
<file path=[Content_Types].xml><?xml version="1.0" encoding="utf-8"?>
<Types xmlns="http://schemas.openxmlformats.org/package/2006/content-types">
  <Override PartName="/xl/externalLinks/externalLink9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drawings/drawing2.xml" ContentType="application/vnd.openxmlformats-officedocument.drawing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Default Extension="emf" ContentType="image/x-emf"/>
  <Override PartName="/xl/drawings/drawing5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drawings/drawing3.xml" ContentType="application/vnd.openxmlformats-officedocument.drawing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/>
  <bookViews>
    <workbookView xWindow="-120" yWindow="-120" windowWidth="20730" windowHeight="11160"/>
  </bookViews>
  <sheets>
    <sheet name="Orçamento Sintético" sheetId="5" r:id="rId1"/>
    <sheet name="CONTRAPARTIDA" sheetId="23" r:id="rId2"/>
    <sheet name="REPASSE" sheetId="22" r:id="rId3"/>
    <sheet name="CRONOGRAMA" sheetId="8" r:id="rId4"/>
    <sheet name="Memoria de Calculo Cretti" sheetId="7" r:id="rId5"/>
    <sheet name="BDI" sheetId="15" r:id="rId6"/>
    <sheet name="ABC" sheetId="16" r:id="rId7"/>
    <sheet name="Ref" sheetId="14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</externalReferences>
  <definedNames>
    <definedName name="\0" localSheetId="6">#REF!</definedName>
    <definedName name="\0" localSheetId="1">#REF!</definedName>
    <definedName name="\0" localSheetId="2">#REF!</definedName>
    <definedName name="\0">#REF!</definedName>
    <definedName name="\c" localSheetId="6">[1]ORCCONTRATO!#REF!</definedName>
    <definedName name="\c" localSheetId="1">[1]ORCCONTRATO!#REF!</definedName>
    <definedName name="\c" localSheetId="2">[1]ORCCONTRATO!#REF!</definedName>
    <definedName name="\c">[1]ORCCONTRATO!#REF!</definedName>
    <definedName name="\CC" localSheetId="6">#REF!</definedName>
    <definedName name="\CC" localSheetId="5">#REF!</definedName>
    <definedName name="\CC" localSheetId="1">#REF!</definedName>
    <definedName name="\CC" localSheetId="2">#REF!</definedName>
    <definedName name="\CC">#REF!</definedName>
    <definedName name="\d" localSheetId="6">'[2]tabsiurb-jul01'!#REF!</definedName>
    <definedName name="\d" localSheetId="5">'[2]tabsiurb-jul01'!#REF!</definedName>
    <definedName name="\d" localSheetId="1">'[2]tabsiurb-jul01'!#REF!</definedName>
    <definedName name="\d" localSheetId="2">'[2]tabsiurb-jul01'!#REF!</definedName>
    <definedName name="\d">'[2]tabsiurb-jul01'!#REF!</definedName>
    <definedName name="\i" localSheetId="6">#REF!</definedName>
    <definedName name="\i" localSheetId="5">#REF!</definedName>
    <definedName name="\i" localSheetId="1">#REF!</definedName>
    <definedName name="\i" localSheetId="2">#REF!</definedName>
    <definedName name="\i">#REF!</definedName>
    <definedName name="\m" localSheetId="6">#REF!</definedName>
    <definedName name="\m" localSheetId="1">#REF!</definedName>
    <definedName name="\m" localSheetId="2">#REF!</definedName>
    <definedName name="\m">#REF!</definedName>
    <definedName name="\M1" localSheetId="6">[3]MEDIÇÃO!#REF!</definedName>
    <definedName name="\M1" localSheetId="1">[3]MEDIÇÃO!#REF!</definedName>
    <definedName name="\M1" localSheetId="2">[3]MEDIÇÃO!#REF!</definedName>
    <definedName name="\M1">[3]MEDIÇÃO!#REF!</definedName>
    <definedName name="\M10" localSheetId="6">#REF!</definedName>
    <definedName name="\M10" localSheetId="5">#REF!</definedName>
    <definedName name="\M10" localSheetId="1">#REF!</definedName>
    <definedName name="\M10" localSheetId="2">#REF!</definedName>
    <definedName name="\M10">#REF!</definedName>
    <definedName name="\M11" localSheetId="6">#REF!</definedName>
    <definedName name="\M11" localSheetId="1">#REF!</definedName>
    <definedName name="\M11" localSheetId="2">#REF!</definedName>
    <definedName name="\M11">#REF!</definedName>
    <definedName name="\M12" localSheetId="6">#REF!</definedName>
    <definedName name="\M12" localSheetId="1">#REF!</definedName>
    <definedName name="\M12" localSheetId="2">#REF!</definedName>
    <definedName name="\M12">#REF!</definedName>
    <definedName name="\M13" localSheetId="6">#REF!</definedName>
    <definedName name="\M13" localSheetId="1">#REF!</definedName>
    <definedName name="\M13" localSheetId="2">#REF!</definedName>
    <definedName name="\M13">#REF!</definedName>
    <definedName name="\M2" localSheetId="6">#REF!</definedName>
    <definedName name="\M2" localSheetId="1">#REF!</definedName>
    <definedName name="\M2" localSheetId="2">#REF!</definedName>
    <definedName name="\M2">#REF!</definedName>
    <definedName name="\M3" localSheetId="6">#REF!</definedName>
    <definedName name="\M3" localSheetId="1">#REF!</definedName>
    <definedName name="\M3" localSheetId="2">#REF!</definedName>
    <definedName name="\M3">#REF!</definedName>
    <definedName name="\M4" localSheetId="6">#REF!</definedName>
    <definedName name="\M4" localSheetId="1">#REF!</definedName>
    <definedName name="\M4" localSheetId="2">#REF!</definedName>
    <definedName name="\M4">#REF!</definedName>
    <definedName name="\M5" localSheetId="6">#REF!</definedName>
    <definedName name="\M5" localSheetId="1">#REF!</definedName>
    <definedName name="\M5" localSheetId="2">#REF!</definedName>
    <definedName name="\M5">#REF!</definedName>
    <definedName name="\M6" localSheetId="6">#REF!</definedName>
    <definedName name="\M6" localSheetId="1">#REF!</definedName>
    <definedName name="\M6" localSheetId="2">#REF!</definedName>
    <definedName name="\M6">#REF!</definedName>
    <definedName name="\M7" localSheetId="6">#REF!</definedName>
    <definedName name="\M7" localSheetId="1">#REF!</definedName>
    <definedName name="\M7" localSheetId="2">#REF!</definedName>
    <definedName name="\M7">#REF!</definedName>
    <definedName name="\M8" localSheetId="6">#REF!</definedName>
    <definedName name="\M8" localSheetId="1">#REF!</definedName>
    <definedName name="\M8" localSheetId="2">#REF!</definedName>
    <definedName name="\M8">#REF!</definedName>
    <definedName name="\M9" localSheetId="6">#REF!</definedName>
    <definedName name="\M9" localSheetId="1">#REF!</definedName>
    <definedName name="\M9" localSheetId="2">#REF!</definedName>
    <definedName name="\M9">#REF!</definedName>
    <definedName name="\MM" localSheetId="6">#REF!</definedName>
    <definedName name="\MM" localSheetId="1">#REF!</definedName>
    <definedName name="\MM" localSheetId="2">#REF!</definedName>
    <definedName name="\MM">#REF!</definedName>
    <definedName name="\O" localSheetId="6">#REF!</definedName>
    <definedName name="\O" localSheetId="1">#REF!</definedName>
    <definedName name="\O" localSheetId="2">#REF!</definedName>
    <definedName name="\O">#REF!</definedName>
    <definedName name="\p" localSheetId="6">#REF!</definedName>
    <definedName name="\p" localSheetId="1">#REF!</definedName>
    <definedName name="\p" localSheetId="2">#REF!</definedName>
    <definedName name="\p">#REF!</definedName>
    <definedName name="\PP" localSheetId="6">#REF!</definedName>
    <definedName name="\PP" localSheetId="1">#REF!</definedName>
    <definedName name="\PP" localSheetId="2">#REF!</definedName>
    <definedName name="\PP">#REF!</definedName>
    <definedName name="\q" localSheetId="6">#REF!</definedName>
    <definedName name="\q" localSheetId="1">#REF!</definedName>
    <definedName name="\q" localSheetId="2">#REF!</definedName>
    <definedName name="\q">#REF!</definedName>
    <definedName name="\s" localSheetId="6">'[2]tabsiurb-jul01'!#REF!</definedName>
    <definedName name="\s" localSheetId="1">'[2]tabsiurb-jul01'!#REF!</definedName>
    <definedName name="\s" localSheetId="2">'[2]tabsiurb-jul01'!#REF!</definedName>
    <definedName name="\s">'[2]tabsiurb-jul01'!#REF!</definedName>
    <definedName name="\z" localSheetId="6">#REF!</definedName>
    <definedName name="\z" localSheetId="5">#REF!</definedName>
    <definedName name="\z" localSheetId="1">#REF!</definedName>
    <definedName name="\z" localSheetId="2">#REF!</definedName>
    <definedName name="\z">#REF!</definedName>
    <definedName name="___BXF1392" localSheetId="6">[4]CAMINHÕES!#REF!</definedName>
    <definedName name="___BXF1392" localSheetId="5">[4]CAMINHÕES!#REF!</definedName>
    <definedName name="___BXF1392" localSheetId="1">[4]CAMINHÕES!#REF!</definedName>
    <definedName name="___BXF1392" localSheetId="4">[4]CAMINHÕES!#REF!</definedName>
    <definedName name="___BXF1392" localSheetId="2">[4]CAMINHÕES!#REF!</definedName>
    <definedName name="___BXF1392">[4]CAMINHÕES!#REF!</definedName>
    <definedName name="___CRC7674" localSheetId="6">[4]CAMINHÕES!#REF!</definedName>
    <definedName name="___CRC7674" localSheetId="1">[4]CAMINHÕES!#REF!</definedName>
    <definedName name="___CRC7674" localSheetId="4">[4]CAMINHÕES!#REF!</definedName>
    <definedName name="___CRC7674" localSheetId="2">[4]CAMINHÕES!#REF!</definedName>
    <definedName name="___CRC7674">[4]CAMINHÕES!#REF!</definedName>
    <definedName name="___CRT2673" localSheetId="6">[4]CAMINHÕES!#REF!</definedName>
    <definedName name="___CRT2673" localSheetId="1">[4]CAMINHÕES!#REF!</definedName>
    <definedName name="___CRT2673" localSheetId="4">[4]CAMINHÕES!#REF!</definedName>
    <definedName name="___CRT2673" localSheetId="2">[4]CAMINHÕES!#REF!</definedName>
    <definedName name="___CRT2673">[4]CAMINHÕES!#REF!</definedName>
    <definedName name="___R" localSheetId="3">{#N/A,#N/A,FALSE,"ORC-ACKE";#N/A,#N/A,FALSE,"RESUMO"}</definedName>
    <definedName name="___R">{#N/A,#N/A,FALSE,"ORC-ACKE";#N/A,#N/A,FALSE,"RESUMO"}</definedName>
    <definedName name="___tab31">'[5]Tabela 31'!$A$1:$D$3166</definedName>
    <definedName name="__1231123" localSheetId="6">#REF!</definedName>
    <definedName name="__1231123" localSheetId="5" hidden="1">#REF!</definedName>
    <definedName name="__1231123" localSheetId="1">#REF!</definedName>
    <definedName name="__1231123" localSheetId="3">#REF!</definedName>
    <definedName name="__1231123" localSheetId="4">#REF!</definedName>
    <definedName name="__1231123" localSheetId="2">#REF!</definedName>
    <definedName name="__1231123">#REF!</definedName>
    <definedName name="__1234456" localSheetId="6">#REF!</definedName>
    <definedName name="__1234456" localSheetId="5" hidden="1">#REF!</definedName>
    <definedName name="__1234456" localSheetId="1">#REF!</definedName>
    <definedName name="__1234456" localSheetId="4">#REF!</definedName>
    <definedName name="__1234456" localSheetId="2">#REF!</definedName>
    <definedName name="__1234456">#REF!</definedName>
    <definedName name="__123Graph_ASIDECO" localSheetId="6">#REF!</definedName>
    <definedName name="__123Graph_ASIDECO" localSheetId="5" hidden="1">#REF!</definedName>
    <definedName name="__123Graph_ASIDECO" localSheetId="1">#REF!</definedName>
    <definedName name="__123Graph_ASIDECO" localSheetId="4">#REF!</definedName>
    <definedName name="__123Graph_ASIDECO" localSheetId="2">#REF!</definedName>
    <definedName name="__123Graph_ASIDECO">#REF!</definedName>
    <definedName name="__123Graph_BSIDECO" localSheetId="6">#REF!</definedName>
    <definedName name="__123Graph_BSIDECO" localSheetId="5" hidden="1">#REF!</definedName>
    <definedName name="__123Graph_BSIDECO" localSheetId="1">#REF!</definedName>
    <definedName name="__123Graph_BSIDECO" localSheetId="4">#REF!</definedName>
    <definedName name="__123Graph_BSIDECO" localSheetId="2">#REF!</definedName>
    <definedName name="__123Graph_BSIDECO">#REF!</definedName>
    <definedName name="__123Graph_CSIDECO" localSheetId="6">#REF!</definedName>
    <definedName name="__123Graph_CSIDECO" localSheetId="5" hidden="1">#REF!</definedName>
    <definedName name="__123Graph_CSIDECO" localSheetId="1">#REF!</definedName>
    <definedName name="__123Graph_CSIDECO" localSheetId="4">#REF!</definedName>
    <definedName name="__123Graph_CSIDECO" localSheetId="2">#REF!</definedName>
    <definedName name="__123Graph_CSIDECO">#REF!</definedName>
    <definedName name="__123Graph_XSIDECO" localSheetId="6">#REF!</definedName>
    <definedName name="__123Graph_XSIDECO" localSheetId="5" hidden="1">#REF!</definedName>
    <definedName name="__123Graph_XSIDECO" localSheetId="1">#REF!</definedName>
    <definedName name="__123Graph_XSIDECO" localSheetId="4">#REF!</definedName>
    <definedName name="__123Graph_XSIDECO" localSheetId="2">#REF!</definedName>
    <definedName name="__123Graph_XSIDECO">#REF!</definedName>
    <definedName name="__ANT1202" localSheetId="6">[6]FaixasCrit!#REF!</definedName>
    <definedName name="__ANT1202" localSheetId="5">[6]FaixasCrit!#REF!</definedName>
    <definedName name="__ANT1202" localSheetId="1">[6]FaixasCrit!#REF!</definedName>
    <definedName name="__ANT1202" localSheetId="3">[6]FaixasCrit!#REF!</definedName>
    <definedName name="__ANT1202" localSheetId="4">[6]FaixasCrit!#REF!</definedName>
    <definedName name="__ANT1202" localSheetId="2">[6]FaixasCrit!#REF!</definedName>
    <definedName name="__ANT1202">[6]FaixasCrit!#REF!</definedName>
    <definedName name="__ANT1203" localSheetId="6">[6]FaixasCrit!#REF!</definedName>
    <definedName name="__ANT1203" localSheetId="1">[6]FaixasCrit!#REF!</definedName>
    <definedName name="__ANT1203" localSheetId="4">[6]FaixasCrit!#REF!</definedName>
    <definedName name="__ANT1203" localSheetId="2">[6]FaixasCrit!#REF!</definedName>
    <definedName name="__ANT1203">[6]FaixasCrit!#REF!</definedName>
    <definedName name="__CAB1" localSheetId="6">#REF!</definedName>
    <definedName name="__CAB1" localSheetId="5">#REF!</definedName>
    <definedName name="__CAB1" localSheetId="1">#REF!</definedName>
    <definedName name="__CAB1" localSheetId="3">#REF!</definedName>
    <definedName name="__CAB1" localSheetId="4">#REF!</definedName>
    <definedName name="__CAB1" localSheetId="2">#REF!</definedName>
    <definedName name="__CAB1">#REF!</definedName>
    <definedName name="__CAB2" localSheetId="6">#REF!</definedName>
    <definedName name="__CAB2" localSheetId="5">#REF!</definedName>
    <definedName name="__CAB2" localSheetId="1">#REF!</definedName>
    <definedName name="__CAB2" localSheetId="4">#REF!</definedName>
    <definedName name="__CAB2" localSheetId="2">#REF!</definedName>
    <definedName name="__CAB2">#REF!</definedName>
    <definedName name="__CAB3" localSheetId="6">#REF!</definedName>
    <definedName name="__CAB3" localSheetId="5">#REF!</definedName>
    <definedName name="__CAB3" localSheetId="1">#REF!</definedName>
    <definedName name="__CAB3" localSheetId="4">#REF!</definedName>
    <definedName name="__CAB3" localSheetId="2">#REF!</definedName>
    <definedName name="__CAB3">#REF!</definedName>
    <definedName name="__CAB4" localSheetId="6">#REF!</definedName>
    <definedName name="__CAB4" localSheetId="5">#REF!</definedName>
    <definedName name="__CAB4" localSheetId="1">#REF!</definedName>
    <definedName name="__CAB4" localSheetId="4">#REF!</definedName>
    <definedName name="__CAB4" localSheetId="2">#REF!</definedName>
    <definedName name="__CAB4">#REF!</definedName>
    <definedName name="__la29" localSheetId="6">#REF!</definedName>
    <definedName name="__la29" localSheetId="5" hidden="1">#REF!</definedName>
    <definedName name="__la29" localSheetId="1">#REF!</definedName>
    <definedName name="__la29" localSheetId="4">#REF!</definedName>
    <definedName name="__la29" localSheetId="2">#REF!</definedName>
    <definedName name="__la29">#REF!</definedName>
    <definedName name="__la3" localSheetId="6">#REF!</definedName>
    <definedName name="__la3" localSheetId="5" hidden="1">#REF!</definedName>
    <definedName name="__la3" localSheetId="1">#REF!</definedName>
    <definedName name="__la3" localSheetId="4">#REF!</definedName>
    <definedName name="__la3" localSheetId="2">#REF!</definedName>
    <definedName name="__la3">#REF!</definedName>
    <definedName name="__la31" localSheetId="6">#REF!</definedName>
    <definedName name="__la31" localSheetId="5" hidden="1">#REF!</definedName>
    <definedName name="__la31" localSheetId="1">#REF!</definedName>
    <definedName name="__la31" localSheetId="4">#REF!</definedName>
    <definedName name="__la31" localSheetId="2">#REF!</definedName>
    <definedName name="__la31">#REF!</definedName>
    <definedName name="__la32" localSheetId="6">#REF!</definedName>
    <definedName name="__la32" localSheetId="5" hidden="1">#REF!</definedName>
    <definedName name="__la32" localSheetId="1">#REF!</definedName>
    <definedName name="__la32" localSheetId="4">#REF!</definedName>
    <definedName name="__la32" localSheetId="2">#REF!</definedName>
    <definedName name="__la32">#REF!</definedName>
    <definedName name="__la4" localSheetId="6">#REF!</definedName>
    <definedName name="__la4" localSheetId="5" hidden="1">#REF!</definedName>
    <definedName name="__la4" localSheetId="1">#REF!</definedName>
    <definedName name="__la4" localSheetId="4">#REF!</definedName>
    <definedName name="__la4" localSheetId="2">#REF!</definedName>
    <definedName name="__la4">#REF!</definedName>
    <definedName name="__la5" localSheetId="6">#REF!</definedName>
    <definedName name="__la5" localSheetId="5" hidden="1">#REF!</definedName>
    <definedName name="__la5" localSheetId="1">#REF!</definedName>
    <definedName name="__la5" localSheetId="4">#REF!</definedName>
    <definedName name="__la5" localSheetId="2">#REF!</definedName>
    <definedName name="__la5">#REF!</definedName>
    <definedName name="__la6" localSheetId="6">#REF!</definedName>
    <definedName name="__la6" localSheetId="5" hidden="1">#REF!</definedName>
    <definedName name="__la6" localSheetId="1">#REF!</definedName>
    <definedName name="__la6" localSheetId="4">#REF!</definedName>
    <definedName name="__la6" localSheetId="2">#REF!</definedName>
    <definedName name="__la6">#REF!</definedName>
    <definedName name="__la7" localSheetId="6">#REF!</definedName>
    <definedName name="__la7" localSheetId="5" hidden="1">#REF!</definedName>
    <definedName name="__la7" localSheetId="1">#REF!</definedName>
    <definedName name="__la7" localSheetId="4">#REF!</definedName>
    <definedName name="__la7" localSheetId="2">#REF!</definedName>
    <definedName name="__la7">#REF!</definedName>
    <definedName name="__la8" localSheetId="6">#REF!</definedName>
    <definedName name="__la8" localSheetId="5" hidden="1">#REF!</definedName>
    <definedName name="__la8" localSheetId="1">#REF!</definedName>
    <definedName name="__la8" localSheetId="4">#REF!</definedName>
    <definedName name="__la8" localSheetId="2">#REF!</definedName>
    <definedName name="__la8">#REF!</definedName>
    <definedName name="__la9" localSheetId="6">#REF!</definedName>
    <definedName name="__la9" localSheetId="5" hidden="1">#REF!</definedName>
    <definedName name="__la9" localSheetId="1">#REF!</definedName>
    <definedName name="__la9" localSheetId="4">#REF!</definedName>
    <definedName name="__la9" localSheetId="2">#REF!</definedName>
    <definedName name="__la9">#REF!</definedName>
    <definedName name="__lb1" localSheetId="6">#REF!</definedName>
    <definedName name="__lb1" localSheetId="5" hidden="1">#REF!</definedName>
    <definedName name="__lb1" localSheetId="1">#REF!</definedName>
    <definedName name="__lb1" localSheetId="4">#REF!</definedName>
    <definedName name="__lb1" localSheetId="2">#REF!</definedName>
    <definedName name="__lb1">#REF!</definedName>
    <definedName name="__lb10" localSheetId="6">#REF!</definedName>
    <definedName name="__lb10" localSheetId="5" hidden="1">#REF!</definedName>
    <definedName name="__lb10" localSheetId="1">#REF!</definedName>
    <definedName name="__lb10" localSheetId="4">#REF!</definedName>
    <definedName name="__lb10" localSheetId="2">#REF!</definedName>
    <definedName name="__lb10">#REF!</definedName>
    <definedName name="__lb11" localSheetId="6">#REF!</definedName>
    <definedName name="__lb11" localSheetId="5" hidden="1">#REF!</definedName>
    <definedName name="__lb11" localSheetId="1">#REF!</definedName>
    <definedName name="__lb11" localSheetId="4">#REF!</definedName>
    <definedName name="__lb11" localSheetId="2">#REF!</definedName>
    <definedName name="__lb11">#REF!</definedName>
    <definedName name="__lb12" localSheetId="6">#REF!</definedName>
    <definedName name="__lb12" localSheetId="5" hidden="1">#REF!</definedName>
    <definedName name="__lb12" localSheetId="1">#REF!</definedName>
    <definedName name="__lb12" localSheetId="4">#REF!</definedName>
    <definedName name="__lb12" localSheetId="2">#REF!</definedName>
    <definedName name="__lb12">#REF!</definedName>
    <definedName name="__lb13" localSheetId="6">#REF!</definedName>
    <definedName name="__lb13" localSheetId="5" hidden="1">#REF!</definedName>
    <definedName name="__lb13" localSheetId="1">#REF!</definedName>
    <definedName name="__lb13" localSheetId="4">#REF!</definedName>
    <definedName name="__lb13" localSheetId="2">#REF!</definedName>
    <definedName name="__lb13">#REF!</definedName>
    <definedName name="__lb14" localSheetId="6">#REF!</definedName>
    <definedName name="__lb14" localSheetId="5" hidden="1">#REF!</definedName>
    <definedName name="__lb14" localSheetId="1">#REF!</definedName>
    <definedName name="__lb14" localSheetId="4">#REF!</definedName>
    <definedName name="__lb14" localSheetId="2">#REF!</definedName>
    <definedName name="__lb14">#REF!</definedName>
    <definedName name="__lb15" localSheetId="6">#REF!</definedName>
    <definedName name="__lb15" localSheetId="5" hidden="1">#REF!</definedName>
    <definedName name="__lb15" localSheetId="1">#REF!</definedName>
    <definedName name="__lb15" localSheetId="4">#REF!</definedName>
    <definedName name="__lb15" localSheetId="2">#REF!</definedName>
    <definedName name="__lb15">#REF!</definedName>
    <definedName name="__lb16" localSheetId="6">#REF!</definedName>
    <definedName name="__lb16" localSheetId="5" hidden="1">#REF!</definedName>
    <definedName name="__lb16" localSheetId="1">#REF!</definedName>
    <definedName name="__lb16" localSheetId="4">#REF!</definedName>
    <definedName name="__lb16" localSheetId="2">#REF!</definedName>
    <definedName name="__lb16">#REF!</definedName>
    <definedName name="__lb17" localSheetId="6">#REF!</definedName>
    <definedName name="__lb17" localSheetId="5" hidden="1">#REF!</definedName>
    <definedName name="__lb17" localSheetId="1">#REF!</definedName>
    <definedName name="__lb17" localSheetId="4">#REF!</definedName>
    <definedName name="__lb17" localSheetId="2">#REF!</definedName>
    <definedName name="__lb17">#REF!</definedName>
    <definedName name="__lb18" localSheetId="6">#REF!</definedName>
    <definedName name="__lb18" localSheetId="5" hidden="1">#REF!</definedName>
    <definedName name="__lb18" localSheetId="1">#REF!</definedName>
    <definedName name="__lb18" localSheetId="4">#REF!</definedName>
    <definedName name="__lb18" localSheetId="2">#REF!</definedName>
    <definedName name="__lb18">#REF!</definedName>
    <definedName name="__lb19" localSheetId="6">#REF!</definedName>
    <definedName name="__lb19" localSheetId="5" hidden="1">#REF!</definedName>
    <definedName name="__lb19" localSheetId="1">#REF!</definedName>
    <definedName name="__lb19" localSheetId="4">#REF!</definedName>
    <definedName name="__lb19" localSheetId="2">#REF!</definedName>
    <definedName name="__lb19">#REF!</definedName>
    <definedName name="__lb2" localSheetId="6">#REF!</definedName>
    <definedName name="__lb2" localSheetId="5" hidden="1">#REF!</definedName>
    <definedName name="__lb2" localSheetId="1">#REF!</definedName>
    <definedName name="__lb2" localSheetId="4">#REF!</definedName>
    <definedName name="__lb2" localSheetId="2">#REF!</definedName>
    <definedName name="__lb2">#REF!</definedName>
    <definedName name="__lb20" localSheetId="6">#REF!</definedName>
    <definedName name="__lb20" localSheetId="5" hidden="1">#REF!</definedName>
    <definedName name="__lb20" localSheetId="1">#REF!</definedName>
    <definedName name="__lb20" localSheetId="4">#REF!</definedName>
    <definedName name="__lb20" localSheetId="2">#REF!</definedName>
    <definedName name="__lb20">#REF!</definedName>
    <definedName name="__lb21" localSheetId="6">#REF!</definedName>
    <definedName name="__lb21" localSheetId="5" hidden="1">#REF!</definedName>
    <definedName name="__lb21" localSheetId="1">#REF!</definedName>
    <definedName name="__lb21" localSheetId="4">#REF!</definedName>
    <definedName name="__lb21" localSheetId="2">#REF!</definedName>
    <definedName name="__lb21">#REF!</definedName>
    <definedName name="__lb22" localSheetId="6">#REF!</definedName>
    <definedName name="__lb22" localSheetId="5" hidden="1">#REF!</definedName>
    <definedName name="__lb22" localSheetId="1">#REF!</definedName>
    <definedName name="__lb22" localSheetId="4">#REF!</definedName>
    <definedName name="__lb22" localSheetId="2">#REF!</definedName>
    <definedName name="__lb22">#REF!</definedName>
    <definedName name="__lb23" localSheetId="6">#REF!</definedName>
    <definedName name="__lb23" localSheetId="5" hidden="1">#REF!</definedName>
    <definedName name="__lb23" localSheetId="1">#REF!</definedName>
    <definedName name="__lb23" localSheetId="4">#REF!</definedName>
    <definedName name="__lb23" localSheetId="2">#REF!</definedName>
    <definedName name="__lb23">#REF!</definedName>
    <definedName name="__lb24" localSheetId="6">#REF!</definedName>
    <definedName name="__lb24" localSheetId="5" hidden="1">#REF!</definedName>
    <definedName name="__lb24" localSheetId="1">#REF!</definedName>
    <definedName name="__lb24" localSheetId="4">#REF!</definedName>
    <definedName name="__lb24" localSheetId="2">#REF!</definedName>
    <definedName name="__lb24">#REF!</definedName>
    <definedName name="__lb25" localSheetId="6">#REF!</definedName>
    <definedName name="__lb25" localSheetId="5" hidden="1">#REF!</definedName>
    <definedName name="__lb25" localSheetId="1">#REF!</definedName>
    <definedName name="__lb25" localSheetId="4">#REF!</definedName>
    <definedName name="__lb25" localSheetId="2">#REF!</definedName>
    <definedName name="__lb25">#REF!</definedName>
    <definedName name="__lb27" localSheetId="6">#REF!</definedName>
    <definedName name="__lb27" localSheetId="5" hidden="1">#REF!</definedName>
    <definedName name="__lb27" localSheetId="1">#REF!</definedName>
    <definedName name="__lb27" localSheetId="4">#REF!</definedName>
    <definedName name="__lb27" localSheetId="2">#REF!</definedName>
    <definedName name="__lb27">#REF!</definedName>
    <definedName name="__lb28" localSheetId="6">#REF!</definedName>
    <definedName name="__lb28" localSheetId="5" hidden="1">#REF!</definedName>
    <definedName name="__lb28" localSheetId="1">#REF!</definedName>
    <definedName name="__lb28" localSheetId="4">#REF!</definedName>
    <definedName name="__lb28" localSheetId="2">#REF!</definedName>
    <definedName name="__lb28">#REF!</definedName>
    <definedName name="__lb29" localSheetId="6">#REF!</definedName>
    <definedName name="__lb29" localSheetId="5" hidden="1">#REF!</definedName>
    <definedName name="__lb29" localSheetId="1">#REF!</definedName>
    <definedName name="__lb29" localSheetId="4">#REF!</definedName>
    <definedName name="__lb29" localSheetId="2">#REF!</definedName>
    <definedName name="__lb29">#REF!</definedName>
    <definedName name="__lb3" localSheetId="6">#REF!</definedName>
    <definedName name="__lb3" localSheetId="5" hidden="1">#REF!</definedName>
    <definedName name="__lb3" localSheetId="1">#REF!</definedName>
    <definedName name="__lb3" localSheetId="4">#REF!</definedName>
    <definedName name="__lb3" localSheetId="2">#REF!</definedName>
    <definedName name="__lb3">#REF!</definedName>
    <definedName name="__lb30" localSheetId="6">#REF!</definedName>
    <definedName name="__lb30" localSheetId="5" hidden="1">#REF!</definedName>
    <definedName name="__lb30" localSheetId="1">#REF!</definedName>
    <definedName name="__lb30" localSheetId="4">#REF!</definedName>
    <definedName name="__lb30" localSheetId="2">#REF!</definedName>
    <definedName name="__lb30">#REF!</definedName>
    <definedName name="__lb31" localSheetId="6">#REF!</definedName>
    <definedName name="__lb31" localSheetId="5" hidden="1">#REF!</definedName>
    <definedName name="__lb31" localSheetId="1">#REF!</definedName>
    <definedName name="__lb31" localSheetId="4">#REF!</definedName>
    <definedName name="__lb31" localSheetId="2">#REF!</definedName>
    <definedName name="__lb31">#REF!</definedName>
    <definedName name="__lb32" localSheetId="6">#REF!</definedName>
    <definedName name="__lb32" localSheetId="5" hidden="1">#REF!</definedName>
    <definedName name="__lb32" localSheetId="1">#REF!</definedName>
    <definedName name="__lb32" localSheetId="4">#REF!</definedName>
    <definedName name="__lb32" localSheetId="2">#REF!</definedName>
    <definedName name="__lb32">#REF!</definedName>
    <definedName name="__lb4" localSheetId="6">#REF!</definedName>
    <definedName name="__lb4" localSheetId="5" hidden="1">#REF!</definedName>
    <definedName name="__lb4" localSheetId="1">#REF!</definedName>
    <definedName name="__lb4" localSheetId="4">#REF!</definedName>
    <definedName name="__lb4" localSheetId="2">#REF!</definedName>
    <definedName name="__lb4">#REF!</definedName>
    <definedName name="__lb5" localSheetId="6">#REF!</definedName>
    <definedName name="__lb5" localSheetId="5" hidden="1">#REF!</definedName>
    <definedName name="__lb5" localSheetId="1">#REF!</definedName>
    <definedName name="__lb5" localSheetId="4">#REF!</definedName>
    <definedName name="__lb5" localSheetId="2">#REF!</definedName>
    <definedName name="__lb5">#REF!</definedName>
    <definedName name="__lb6" localSheetId="6">#REF!</definedName>
    <definedName name="__lb6" localSheetId="5" hidden="1">#REF!</definedName>
    <definedName name="__lb6" localSheetId="1">#REF!</definedName>
    <definedName name="__lb6" localSheetId="4">#REF!</definedName>
    <definedName name="__lb6" localSheetId="2">#REF!</definedName>
    <definedName name="__lb6">#REF!</definedName>
    <definedName name="__lb7" localSheetId="6">#REF!</definedName>
    <definedName name="__lb7" localSheetId="5" hidden="1">#REF!</definedName>
    <definedName name="__lb7" localSheetId="1">#REF!</definedName>
    <definedName name="__lb7" localSheetId="4">#REF!</definedName>
    <definedName name="__lb7" localSheetId="2">#REF!</definedName>
    <definedName name="__lb7">#REF!</definedName>
    <definedName name="__lb8" localSheetId="6">#REF!</definedName>
    <definedName name="__lb8" localSheetId="5" hidden="1">#REF!</definedName>
    <definedName name="__lb8" localSheetId="1">#REF!</definedName>
    <definedName name="__lb8" localSheetId="4">#REF!</definedName>
    <definedName name="__lb8" localSheetId="2">#REF!</definedName>
    <definedName name="__lb8">#REF!</definedName>
    <definedName name="__lb9" localSheetId="6">#REF!</definedName>
    <definedName name="__lb9" localSheetId="5" hidden="1">#REF!</definedName>
    <definedName name="__lb9" localSheetId="1">#REF!</definedName>
    <definedName name="__lb9" localSheetId="4">#REF!</definedName>
    <definedName name="__lb9" localSheetId="2">#REF!</definedName>
    <definedName name="__lb9">#REF!</definedName>
    <definedName name="__lbc1" localSheetId="6">#REF!</definedName>
    <definedName name="__lbc1" localSheetId="5" hidden="1">#REF!</definedName>
    <definedName name="__lbc1" localSheetId="1">#REF!</definedName>
    <definedName name="__lbc1" localSheetId="4">#REF!</definedName>
    <definedName name="__lbc1" localSheetId="2">#REF!</definedName>
    <definedName name="__lbc1">#REF!</definedName>
    <definedName name="__lbc10" localSheetId="6">#REF!</definedName>
    <definedName name="__lbc10" localSheetId="5" hidden="1">#REF!</definedName>
    <definedName name="__lbc10" localSheetId="1">#REF!</definedName>
    <definedName name="__lbc10" localSheetId="4">#REF!</definedName>
    <definedName name="__lbc10" localSheetId="2">#REF!</definedName>
    <definedName name="__lbc10">#REF!</definedName>
    <definedName name="__lbc11" localSheetId="6">#REF!</definedName>
    <definedName name="__lbc11" localSheetId="5" hidden="1">#REF!</definedName>
    <definedName name="__lbc11" localSheetId="1">#REF!</definedName>
    <definedName name="__lbc11" localSheetId="4">#REF!</definedName>
    <definedName name="__lbc11" localSheetId="2">#REF!</definedName>
    <definedName name="__lbc11">#REF!</definedName>
    <definedName name="__lbc12" localSheetId="6">#REF!</definedName>
    <definedName name="__lbc12" localSheetId="5" hidden="1">#REF!</definedName>
    <definedName name="__lbc12" localSheetId="1">#REF!</definedName>
    <definedName name="__lbc12" localSheetId="4">#REF!</definedName>
    <definedName name="__lbc12" localSheetId="2">#REF!</definedName>
    <definedName name="__lbc12">#REF!</definedName>
    <definedName name="__lbc13" localSheetId="6">#REF!</definedName>
    <definedName name="__lbc13" localSheetId="5" hidden="1">#REF!</definedName>
    <definedName name="__lbc13" localSheetId="1">#REF!</definedName>
    <definedName name="__lbc13" localSheetId="4">#REF!</definedName>
    <definedName name="__lbc13" localSheetId="2">#REF!</definedName>
    <definedName name="__lbc13">#REF!</definedName>
    <definedName name="__lbc14" localSheetId="6">#REF!</definedName>
    <definedName name="__lbc14" localSheetId="5" hidden="1">#REF!</definedName>
    <definedName name="__lbc14" localSheetId="1">#REF!</definedName>
    <definedName name="__lbc14" localSheetId="4">#REF!</definedName>
    <definedName name="__lbc14" localSheetId="2">#REF!</definedName>
    <definedName name="__lbc14">#REF!</definedName>
    <definedName name="__lbc15" localSheetId="6">#REF!</definedName>
    <definedName name="__lbc15" localSheetId="5" hidden="1">#REF!</definedName>
    <definedName name="__lbc15" localSheetId="1">#REF!</definedName>
    <definedName name="__lbc15" localSheetId="4">#REF!</definedName>
    <definedName name="__lbc15" localSheetId="2">#REF!</definedName>
    <definedName name="__lbc15">#REF!</definedName>
    <definedName name="__lbc16" localSheetId="6">#REF!</definedName>
    <definedName name="__lbc16" localSheetId="5" hidden="1">#REF!</definedName>
    <definedName name="__lbc16" localSheetId="1">#REF!</definedName>
    <definedName name="__lbc16" localSheetId="4">#REF!</definedName>
    <definedName name="__lbc16" localSheetId="2">#REF!</definedName>
    <definedName name="__lbc16">#REF!</definedName>
    <definedName name="__lbc17" localSheetId="6">#REF!</definedName>
    <definedName name="__lbc17" localSheetId="5" hidden="1">#REF!</definedName>
    <definedName name="__lbc17" localSheetId="1">#REF!</definedName>
    <definedName name="__lbc17" localSheetId="4">#REF!</definedName>
    <definedName name="__lbc17" localSheetId="2">#REF!</definedName>
    <definedName name="__lbc17">#REF!</definedName>
    <definedName name="__lbc18" localSheetId="6">#REF!</definedName>
    <definedName name="__lbc18" localSheetId="5" hidden="1">#REF!</definedName>
    <definedName name="__lbc18" localSheetId="1">#REF!</definedName>
    <definedName name="__lbc18" localSheetId="4">#REF!</definedName>
    <definedName name="__lbc18" localSheetId="2">#REF!</definedName>
    <definedName name="__lbc18">#REF!</definedName>
    <definedName name="__lbc19" localSheetId="6">#REF!</definedName>
    <definedName name="__lbc19" localSheetId="5" hidden="1">#REF!</definedName>
    <definedName name="__lbc19" localSheetId="1">#REF!</definedName>
    <definedName name="__lbc19" localSheetId="4">#REF!</definedName>
    <definedName name="__lbc19" localSheetId="2">#REF!</definedName>
    <definedName name="__lbc19">#REF!</definedName>
    <definedName name="__lbc2" localSheetId="6">#REF!</definedName>
    <definedName name="__lbc2" localSheetId="5" hidden="1">#REF!</definedName>
    <definedName name="__lbc2" localSheetId="1">#REF!</definedName>
    <definedName name="__lbc2" localSheetId="4">#REF!</definedName>
    <definedName name="__lbc2" localSheetId="2">#REF!</definedName>
    <definedName name="__lbc2">#REF!</definedName>
    <definedName name="__lbc20" localSheetId="6">#REF!</definedName>
    <definedName name="__lbc20" localSheetId="5" hidden="1">#REF!</definedName>
    <definedName name="__lbc20" localSheetId="1">#REF!</definedName>
    <definedName name="__lbc20" localSheetId="4">#REF!</definedName>
    <definedName name="__lbc20" localSheetId="2">#REF!</definedName>
    <definedName name="__lbc20">#REF!</definedName>
    <definedName name="__lbc21" localSheetId="6">#REF!</definedName>
    <definedName name="__lbc21" localSheetId="5" hidden="1">#REF!</definedName>
    <definedName name="__lbc21" localSheetId="1">#REF!</definedName>
    <definedName name="__lbc21" localSheetId="4">#REF!</definedName>
    <definedName name="__lbc21" localSheetId="2">#REF!</definedName>
    <definedName name="__lbc21">#REF!</definedName>
    <definedName name="__lbc22" localSheetId="6">#REF!</definedName>
    <definedName name="__lbc22" localSheetId="5" hidden="1">#REF!</definedName>
    <definedName name="__lbc22" localSheetId="1">#REF!</definedName>
    <definedName name="__lbc22" localSheetId="4">#REF!</definedName>
    <definedName name="__lbc22" localSheetId="2">#REF!</definedName>
    <definedName name="__lbc22">#REF!</definedName>
    <definedName name="__lbc23" localSheetId="6">#REF!</definedName>
    <definedName name="__lbc23" localSheetId="5" hidden="1">#REF!</definedName>
    <definedName name="__lbc23" localSheetId="1">#REF!</definedName>
    <definedName name="__lbc23" localSheetId="4">#REF!</definedName>
    <definedName name="__lbc23" localSheetId="2">#REF!</definedName>
    <definedName name="__lbc23">#REF!</definedName>
    <definedName name="__lbc24" localSheetId="6">#REF!</definedName>
    <definedName name="__lbc24" localSheetId="5" hidden="1">#REF!</definedName>
    <definedName name="__lbc24" localSheetId="1">#REF!</definedName>
    <definedName name="__lbc24" localSheetId="4">#REF!</definedName>
    <definedName name="__lbc24" localSheetId="2">#REF!</definedName>
    <definedName name="__lbc24">#REF!</definedName>
    <definedName name="__lbc25" localSheetId="6">#REF!</definedName>
    <definedName name="__lbc25" localSheetId="5" hidden="1">#REF!</definedName>
    <definedName name="__lbc25" localSheetId="1">#REF!</definedName>
    <definedName name="__lbc25" localSheetId="4">#REF!</definedName>
    <definedName name="__lbc25" localSheetId="2">#REF!</definedName>
    <definedName name="__lbc25">#REF!</definedName>
    <definedName name="__lbc26" localSheetId="6">#REF!</definedName>
    <definedName name="__lbc26" localSheetId="5" hidden="1">#REF!</definedName>
    <definedName name="__lbc26" localSheetId="1">#REF!</definedName>
    <definedName name="__lbc26" localSheetId="4">#REF!</definedName>
    <definedName name="__lbc26" localSheetId="2">#REF!</definedName>
    <definedName name="__lbc26">#REF!</definedName>
    <definedName name="__lbc27" localSheetId="6">#REF!</definedName>
    <definedName name="__lbc27" localSheetId="5" hidden="1">#REF!</definedName>
    <definedName name="__lbc27" localSheetId="1">#REF!</definedName>
    <definedName name="__lbc27" localSheetId="4">#REF!</definedName>
    <definedName name="__lbc27" localSheetId="2">#REF!</definedName>
    <definedName name="__lbc27">#REF!</definedName>
    <definedName name="__lbc28" localSheetId="6">#REF!</definedName>
    <definedName name="__lbc28" localSheetId="5" hidden="1">#REF!</definedName>
    <definedName name="__lbc28" localSheetId="1">#REF!</definedName>
    <definedName name="__lbc28" localSheetId="4">#REF!</definedName>
    <definedName name="__lbc28" localSheetId="2">#REF!</definedName>
    <definedName name="__lbc28">#REF!</definedName>
    <definedName name="__lbc29" localSheetId="6">#REF!</definedName>
    <definedName name="__lbc29" localSheetId="5" hidden="1">#REF!</definedName>
    <definedName name="__lbc29" localSheetId="1">#REF!</definedName>
    <definedName name="__lbc29" localSheetId="4">#REF!</definedName>
    <definedName name="__lbc29" localSheetId="2">#REF!</definedName>
    <definedName name="__lbc29">#REF!</definedName>
    <definedName name="__lbc3" localSheetId="6">#REF!</definedName>
    <definedName name="__lbc3" localSheetId="5" hidden="1">#REF!</definedName>
    <definedName name="__lbc3" localSheetId="1">#REF!</definedName>
    <definedName name="__lbc3" localSheetId="4">#REF!</definedName>
    <definedName name="__lbc3" localSheetId="2">#REF!</definedName>
    <definedName name="__lbc3">#REF!</definedName>
    <definedName name="__lbc31" localSheetId="6">#REF!</definedName>
    <definedName name="__lbc31" localSheetId="5" hidden="1">#REF!</definedName>
    <definedName name="__lbc31" localSheetId="1">#REF!</definedName>
    <definedName name="__lbc31" localSheetId="4">#REF!</definedName>
    <definedName name="__lbc31" localSheetId="2">#REF!</definedName>
    <definedName name="__lbc31">#REF!</definedName>
    <definedName name="__lbc32" localSheetId="6">#REF!</definedName>
    <definedName name="__lbc32" localSheetId="5" hidden="1">#REF!</definedName>
    <definedName name="__lbc32" localSheetId="1">#REF!</definedName>
    <definedName name="__lbc32" localSheetId="4">#REF!</definedName>
    <definedName name="__lbc32" localSheetId="2">#REF!</definedName>
    <definedName name="__lbc32">#REF!</definedName>
    <definedName name="__lbc4" localSheetId="6">#REF!</definedName>
    <definedName name="__lbc4" localSheetId="5" hidden="1">#REF!</definedName>
    <definedName name="__lbc4" localSheetId="1">#REF!</definedName>
    <definedName name="__lbc4" localSheetId="4">#REF!</definedName>
    <definedName name="__lbc4" localSheetId="2">#REF!</definedName>
    <definedName name="__lbc4">#REF!</definedName>
    <definedName name="__lbc5" localSheetId="6">#REF!</definedName>
    <definedName name="__lbc5" localSheetId="5" hidden="1">#REF!</definedName>
    <definedName name="__lbc5" localSheetId="1">#REF!</definedName>
    <definedName name="__lbc5" localSheetId="4">#REF!</definedName>
    <definedName name="__lbc5" localSheetId="2">#REF!</definedName>
    <definedName name="__lbc5">#REF!</definedName>
    <definedName name="__lbc6" localSheetId="6">#REF!</definedName>
    <definedName name="__lbc6" localSheetId="5" hidden="1">#REF!</definedName>
    <definedName name="__lbc6" localSheetId="1">#REF!</definedName>
    <definedName name="__lbc6" localSheetId="4">#REF!</definedName>
    <definedName name="__lbc6" localSheetId="2">#REF!</definedName>
    <definedName name="__lbc6">#REF!</definedName>
    <definedName name="__lbc7" localSheetId="6">#REF!</definedName>
    <definedName name="__lbc7" localSheetId="5" hidden="1">#REF!</definedName>
    <definedName name="__lbc7" localSheetId="1">#REF!</definedName>
    <definedName name="__lbc7" localSheetId="4">#REF!</definedName>
    <definedName name="__lbc7" localSheetId="2">#REF!</definedName>
    <definedName name="__lbc7">#REF!</definedName>
    <definedName name="__lbc8" localSheetId="6">#REF!</definedName>
    <definedName name="__lbc8" localSheetId="5" hidden="1">#REF!</definedName>
    <definedName name="__lbc8" localSheetId="1">#REF!</definedName>
    <definedName name="__lbc8" localSheetId="4">#REF!</definedName>
    <definedName name="__lbc8" localSheetId="2">#REF!</definedName>
    <definedName name="__lbc8">#REF!</definedName>
    <definedName name="__lbc9" localSheetId="6">#REF!</definedName>
    <definedName name="__lbc9" localSheetId="5" hidden="1">#REF!</definedName>
    <definedName name="__lbc9" localSheetId="1">#REF!</definedName>
    <definedName name="__lbc9" localSheetId="4">#REF!</definedName>
    <definedName name="__lbc9" localSheetId="2">#REF!</definedName>
    <definedName name="__lbc9">#REF!</definedName>
    <definedName name="__ld26" localSheetId="6">#REF!</definedName>
    <definedName name="__ld26" localSheetId="5" hidden="1">#REF!</definedName>
    <definedName name="__ld26" localSheetId="1">#REF!</definedName>
    <definedName name="__ld26" localSheetId="4">#REF!</definedName>
    <definedName name="__ld26" localSheetId="2">#REF!</definedName>
    <definedName name="__ld26">#REF!</definedName>
    <definedName name="__ld31" localSheetId="6">#REF!</definedName>
    <definedName name="__ld31" localSheetId="5" hidden="1">#REF!</definedName>
    <definedName name="__ld31" localSheetId="1">#REF!</definedName>
    <definedName name="__ld31" localSheetId="4">#REF!</definedName>
    <definedName name="__ld31" localSheetId="2">#REF!</definedName>
    <definedName name="__ld31">#REF!</definedName>
    <definedName name="__le31" localSheetId="6">#REF!</definedName>
    <definedName name="__le31" localSheetId="5" hidden="1">#REF!</definedName>
    <definedName name="__le31" localSheetId="1">#REF!</definedName>
    <definedName name="__le31" localSheetId="4">#REF!</definedName>
    <definedName name="__le31" localSheetId="2">#REF!</definedName>
    <definedName name="__le31">#REF!</definedName>
    <definedName name="__lf31" localSheetId="6">#REF!</definedName>
    <definedName name="__lf31" localSheetId="5" hidden="1">#REF!</definedName>
    <definedName name="__lf31" localSheetId="1">#REF!</definedName>
    <definedName name="__lf31" localSheetId="4">#REF!</definedName>
    <definedName name="__lf31" localSheetId="2">#REF!</definedName>
    <definedName name="__lf31">#REF!</definedName>
    <definedName name="__LOC1" localSheetId="6">#REF!</definedName>
    <definedName name="__LOC1" localSheetId="5">#REF!</definedName>
    <definedName name="__LOC1" localSheetId="1">#REF!</definedName>
    <definedName name="__LOC1" localSheetId="4">#REF!</definedName>
    <definedName name="__LOC1" localSheetId="2">#REF!</definedName>
    <definedName name="__LOC1">#REF!</definedName>
    <definedName name="__LOC10" localSheetId="6">#REF!</definedName>
    <definedName name="__LOC10" localSheetId="5">#REF!</definedName>
    <definedName name="__LOC10" localSheetId="1">#REF!</definedName>
    <definedName name="__LOC10" localSheetId="4">#REF!</definedName>
    <definedName name="__LOC10" localSheetId="2">#REF!</definedName>
    <definedName name="__LOC10">#REF!</definedName>
    <definedName name="__LOC11" localSheetId="6">#REF!</definedName>
    <definedName name="__LOC11" localSheetId="5">#REF!</definedName>
    <definedName name="__LOC11" localSheetId="1">#REF!</definedName>
    <definedName name="__LOC11" localSheetId="4">#REF!</definedName>
    <definedName name="__LOC11" localSheetId="2">#REF!</definedName>
    <definedName name="__LOC11">#REF!</definedName>
    <definedName name="__LOC12" localSheetId="6">#REF!</definedName>
    <definedName name="__LOC12" localSheetId="5">#REF!</definedName>
    <definedName name="__LOC12" localSheetId="1">#REF!</definedName>
    <definedName name="__LOC12" localSheetId="4">#REF!</definedName>
    <definedName name="__LOC12" localSheetId="2">#REF!</definedName>
    <definedName name="__LOC12">#REF!</definedName>
    <definedName name="__LOC13" localSheetId="6">#REF!</definedName>
    <definedName name="__LOC13" localSheetId="5">#REF!</definedName>
    <definedName name="__LOC13" localSheetId="1">#REF!</definedName>
    <definedName name="__LOC13" localSheetId="4">#REF!</definedName>
    <definedName name="__LOC13" localSheetId="2">#REF!</definedName>
    <definedName name="__LOC13">#REF!</definedName>
    <definedName name="__LOC14" localSheetId="6">#REF!</definedName>
    <definedName name="__LOC14" localSheetId="5">#REF!</definedName>
    <definedName name="__LOC14" localSheetId="1">#REF!</definedName>
    <definedName name="__LOC14" localSheetId="4">#REF!</definedName>
    <definedName name="__LOC14" localSheetId="2">#REF!</definedName>
    <definedName name="__LOC14">#REF!</definedName>
    <definedName name="__LOC15" localSheetId="6">#REF!</definedName>
    <definedName name="__LOC15" localSheetId="5">#REF!</definedName>
    <definedName name="__LOC15" localSheetId="1">#REF!</definedName>
    <definedName name="__LOC15" localSheetId="4">#REF!</definedName>
    <definedName name="__LOC15" localSheetId="2">#REF!</definedName>
    <definedName name="__LOC15">#REF!</definedName>
    <definedName name="__LOC16" localSheetId="6">#REF!</definedName>
    <definedName name="__LOC16" localSheetId="5">#REF!</definedName>
    <definedName name="__LOC16" localSheetId="1">#REF!</definedName>
    <definedName name="__LOC16" localSheetId="4">#REF!</definedName>
    <definedName name="__LOC16" localSheetId="2">#REF!</definedName>
    <definedName name="__LOC16">#REF!</definedName>
    <definedName name="__LOC17" localSheetId="6">#REF!</definedName>
    <definedName name="__LOC17" localSheetId="5">#REF!</definedName>
    <definedName name="__LOC17" localSheetId="1">#REF!</definedName>
    <definedName name="__LOC17" localSheetId="4">#REF!</definedName>
    <definedName name="__LOC17" localSheetId="2">#REF!</definedName>
    <definedName name="__LOC17">#REF!</definedName>
    <definedName name="__LOC18" localSheetId="6">#REF!</definedName>
    <definedName name="__LOC18" localSheetId="5">#REF!</definedName>
    <definedName name="__LOC18" localSheetId="1">#REF!</definedName>
    <definedName name="__LOC18" localSheetId="4">#REF!</definedName>
    <definedName name="__LOC18" localSheetId="2">#REF!</definedName>
    <definedName name="__LOC18">#REF!</definedName>
    <definedName name="__LOC19" localSheetId="6">#REF!</definedName>
    <definedName name="__LOC19" localSheetId="5">#REF!</definedName>
    <definedName name="__LOC19" localSheetId="1">#REF!</definedName>
    <definedName name="__LOC19" localSheetId="4">#REF!</definedName>
    <definedName name="__LOC19" localSheetId="2">#REF!</definedName>
    <definedName name="__LOC19">#REF!</definedName>
    <definedName name="__LOC2" localSheetId="6">#REF!</definedName>
    <definedName name="__LOC2" localSheetId="5">#REF!</definedName>
    <definedName name="__LOC2" localSheetId="1">#REF!</definedName>
    <definedName name="__LOC2" localSheetId="4">#REF!</definedName>
    <definedName name="__LOC2" localSheetId="2">#REF!</definedName>
    <definedName name="__LOC2">#REF!</definedName>
    <definedName name="__LOC20" localSheetId="6">#REF!</definedName>
    <definedName name="__LOC20" localSheetId="5">#REF!</definedName>
    <definedName name="__LOC20" localSheetId="1">#REF!</definedName>
    <definedName name="__LOC20" localSheetId="4">#REF!</definedName>
    <definedName name="__LOC20" localSheetId="2">#REF!</definedName>
    <definedName name="__LOC20">#REF!</definedName>
    <definedName name="__LOC21" localSheetId="6">#REF!</definedName>
    <definedName name="__LOC21" localSheetId="5">#REF!</definedName>
    <definedName name="__LOC21" localSheetId="1">#REF!</definedName>
    <definedName name="__LOC21" localSheetId="4">#REF!</definedName>
    <definedName name="__LOC21" localSheetId="2">#REF!</definedName>
    <definedName name="__LOC21">#REF!</definedName>
    <definedName name="__LOC22" localSheetId="6">#REF!</definedName>
    <definedName name="__LOC22" localSheetId="5">#REF!</definedName>
    <definedName name="__LOC22" localSheetId="1">#REF!</definedName>
    <definedName name="__LOC22" localSheetId="4">#REF!</definedName>
    <definedName name="__LOC22" localSheetId="2">#REF!</definedName>
    <definedName name="__LOC22">#REF!</definedName>
    <definedName name="__LOC23" localSheetId="6">#REF!</definedName>
    <definedName name="__LOC23" localSheetId="5">#REF!</definedName>
    <definedName name="__LOC23" localSheetId="1">#REF!</definedName>
    <definedName name="__LOC23" localSheetId="4">#REF!</definedName>
    <definedName name="__LOC23" localSheetId="2">#REF!</definedName>
    <definedName name="__LOC23">#REF!</definedName>
    <definedName name="__LOC24" localSheetId="6">#REF!</definedName>
    <definedName name="__LOC24" localSheetId="5">#REF!</definedName>
    <definedName name="__LOC24" localSheetId="1">#REF!</definedName>
    <definedName name="__LOC24" localSheetId="4">#REF!</definedName>
    <definedName name="__LOC24" localSheetId="2">#REF!</definedName>
    <definedName name="__LOC24">#REF!</definedName>
    <definedName name="__LOC25" localSheetId="6">#REF!</definedName>
    <definedName name="__LOC25" localSheetId="5">#REF!</definedName>
    <definedName name="__LOC25" localSheetId="1">#REF!</definedName>
    <definedName name="__LOC25" localSheetId="4">#REF!</definedName>
    <definedName name="__LOC25" localSheetId="2">#REF!</definedName>
    <definedName name="__LOC25">#REF!</definedName>
    <definedName name="__LOC26" localSheetId="6">#REF!</definedName>
    <definedName name="__LOC26" localSheetId="5">#REF!</definedName>
    <definedName name="__LOC26" localSheetId="1">#REF!</definedName>
    <definedName name="__LOC26" localSheetId="4">#REF!</definedName>
    <definedName name="__LOC26" localSheetId="2">#REF!</definedName>
    <definedName name="__LOC26">#REF!</definedName>
    <definedName name="__LOC27" localSheetId="6">#REF!</definedName>
    <definedName name="__LOC27" localSheetId="5">#REF!</definedName>
    <definedName name="__LOC27" localSheetId="1">#REF!</definedName>
    <definedName name="__LOC27" localSheetId="4">#REF!</definedName>
    <definedName name="__LOC27" localSheetId="2">#REF!</definedName>
    <definedName name="__LOC27">#REF!</definedName>
    <definedName name="__LOC28" localSheetId="6">#REF!</definedName>
    <definedName name="__LOC28" localSheetId="5">#REF!</definedName>
    <definedName name="__LOC28" localSheetId="1">#REF!</definedName>
    <definedName name="__LOC28" localSheetId="4">#REF!</definedName>
    <definedName name="__LOC28" localSheetId="2">#REF!</definedName>
    <definedName name="__LOC28">#REF!</definedName>
    <definedName name="__LOC29" localSheetId="6">#REF!</definedName>
    <definedName name="__LOC29" localSheetId="5">#REF!</definedName>
    <definedName name="__LOC29" localSheetId="1">#REF!</definedName>
    <definedName name="__LOC29" localSheetId="4">#REF!</definedName>
    <definedName name="__LOC29" localSheetId="2">#REF!</definedName>
    <definedName name="__LOC29">#REF!</definedName>
    <definedName name="__LOC3" localSheetId="6">#REF!</definedName>
    <definedName name="__LOC3" localSheetId="5">#REF!</definedName>
    <definedName name="__LOC3" localSheetId="1">#REF!</definedName>
    <definedName name="__LOC3" localSheetId="4">#REF!</definedName>
    <definedName name="__LOC3" localSheetId="2">#REF!</definedName>
    <definedName name="__LOC3">#REF!</definedName>
    <definedName name="__LOC30" localSheetId="6">#REF!</definedName>
    <definedName name="__LOC30" localSheetId="5">#REF!</definedName>
    <definedName name="__LOC30" localSheetId="1">#REF!</definedName>
    <definedName name="__LOC30" localSheetId="4">#REF!</definedName>
    <definedName name="__LOC30" localSheetId="2">#REF!</definedName>
    <definedName name="__LOC30">#REF!</definedName>
    <definedName name="__LOC31" localSheetId="6">#REF!</definedName>
    <definedName name="__LOC31" localSheetId="5">#REF!</definedName>
    <definedName name="__LOC31" localSheetId="1">#REF!</definedName>
    <definedName name="__LOC31" localSheetId="4">#REF!</definedName>
    <definedName name="__LOC31" localSheetId="2">#REF!</definedName>
    <definedName name="__LOC31">#REF!</definedName>
    <definedName name="__LOC32" localSheetId="6">#REF!</definedName>
    <definedName name="__LOC32" localSheetId="5">#REF!</definedName>
    <definedName name="__LOC32" localSheetId="1">#REF!</definedName>
    <definedName name="__LOC32" localSheetId="4">#REF!</definedName>
    <definedName name="__LOC32" localSheetId="2">#REF!</definedName>
    <definedName name="__LOC32">#REF!</definedName>
    <definedName name="__LOC33" localSheetId="6">#REF!</definedName>
    <definedName name="__LOC33" localSheetId="5">#REF!</definedName>
    <definedName name="__LOC33" localSheetId="1">#REF!</definedName>
    <definedName name="__LOC33" localSheetId="4">#REF!</definedName>
    <definedName name="__LOC33" localSheetId="2">#REF!</definedName>
    <definedName name="__LOC33">#REF!</definedName>
    <definedName name="__LOC34" localSheetId="6">#REF!</definedName>
    <definedName name="__LOC34" localSheetId="5">#REF!</definedName>
    <definedName name="__LOC34" localSheetId="1">#REF!</definedName>
    <definedName name="__LOC34" localSheetId="4">#REF!</definedName>
    <definedName name="__LOC34" localSheetId="2">#REF!</definedName>
    <definedName name="__LOC34">#REF!</definedName>
    <definedName name="__LOC35" localSheetId="6">#REF!</definedName>
    <definedName name="__LOC35" localSheetId="5">#REF!</definedName>
    <definedName name="__LOC35" localSheetId="1">#REF!</definedName>
    <definedName name="__LOC35" localSheetId="4">#REF!</definedName>
    <definedName name="__LOC35" localSheetId="2">#REF!</definedName>
    <definedName name="__LOC35">#REF!</definedName>
    <definedName name="__LOC36" localSheetId="6">#REF!</definedName>
    <definedName name="__LOC36" localSheetId="5">#REF!</definedName>
    <definedName name="__LOC36" localSheetId="1">#REF!</definedName>
    <definedName name="__LOC36" localSheetId="4">#REF!</definedName>
    <definedName name="__LOC36" localSheetId="2">#REF!</definedName>
    <definedName name="__LOC36">#REF!</definedName>
    <definedName name="__LOC37" localSheetId="6">#REF!</definedName>
    <definedName name="__LOC37" localSheetId="5">#REF!</definedName>
    <definedName name="__LOC37" localSheetId="1">#REF!</definedName>
    <definedName name="__LOC37" localSheetId="4">#REF!</definedName>
    <definedName name="__LOC37" localSheetId="2">#REF!</definedName>
    <definedName name="__LOC37">#REF!</definedName>
    <definedName name="__LOC38" localSheetId="6">#REF!</definedName>
    <definedName name="__LOC38" localSheetId="5">#REF!</definedName>
    <definedName name="__LOC38" localSheetId="1">#REF!</definedName>
    <definedName name="__LOC38" localSheetId="4">#REF!</definedName>
    <definedName name="__LOC38" localSheetId="2">#REF!</definedName>
    <definedName name="__LOC38">#REF!</definedName>
    <definedName name="__LOC39" localSheetId="6">#REF!</definedName>
    <definedName name="__LOC39" localSheetId="5">#REF!</definedName>
    <definedName name="__LOC39" localSheetId="1">#REF!</definedName>
    <definedName name="__LOC39" localSheetId="4">#REF!</definedName>
    <definedName name="__LOC39" localSheetId="2">#REF!</definedName>
    <definedName name="__LOC39">#REF!</definedName>
    <definedName name="__LOC4" localSheetId="6">#REF!</definedName>
    <definedName name="__LOC4" localSheetId="5">#REF!</definedName>
    <definedName name="__LOC4" localSheetId="1">#REF!</definedName>
    <definedName name="__LOC4" localSheetId="4">#REF!</definedName>
    <definedName name="__LOC4" localSheetId="2">#REF!</definedName>
    <definedName name="__LOC4">#REF!</definedName>
    <definedName name="__LOC40" localSheetId="6">#REF!</definedName>
    <definedName name="__LOC40" localSheetId="5">#REF!</definedName>
    <definedName name="__LOC40" localSheetId="1">#REF!</definedName>
    <definedName name="__LOC40" localSheetId="4">#REF!</definedName>
    <definedName name="__LOC40" localSheetId="2">#REF!</definedName>
    <definedName name="__LOC40">#REF!</definedName>
    <definedName name="__LOC41" localSheetId="6">#REF!</definedName>
    <definedName name="__LOC41" localSheetId="5">#REF!</definedName>
    <definedName name="__LOC41" localSheetId="1">#REF!</definedName>
    <definedName name="__LOC41" localSheetId="4">#REF!</definedName>
    <definedName name="__LOC41" localSheetId="2">#REF!</definedName>
    <definedName name="__LOC41">#REF!</definedName>
    <definedName name="__LOC42" localSheetId="6">#REF!</definedName>
    <definedName name="__LOC42" localSheetId="5">#REF!</definedName>
    <definedName name="__LOC42" localSheetId="1">#REF!</definedName>
    <definedName name="__LOC42" localSheetId="4">#REF!</definedName>
    <definedName name="__LOC42" localSheetId="2">#REF!</definedName>
    <definedName name="__LOC42">#REF!</definedName>
    <definedName name="__LOC5" localSheetId="6">#REF!</definedName>
    <definedName name="__LOC5" localSheetId="5">#REF!</definedName>
    <definedName name="__LOC5" localSheetId="1">#REF!</definedName>
    <definedName name="__LOC5" localSheetId="4">#REF!</definedName>
    <definedName name="__LOC5" localSheetId="2">#REF!</definedName>
    <definedName name="__LOC5">#REF!</definedName>
    <definedName name="__LOC6" localSheetId="6">#REF!</definedName>
    <definedName name="__LOC6" localSheetId="5">#REF!</definedName>
    <definedName name="__LOC6" localSheetId="1">#REF!</definedName>
    <definedName name="__LOC6" localSheetId="4">#REF!</definedName>
    <definedName name="__LOC6" localSheetId="2">#REF!</definedName>
    <definedName name="__LOC6">#REF!</definedName>
    <definedName name="__LOC7" localSheetId="6">#REF!</definedName>
    <definedName name="__LOC7" localSheetId="5">#REF!</definedName>
    <definedName name="__LOC7" localSheetId="1">#REF!</definedName>
    <definedName name="__LOC7" localSheetId="4">#REF!</definedName>
    <definedName name="__LOC7" localSheetId="2">#REF!</definedName>
    <definedName name="__LOC7">#REF!</definedName>
    <definedName name="__LOC8" localSheetId="6">#REF!</definedName>
    <definedName name="__LOC8" localSheetId="5">#REF!</definedName>
    <definedName name="__LOC8" localSheetId="1">#REF!</definedName>
    <definedName name="__LOC8" localSheetId="4">#REF!</definedName>
    <definedName name="__LOC8" localSheetId="2">#REF!</definedName>
    <definedName name="__LOC8">#REF!</definedName>
    <definedName name="__LOC9" localSheetId="6">#REF!</definedName>
    <definedName name="__LOC9" localSheetId="5">#REF!</definedName>
    <definedName name="__LOC9" localSheetId="1">#REF!</definedName>
    <definedName name="__LOC9" localSheetId="4">#REF!</definedName>
    <definedName name="__LOC9" localSheetId="2">#REF!</definedName>
    <definedName name="__LOC9">#REF!</definedName>
    <definedName name="__MED1202" localSheetId="6">[6]FaixasCrit!#REF!</definedName>
    <definedName name="__MED1202" localSheetId="5">[6]FaixasCrit!#REF!</definedName>
    <definedName name="__MED1202" localSheetId="1">[6]FaixasCrit!#REF!</definedName>
    <definedName name="__MED1202" localSheetId="3">[6]FaixasCrit!#REF!</definedName>
    <definedName name="__MED1202" localSheetId="4">[6]FaixasCrit!#REF!</definedName>
    <definedName name="__MED1202" localSheetId="2">[6]FaixasCrit!#REF!</definedName>
    <definedName name="__MED1202">[6]FaixasCrit!#REF!</definedName>
    <definedName name="__MED1203" localSheetId="6">[6]FaixasCrit!#REF!</definedName>
    <definedName name="__MED1203" localSheetId="1">[6]FaixasCrit!#REF!</definedName>
    <definedName name="__MED1203" localSheetId="4">[6]FaixasCrit!#REF!</definedName>
    <definedName name="__MED1203" localSheetId="2">[6]FaixasCrit!#REF!</definedName>
    <definedName name="__MED1203">[6]FaixasCrit!#REF!</definedName>
    <definedName name="__PU1" localSheetId="6">#REF!</definedName>
    <definedName name="__PU1" localSheetId="5">#REF!</definedName>
    <definedName name="__PU1" localSheetId="1">#REF!</definedName>
    <definedName name="__PU1" localSheetId="3">#REF!</definedName>
    <definedName name="__PU1" localSheetId="4">#REF!</definedName>
    <definedName name="__PU1" localSheetId="2">#REF!</definedName>
    <definedName name="__PU1">#REF!</definedName>
    <definedName name="__RES10" localSheetId="6">[1]ORCCONTRATO!#REF!</definedName>
    <definedName name="__RES10" localSheetId="5">[1]ORCCONTRATO!#REF!</definedName>
    <definedName name="__RES10" localSheetId="1">[1]ORCCONTRATO!#REF!</definedName>
    <definedName name="__RES10" localSheetId="3">[1]ORCCONTRATO!#REF!</definedName>
    <definedName name="__RES10" localSheetId="4">[1]ORCCONTRATO!#REF!</definedName>
    <definedName name="__RES10" localSheetId="2">[1]ORCCONTRATO!#REF!</definedName>
    <definedName name="__RES10">[1]ORCCONTRATO!#REF!</definedName>
    <definedName name="__RES11" localSheetId="6">[1]ORCCONTRATO!#REF!</definedName>
    <definedName name="__RES11" localSheetId="1">[1]ORCCONTRATO!#REF!</definedName>
    <definedName name="__RES11" localSheetId="4">[1]ORCCONTRATO!#REF!</definedName>
    <definedName name="__RES11" localSheetId="2">[1]ORCCONTRATO!#REF!</definedName>
    <definedName name="__RES11">[1]ORCCONTRATO!#REF!</definedName>
    <definedName name="__RES12" localSheetId="6">[1]ORCCONTRATO!#REF!</definedName>
    <definedName name="__RES12" localSheetId="1">[1]ORCCONTRATO!#REF!</definedName>
    <definedName name="__RES12" localSheetId="4">[1]ORCCONTRATO!#REF!</definedName>
    <definedName name="__RES12" localSheetId="2">[1]ORCCONTRATO!#REF!</definedName>
    <definedName name="__RES12">[1]ORCCONTRATO!#REF!</definedName>
    <definedName name="__RES13" localSheetId="6">[1]ORCCONTRATO!#REF!</definedName>
    <definedName name="__RES13" localSheetId="1">[1]ORCCONTRATO!#REF!</definedName>
    <definedName name="__RES13" localSheetId="4">[1]ORCCONTRATO!#REF!</definedName>
    <definedName name="__RES13" localSheetId="2">[1]ORCCONTRATO!#REF!</definedName>
    <definedName name="__RES13">[1]ORCCONTRATO!#REF!</definedName>
    <definedName name="__RES14" localSheetId="6">[1]ORCCONTRATO!#REF!</definedName>
    <definedName name="__RES14" localSheetId="1">[1]ORCCONTRATO!#REF!</definedName>
    <definedName name="__RES14" localSheetId="4">[1]ORCCONTRATO!#REF!</definedName>
    <definedName name="__RES14" localSheetId="2">[1]ORCCONTRATO!#REF!</definedName>
    <definedName name="__RES14">[1]ORCCONTRATO!#REF!</definedName>
    <definedName name="__RES15" localSheetId="6">[1]ORCCONTRATO!#REF!</definedName>
    <definedName name="__RES15" localSheetId="1">[1]ORCCONTRATO!#REF!</definedName>
    <definedName name="__RES15" localSheetId="4">[1]ORCCONTRATO!#REF!</definedName>
    <definedName name="__RES15" localSheetId="2">[1]ORCCONTRATO!#REF!</definedName>
    <definedName name="__RES15">[1]ORCCONTRATO!#REF!</definedName>
    <definedName name="__RES16" localSheetId="6">[1]ORCCONTRATO!#REF!</definedName>
    <definedName name="__RES16" localSheetId="1">[1]ORCCONTRATO!#REF!</definedName>
    <definedName name="__RES16" localSheetId="4">[1]ORCCONTRATO!#REF!</definedName>
    <definedName name="__RES16" localSheetId="2">[1]ORCCONTRATO!#REF!</definedName>
    <definedName name="__RES16">[1]ORCCONTRATO!#REF!</definedName>
    <definedName name="__RES3" localSheetId="6">[1]ORCCONTRATO!#REF!</definedName>
    <definedName name="__RES3" localSheetId="1">[1]ORCCONTRATO!#REF!</definedName>
    <definedName name="__RES3" localSheetId="4">[1]ORCCONTRATO!#REF!</definedName>
    <definedName name="__RES3" localSheetId="2">[1]ORCCONTRATO!#REF!</definedName>
    <definedName name="__RES3">[1]ORCCONTRATO!#REF!</definedName>
    <definedName name="__RES4" localSheetId="6">[1]ORCCONTRATO!#REF!</definedName>
    <definedName name="__RES4" localSheetId="1">[1]ORCCONTRATO!#REF!</definedName>
    <definedName name="__RES4" localSheetId="4">[1]ORCCONTRATO!#REF!</definedName>
    <definedName name="__RES4" localSheetId="2">[1]ORCCONTRATO!#REF!</definedName>
    <definedName name="__RES4">[1]ORCCONTRATO!#REF!</definedName>
    <definedName name="__RES5" localSheetId="6">[1]ORCCONTRATO!#REF!</definedName>
    <definedName name="__RES5" localSheetId="1">[1]ORCCONTRATO!#REF!</definedName>
    <definedName name="__RES5" localSheetId="4">[1]ORCCONTRATO!#REF!</definedName>
    <definedName name="__RES5" localSheetId="2">[1]ORCCONTRATO!#REF!</definedName>
    <definedName name="__RES5">[1]ORCCONTRATO!#REF!</definedName>
    <definedName name="__RES6" localSheetId="6">[1]ORCCONTRATO!#REF!</definedName>
    <definedName name="__RES6" localSheetId="1">[1]ORCCONTRATO!#REF!</definedName>
    <definedName name="__RES6" localSheetId="4">[1]ORCCONTRATO!#REF!</definedName>
    <definedName name="__RES6" localSheetId="2">[1]ORCCONTRATO!#REF!</definedName>
    <definedName name="__RES6">[1]ORCCONTRATO!#REF!</definedName>
    <definedName name="__RES7" localSheetId="6">[1]ORCCONTRATO!#REF!</definedName>
    <definedName name="__RES7" localSheetId="1">[1]ORCCONTRATO!#REF!</definedName>
    <definedName name="__RES7" localSheetId="4">[1]ORCCONTRATO!#REF!</definedName>
    <definedName name="__RES7" localSheetId="2">[1]ORCCONTRATO!#REF!</definedName>
    <definedName name="__RES7">[1]ORCCONTRATO!#REF!</definedName>
    <definedName name="__RES8" localSheetId="6">[1]ORCCONTRATO!#REF!</definedName>
    <definedName name="__RES8" localSheetId="1">[1]ORCCONTRATO!#REF!</definedName>
    <definedName name="__RES8" localSheetId="4">[1]ORCCONTRATO!#REF!</definedName>
    <definedName name="__RES8" localSheetId="2">[1]ORCCONTRATO!#REF!</definedName>
    <definedName name="__RES8">[1]ORCCONTRATO!#REF!</definedName>
    <definedName name="__RES9" localSheetId="6">[1]ORCCONTRATO!#REF!</definedName>
    <definedName name="__RES9" localSheetId="1">[1]ORCCONTRATO!#REF!</definedName>
    <definedName name="__RES9" localSheetId="4">[1]ORCCONTRATO!#REF!</definedName>
    <definedName name="__RES9" localSheetId="2">[1]ORCCONTRATO!#REF!</definedName>
    <definedName name="__RES9">[1]ORCCONTRATO!#REF!</definedName>
    <definedName name="__TA1" localSheetId="6">#REF!</definedName>
    <definedName name="__TA1" localSheetId="5">#REF!</definedName>
    <definedName name="__TA1" localSheetId="1">#REF!</definedName>
    <definedName name="__TA1" localSheetId="3">#REF!</definedName>
    <definedName name="__TA1" localSheetId="4">#REF!</definedName>
    <definedName name="__TA1" localSheetId="2">#REF!</definedName>
    <definedName name="__TA1">#REF!</definedName>
    <definedName name="__TA2" localSheetId="6">#REF!</definedName>
    <definedName name="__TA2" localSheetId="5">#REF!</definedName>
    <definedName name="__TA2" localSheetId="1">#REF!</definedName>
    <definedName name="__TA2" localSheetId="4">#REF!</definedName>
    <definedName name="__TA2" localSheetId="2">#REF!</definedName>
    <definedName name="__TA2">#REF!</definedName>
    <definedName name="__TAB32" localSheetId="6">#REF!</definedName>
    <definedName name="__TAB32" localSheetId="5">#REF!</definedName>
    <definedName name="__TAB32" localSheetId="1">#REF!</definedName>
    <definedName name="__TAB32" localSheetId="4">#REF!</definedName>
    <definedName name="__TAB32" localSheetId="2">#REF!</definedName>
    <definedName name="__TAB32">#REF!</definedName>
    <definedName name="__TAB33" localSheetId="6">#REF!</definedName>
    <definedName name="__TAB33" localSheetId="5">#REF!</definedName>
    <definedName name="__TAB33" localSheetId="1">#REF!</definedName>
    <definedName name="__TAB33" localSheetId="4">#REF!</definedName>
    <definedName name="__TAB33" localSheetId="2">#REF!</definedName>
    <definedName name="__TAB33">#REF!</definedName>
    <definedName name="__TAB34" localSheetId="6">#REF!</definedName>
    <definedName name="__TAB34" localSheetId="5">#REF!</definedName>
    <definedName name="__TAB34" localSheetId="1">#REF!</definedName>
    <definedName name="__TAB34" localSheetId="4">#REF!</definedName>
    <definedName name="__TAB34" localSheetId="2">#REF!</definedName>
    <definedName name="__TAB34">#REF!</definedName>
    <definedName name="__x10" localSheetId="6">#REF!</definedName>
    <definedName name="__x10" localSheetId="5" hidden="1">#REF!</definedName>
    <definedName name="__x10" localSheetId="1">#REF!</definedName>
    <definedName name="__x10" localSheetId="4">#REF!</definedName>
    <definedName name="__x10" localSheetId="2">#REF!</definedName>
    <definedName name="__x10">#REF!</definedName>
    <definedName name="__x11" localSheetId="6">#REF!</definedName>
    <definedName name="__x11" localSheetId="5" hidden="1">#REF!</definedName>
    <definedName name="__x11" localSheetId="1">#REF!</definedName>
    <definedName name="__x11" localSheetId="4">#REF!</definedName>
    <definedName name="__x11" localSheetId="2">#REF!</definedName>
    <definedName name="__x11">#REF!</definedName>
    <definedName name="__x12" localSheetId="6">#REF!</definedName>
    <definedName name="__x12" localSheetId="5" hidden="1">#REF!</definedName>
    <definedName name="__x12" localSheetId="1">#REF!</definedName>
    <definedName name="__x12" localSheetId="4">#REF!</definedName>
    <definedName name="__x12" localSheetId="2">#REF!</definedName>
    <definedName name="__x12">#REF!</definedName>
    <definedName name="__x13" localSheetId="6">#REF!</definedName>
    <definedName name="__x13" localSheetId="5" hidden="1">#REF!</definedName>
    <definedName name="__x13" localSheetId="1">#REF!</definedName>
    <definedName name="__x13" localSheetId="4">#REF!</definedName>
    <definedName name="__x13" localSheetId="2">#REF!</definedName>
    <definedName name="__x13">#REF!</definedName>
    <definedName name="__x14" localSheetId="6">#REF!</definedName>
    <definedName name="__x14" localSheetId="5" hidden="1">#REF!</definedName>
    <definedName name="__x14" localSheetId="1">#REF!</definedName>
    <definedName name="__x14" localSheetId="4">#REF!</definedName>
    <definedName name="__x14" localSheetId="2">#REF!</definedName>
    <definedName name="__x14">#REF!</definedName>
    <definedName name="__x15" localSheetId="6">#REF!</definedName>
    <definedName name="__x15" localSheetId="5" hidden="1">#REF!</definedName>
    <definedName name="__x15" localSheetId="1">#REF!</definedName>
    <definedName name="__x15" localSheetId="4">#REF!</definedName>
    <definedName name="__x15" localSheetId="2">#REF!</definedName>
    <definedName name="__x15">#REF!</definedName>
    <definedName name="__x16" localSheetId="6">#REF!</definedName>
    <definedName name="__x16" localSheetId="5" hidden="1">#REF!</definedName>
    <definedName name="__x16" localSheetId="1">#REF!</definedName>
    <definedName name="__x16" localSheetId="4">#REF!</definedName>
    <definedName name="__x16" localSheetId="2">#REF!</definedName>
    <definedName name="__x16">#REF!</definedName>
    <definedName name="__x17" localSheetId="6">#REF!</definedName>
    <definedName name="__x17" localSheetId="5" hidden="1">#REF!</definedName>
    <definedName name="__x17" localSheetId="1">#REF!</definedName>
    <definedName name="__x17" localSheetId="4">#REF!</definedName>
    <definedName name="__x17" localSheetId="2">#REF!</definedName>
    <definedName name="__x17">#REF!</definedName>
    <definedName name="__x18" localSheetId="6">#REF!</definedName>
    <definedName name="__x18" localSheetId="5" hidden="1">#REF!</definedName>
    <definedName name="__x18" localSheetId="1">#REF!</definedName>
    <definedName name="__x18" localSheetId="4">#REF!</definedName>
    <definedName name="__x18" localSheetId="2">#REF!</definedName>
    <definedName name="__x18">#REF!</definedName>
    <definedName name="__x19" localSheetId="6">#REF!</definedName>
    <definedName name="__x19" localSheetId="5" hidden="1">#REF!</definedName>
    <definedName name="__x19" localSheetId="1">#REF!</definedName>
    <definedName name="__x19" localSheetId="4">#REF!</definedName>
    <definedName name="__x19" localSheetId="2">#REF!</definedName>
    <definedName name="__x19">#REF!</definedName>
    <definedName name="__x20" localSheetId="6">#REF!</definedName>
    <definedName name="__x20" localSheetId="5" hidden="1">#REF!</definedName>
    <definedName name="__x20" localSheetId="1">#REF!</definedName>
    <definedName name="__x20" localSheetId="4">#REF!</definedName>
    <definedName name="__x20" localSheetId="2">#REF!</definedName>
    <definedName name="__x20">#REF!</definedName>
    <definedName name="__x21" localSheetId="6">#REF!</definedName>
    <definedName name="__x21" localSheetId="5" hidden="1">#REF!</definedName>
    <definedName name="__x21" localSheetId="1">#REF!</definedName>
    <definedName name="__x21" localSheetId="4">#REF!</definedName>
    <definedName name="__x21" localSheetId="2">#REF!</definedName>
    <definedName name="__x21">#REF!</definedName>
    <definedName name="__x22" localSheetId="6">#REF!</definedName>
    <definedName name="__x22" localSheetId="5" hidden="1">#REF!</definedName>
    <definedName name="__x22" localSheetId="1">#REF!</definedName>
    <definedName name="__x22" localSheetId="4">#REF!</definedName>
    <definedName name="__x22" localSheetId="2">#REF!</definedName>
    <definedName name="__x22">#REF!</definedName>
    <definedName name="__x23" localSheetId="6">#REF!</definedName>
    <definedName name="__x23" localSheetId="5" hidden="1">#REF!</definedName>
    <definedName name="__x23" localSheetId="1">#REF!</definedName>
    <definedName name="__x23" localSheetId="4">#REF!</definedName>
    <definedName name="__x23" localSheetId="2">#REF!</definedName>
    <definedName name="__x23">#REF!</definedName>
    <definedName name="__x24" localSheetId="6">#REF!</definedName>
    <definedName name="__x24" localSheetId="5" hidden="1">#REF!</definedName>
    <definedName name="__x24" localSheetId="1">#REF!</definedName>
    <definedName name="__x24" localSheetId="4">#REF!</definedName>
    <definedName name="__x24" localSheetId="2">#REF!</definedName>
    <definedName name="__x24">#REF!</definedName>
    <definedName name="__x25" localSheetId="6">#REF!</definedName>
    <definedName name="__x25" localSheetId="5" hidden="1">#REF!</definedName>
    <definedName name="__x25" localSheetId="1">#REF!</definedName>
    <definedName name="__x25" localSheetId="4">#REF!</definedName>
    <definedName name="__x25" localSheetId="2">#REF!</definedName>
    <definedName name="__x25">#REF!</definedName>
    <definedName name="__x28" localSheetId="6">#REF!</definedName>
    <definedName name="__x28" localSheetId="5" hidden="1">#REF!</definedName>
    <definedName name="__x28" localSheetId="1">#REF!</definedName>
    <definedName name="__x28" localSheetId="4">#REF!</definedName>
    <definedName name="__x28" localSheetId="2">#REF!</definedName>
    <definedName name="__x28">#REF!</definedName>
    <definedName name="__x29" localSheetId="6">#REF!</definedName>
    <definedName name="__x29" localSheetId="5" hidden="1">#REF!</definedName>
    <definedName name="__x29" localSheetId="1">#REF!</definedName>
    <definedName name="__x29" localSheetId="4">#REF!</definedName>
    <definedName name="__x29" localSheetId="2">#REF!</definedName>
    <definedName name="__x29">#REF!</definedName>
    <definedName name="__x32" localSheetId="6">#REF!</definedName>
    <definedName name="__x32" localSheetId="5" hidden="1">#REF!</definedName>
    <definedName name="__x32" localSheetId="1">#REF!</definedName>
    <definedName name="__x32" localSheetId="4">#REF!</definedName>
    <definedName name="__x32" localSheetId="2">#REF!</definedName>
    <definedName name="__x32">#REF!</definedName>
    <definedName name="__x4" localSheetId="6">#REF!</definedName>
    <definedName name="__x4" localSheetId="5" hidden="1">#REF!</definedName>
    <definedName name="__x4" localSheetId="1">#REF!</definedName>
    <definedName name="__x4" localSheetId="4">#REF!</definedName>
    <definedName name="__x4" localSheetId="2">#REF!</definedName>
    <definedName name="__x4">#REF!</definedName>
    <definedName name="__x5" localSheetId="6">#REF!</definedName>
    <definedName name="__x5" localSheetId="5" hidden="1">#REF!</definedName>
    <definedName name="__x5" localSheetId="1">#REF!</definedName>
    <definedName name="__x5" localSheetId="4">#REF!</definedName>
    <definedName name="__x5" localSheetId="2">#REF!</definedName>
    <definedName name="__x5">#REF!</definedName>
    <definedName name="__x6" localSheetId="6">#REF!</definedName>
    <definedName name="__x6" localSheetId="5" hidden="1">#REF!</definedName>
    <definedName name="__x6" localSheetId="1">#REF!</definedName>
    <definedName name="__x6" localSheetId="4">#REF!</definedName>
    <definedName name="__x6" localSheetId="2">#REF!</definedName>
    <definedName name="__x6">#REF!</definedName>
    <definedName name="__x7" localSheetId="6">#REF!</definedName>
    <definedName name="__x7" localSheetId="5" hidden="1">#REF!</definedName>
    <definedName name="__x7" localSheetId="1">#REF!</definedName>
    <definedName name="__x7" localSheetId="4">#REF!</definedName>
    <definedName name="__x7" localSheetId="2">#REF!</definedName>
    <definedName name="__x7">#REF!</definedName>
    <definedName name="__x8" localSheetId="6">#REF!</definedName>
    <definedName name="__x8" localSheetId="5" hidden="1">#REF!</definedName>
    <definedName name="__x8" localSheetId="1">#REF!</definedName>
    <definedName name="__x8" localSheetId="4">#REF!</definedName>
    <definedName name="__x8" localSheetId="2">#REF!</definedName>
    <definedName name="__x8">#REF!</definedName>
    <definedName name="__x9" localSheetId="6">#REF!</definedName>
    <definedName name="__x9" localSheetId="5" hidden="1">#REF!</definedName>
    <definedName name="__x9" localSheetId="1">#REF!</definedName>
    <definedName name="__x9" localSheetId="4">#REF!</definedName>
    <definedName name="__x9" localSheetId="2">#REF!</definedName>
    <definedName name="__x9">#REF!</definedName>
    <definedName name="__xlnm.Print_Area_2" localSheetId="6">#REF!</definedName>
    <definedName name="__xlnm.Print_Area_2" localSheetId="5">#REF!</definedName>
    <definedName name="__xlnm.Print_Area_2" localSheetId="1">#REF!</definedName>
    <definedName name="__xlnm.Print_Area_2" localSheetId="4">#REF!</definedName>
    <definedName name="__xlnm.Print_Area_2" localSheetId="2">#REF!</definedName>
    <definedName name="__xlnm.Print_Area_2">#REF!</definedName>
    <definedName name="__xlnm.Print_Titles_1" localSheetId="6">#REF!</definedName>
    <definedName name="__xlnm.Print_Titles_1" localSheetId="5">#REF!</definedName>
    <definedName name="__xlnm.Print_Titles_1" localSheetId="1">#REF!</definedName>
    <definedName name="__xlnm.Print_Titles_1" localSheetId="4">#REF!</definedName>
    <definedName name="__xlnm.Print_Titles_1" localSheetId="2">#REF!</definedName>
    <definedName name="__xlnm.Print_Titles_1">#REF!</definedName>
    <definedName name="__xlnm.Print_Titles_2" localSheetId="6">#REF!</definedName>
    <definedName name="__xlnm.Print_Titles_2" localSheetId="5">#REF!</definedName>
    <definedName name="__xlnm.Print_Titles_2" localSheetId="1">#REF!</definedName>
    <definedName name="__xlnm.Print_Titles_2" localSheetId="4">#REF!</definedName>
    <definedName name="__xlnm.Print_Titles_2" localSheetId="2">#REF!</definedName>
    <definedName name="__xlnm.Print_Titles_2">#REF!</definedName>
    <definedName name="_0.CURVA_OBRA" localSheetId="6">#REF!</definedName>
    <definedName name="_0.CURVA_OBRA" localSheetId="5">#REF!</definedName>
    <definedName name="_0.CURVA_OBRA" localSheetId="1">#REF!</definedName>
    <definedName name="_0.CURVA_OBRA" localSheetId="4">#REF!</definedName>
    <definedName name="_0.CURVA_OBRA" localSheetId="2">#REF!</definedName>
    <definedName name="_0.CURVA_OBRA">#REF!</definedName>
    <definedName name="_00.VAR._GASTO" localSheetId="6">#REF!</definedName>
    <definedName name="_00.VAR._GASTO" localSheetId="5">#REF!</definedName>
    <definedName name="_00.VAR._GASTO" localSheetId="1">#REF!</definedName>
    <definedName name="_00.VAR._GASTO" localSheetId="4">#REF!</definedName>
    <definedName name="_00.VAR._GASTO" localSheetId="2">#REF!</definedName>
    <definedName name="_00.VAR._GASTO">#REF!</definedName>
    <definedName name="_000.CURVA_FINA" localSheetId="6">#REF!</definedName>
    <definedName name="_000.CURVA_FINA" localSheetId="5">#REF!</definedName>
    <definedName name="_000.CURVA_FINA" localSheetId="1">#REF!</definedName>
    <definedName name="_000.CURVA_FINA" localSheetId="4">#REF!</definedName>
    <definedName name="_000.CURVA_FINA" localSheetId="2">#REF!</definedName>
    <definedName name="_000.CURVA_FINA">#REF!</definedName>
    <definedName name="_1" localSheetId="6">#REF!</definedName>
    <definedName name="_1" localSheetId="5">#REF!</definedName>
    <definedName name="_1" localSheetId="1">#REF!</definedName>
    <definedName name="_1" localSheetId="4">#REF!</definedName>
    <definedName name="_1" localSheetId="2">#REF!</definedName>
    <definedName name="_1">#REF!</definedName>
    <definedName name="_11.SERV.TECNIC" localSheetId="6">#REF!</definedName>
    <definedName name="_11.SERV.TECNIC" localSheetId="5">#REF!</definedName>
    <definedName name="_11.SERV.TECNIC" localSheetId="1">#REF!</definedName>
    <definedName name="_11.SERV.TECNIC" localSheetId="4">#REF!</definedName>
    <definedName name="_11.SERV.TECNIC" localSheetId="2">#REF!</definedName>
    <definedName name="_11.SERV.TECNIC">#REF!</definedName>
    <definedName name="_12.GAST_GERAIS" localSheetId="6">#REF!</definedName>
    <definedName name="_12.GAST_GERAIS" localSheetId="5">#REF!</definedName>
    <definedName name="_12.GAST_GERAIS" localSheetId="1">#REF!</definedName>
    <definedName name="_12.GAST_GERAIS" localSheetId="4">#REF!</definedName>
    <definedName name="_12.GAST_GERAIS" localSheetId="2">#REF!</definedName>
    <definedName name="_12.GAST_GERAIS">#REF!</definedName>
    <definedName name="_13.P._PERMAN." localSheetId="6">#REF!</definedName>
    <definedName name="_13.P._PERMAN." localSheetId="5">#REF!</definedName>
    <definedName name="_13.P._PERMAN." localSheetId="1">#REF!</definedName>
    <definedName name="_13.P._PERMAN." localSheetId="4">#REF!</definedName>
    <definedName name="_13.P._PERMAN." localSheetId="2">#REF!</definedName>
    <definedName name="_13.P._PERMAN.">#REF!</definedName>
    <definedName name="_15.IMPL._CANT" localSheetId="6">#REF!</definedName>
    <definedName name="_15.IMPL._CANT" localSheetId="5">#REF!</definedName>
    <definedName name="_15.IMPL._CANT" localSheetId="1">#REF!</definedName>
    <definedName name="_15.IMPL._CANT" localSheetId="4">#REF!</definedName>
    <definedName name="_15.IMPL._CANT" localSheetId="2">#REF!</definedName>
    <definedName name="_15.IMPL._CANT">#REF!</definedName>
    <definedName name="_16.EQUIPAM." localSheetId="6">#REF!</definedName>
    <definedName name="_16.EQUIPAM." localSheetId="5">#REF!</definedName>
    <definedName name="_16.EQUIPAM." localSheetId="1">#REF!</definedName>
    <definedName name="_16.EQUIPAM." localSheetId="4">#REF!</definedName>
    <definedName name="_16.EQUIPAM." localSheetId="2">#REF!</definedName>
    <definedName name="_16.EQUIPAM.">#REF!</definedName>
    <definedName name="_17.OPER._CANT." localSheetId="6">#REF!</definedName>
    <definedName name="_17.OPER._CANT." localSheetId="5">#REF!</definedName>
    <definedName name="_17.OPER._CANT." localSheetId="1">#REF!</definedName>
    <definedName name="_17.OPER._CANT." localSheetId="4">#REF!</definedName>
    <definedName name="_17.OPER._CANT." localSheetId="2">#REF!</definedName>
    <definedName name="_17.OPER._CANT.">#REF!</definedName>
    <definedName name="_19.TRANC_LIMP." localSheetId="6">#REF!</definedName>
    <definedName name="_19.TRANC_LIMP." localSheetId="5">#REF!</definedName>
    <definedName name="_19.TRANC_LIMP." localSheetId="1">#REF!</definedName>
    <definedName name="_19.TRANC_LIMP." localSheetId="4">#REF!</definedName>
    <definedName name="_19.TRANC_LIMP." localSheetId="2">#REF!</definedName>
    <definedName name="_19.TRANC_LIMP.">#REF!</definedName>
    <definedName name="_25.PREP.TERREN" localSheetId="6">#REF!</definedName>
    <definedName name="_25.PREP.TERREN" localSheetId="5">#REF!</definedName>
    <definedName name="_25.PREP.TERREN" localSheetId="1">#REF!</definedName>
    <definedName name="_25.PREP.TERREN" localSheetId="4">#REF!</definedName>
    <definedName name="_25.PREP.TERREN" localSheetId="2">#REF!</definedName>
    <definedName name="_25.PREP.TERREN">#REF!</definedName>
    <definedName name="_27.FUND._ESCOR" localSheetId="6">#REF!</definedName>
    <definedName name="_27.FUND._ESCOR" localSheetId="5">#REF!</definedName>
    <definedName name="_27.FUND._ESCOR" localSheetId="1">#REF!</definedName>
    <definedName name="_27.FUND._ESCOR" localSheetId="4">#REF!</definedName>
    <definedName name="_27.FUND._ESCOR" localSheetId="2">#REF!</definedName>
    <definedName name="_27.FUND._ESCOR">#REF!</definedName>
    <definedName name="_30_05_2002">"maio"</definedName>
    <definedName name="_31_32_33.C_A" localSheetId="6">#REF!</definedName>
    <definedName name="_31_32_33.C_A" localSheetId="5">#REF!</definedName>
    <definedName name="_31_32_33.C_A" localSheetId="1">#REF!</definedName>
    <definedName name="_31_32_33.C_A" localSheetId="3">#REF!</definedName>
    <definedName name="_31_32_33.C_A" localSheetId="4">#REF!</definedName>
    <definedName name="_31_32_33.C_A" localSheetId="2">#REF!</definedName>
    <definedName name="_31_32_33.C_A">#REF!</definedName>
    <definedName name="_41.ALVENARIA" localSheetId="6">#REF!</definedName>
    <definedName name="_41.ALVENARIA" localSheetId="5">#REF!</definedName>
    <definedName name="_41.ALVENARIA" localSheetId="1">#REF!</definedName>
    <definedName name="_41.ALVENARIA" localSheetId="4">#REF!</definedName>
    <definedName name="_41.ALVENARIA" localSheetId="2">#REF!</definedName>
    <definedName name="_41.ALVENARIA">#REF!</definedName>
    <definedName name="_47.IMP._ISOLA." localSheetId="6">#REF!</definedName>
    <definedName name="_47.IMP._ISOLA." localSheetId="5">#REF!</definedName>
    <definedName name="_47.IMP._ISOLA." localSheetId="1">#REF!</definedName>
    <definedName name="_47.IMP._ISOLA." localSheetId="4">#REF!</definedName>
    <definedName name="_47.IMP._ISOLA." localSheetId="2">#REF!</definedName>
    <definedName name="_47.IMP._ISOLA.">#REF!</definedName>
    <definedName name="_51.REV.ARGAMAS" localSheetId="6">#REF!</definedName>
    <definedName name="_51.REV.ARGAMAS" localSheetId="5">#REF!</definedName>
    <definedName name="_51.REV.ARGAMAS" localSheetId="1">#REF!</definedName>
    <definedName name="_51.REV.ARGAMAS" localSheetId="4">#REF!</definedName>
    <definedName name="_51.REV.ARGAMAS" localSheetId="2">#REF!</definedName>
    <definedName name="_51.REV.ARGAMAS">#REF!</definedName>
    <definedName name="_52.REV.CERAM.I" localSheetId="6">#REF!</definedName>
    <definedName name="_52.REV.CERAM.I" localSheetId="5">#REF!</definedName>
    <definedName name="_52.REV.CERAM.I" localSheetId="1">#REF!</definedName>
    <definedName name="_52.REV.CERAM.I" localSheetId="4">#REF!</definedName>
    <definedName name="_52.REV.CERAM.I" localSheetId="2">#REF!</definedName>
    <definedName name="_52.REV.CERAM.I">#REF!</definedName>
    <definedName name="_53.REV.CERAM.E" localSheetId="6">#REF!</definedName>
    <definedName name="_53.REV.CERAM.E" localSheetId="5">#REF!</definedName>
    <definedName name="_53.REV.CERAM.E" localSheetId="1">#REF!</definedName>
    <definedName name="_53.REV.CERAM.E" localSheetId="4">#REF!</definedName>
    <definedName name="_53.REV.CERAM.E" localSheetId="2">#REF!</definedName>
    <definedName name="_53.REV.CERAM.E">#REF!</definedName>
    <definedName name="_54.TACOS_E_ASS" localSheetId="6">#REF!</definedName>
    <definedName name="_54.TACOS_E_ASS" localSheetId="5">#REF!</definedName>
    <definedName name="_54.TACOS_E_ASS" localSheetId="1">#REF!</definedName>
    <definedName name="_54.TACOS_E_ASS" localSheetId="4">#REF!</definedName>
    <definedName name="_54.TACOS_E_ASS" localSheetId="2">#REF!</definedName>
    <definedName name="_54.TACOS_E_ASS">#REF!</definedName>
    <definedName name="_55.MARM._E_GRA" localSheetId="6">#REF!</definedName>
    <definedName name="_55.MARM._E_GRA" localSheetId="5">#REF!</definedName>
    <definedName name="_55.MARM._E_GRA" localSheetId="1">#REF!</definedName>
    <definedName name="_55.MARM._E_GRA" localSheetId="4">#REF!</definedName>
    <definedName name="_55.MARM._E_GRA" localSheetId="2">#REF!</definedName>
    <definedName name="_55.MARM._E_GRA">#REF!</definedName>
    <definedName name="_56.MARMORITE" localSheetId="6">#REF!</definedName>
    <definedName name="_56.MARMORITE" localSheetId="5">#REF!</definedName>
    <definedName name="_56.MARMORITE" localSheetId="1">#REF!</definedName>
    <definedName name="_56.MARMORITE" localSheetId="4">#REF!</definedName>
    <definedName name="_56.MARMORITE" localSheetId="2">#REF!</definedName>
    <definedName name="_56.MARMORITE">#REF!</definedName>
    <definedName name="_59.OUTRS_REVES" localSheetId="6">#REF!</definedName>
    <definedName name="_59.OUTRS_REVES" localSheetId="5">#REF!</definedName>
    <definedName name="_59.OUTRS_REVES" localSheetId="1">#REF!</definedName>
    <definedName name="_59.OUTRS_REVES" localSheetId="4">#REF!</definedName>
    <definedName name="_59.OUTRS_REVES" localSheetId="2">#REF!</definedName>
    <definedName name="_59.OUTRS_REVES">#REF!</definedName>
    <definedName name="_61.ESQUAD._MAD" localSheetId="6">#REF!</definedName>
    <definedName name="_61.ESQUAD._MAD" localSheetId="5">#REF!</definedName>
    <definedName name="_61.ESQUAD._MAD" localSheetId="1">#REF!</definedName>
    <definedName name="_61.ESQUAD._MAD" localSheetId="4">#REF!</definedName>
    <definedName name="_61.ESQUAD._MAD" localSheetId="2">#REF!</definedName>
    <definedName name="_61.ESQUAD._MAD">#REF!</definedName>
    <definedName name="_63.ESQUAD._ALU" localSheetId="6">#REF!</definedName>
    <definedName name="_63.ESQUAD._ALU" localSheetId="5">#REF!</definedName>
    <definedName name="_63.ESQUAD._ALU" localSheetId="1">#REF!</definedName>
    <definedName name="_63.ESQUAD._ALU" localSheetId="4">#REF!</definedName>
    <definedName name="_63.ESQUAD._ALU" localSheetId="2">#REF!</definedName>
    <definedName name="_63.ESQUAD._ALU">#REF!</definedName>
    <definedName name="_65.ESQUAD._FER" localSheetId="6">#REF!</definedName>
    <definedName name="_65.ESQUAD._FER" localSheetId="5">#REF!</definedName>
    <definedName name="_65.ESQUAD._FER" localSheetId="1">#REF!</definedName>
    <definedName name="_65.ESQUAD._FER" localSheetId="4">#REF!</definedName>
    <definedName name="_65.ESQUAD._FER" localSheetId="2">#REF!</definedName>
    <definedName name="_65.ESQUAD._FER">#REF!</definedName>
    <definedName name="_67.VIDROS" localSheetId="6">#REF!</definedName>
    <definedName name="_67.VIDROS" localSheetId="5">#REF!</definedName>
    <definedName name="_67.VIDROS" localSheetId="1">#REF!</definedName>
    <definedName name="_67.VIDROS" localSheetId="4">#REF!</definedName>
    <definedName name="_67.VIDROS" localSheetId="2">#REF!</definedName>
    <definedName name="_67.VIDROS">#REF!</definedName>
    <definedName name="_71_73.I.ELET_H" localSheetId="6">#REF!</definedName>
    <definedName name="_71_73.I.ELET_H" localSheetId="5">#REF!</definedName>
    <definedName name="_71_73.I.ELET_H" localSheetId="1">#REF!</definedName>
    <definedName name="_71_73.I.ELET_H" localSheetId="4">#REF!</definedName>
    <definedName name="_71_73.I.ELET_H" localSheetId="2">#REF!</definedName>
    <definedName name="_71_73.I.ELET_H">#REF!</definedName>
    <definedName name="_77.OUTRAS_INST." localSheetId="6">#REF!</definedName>
    <definedName name="_77.OUTRAS_INST." localSheetId="5">#REF!</definedName>
    <definedName name="_77.OUTRAS_INST." localSheetId="1">#REF!</definedName>
    <definedName name="_77.OUTRAS_INST." localSheetId="4">#REF!</definedName>
    <definedName name="_77.OUTRAS_INST." localSheetId="2">#REF!</definedName>
    <definedName name="_77.OUTRAS_INST.">#REF!</definedName>
    <definedName name="_78.ELEVADORES" localSheetId="6">#REF!</definedName>
    <definedName name="_78.ELEVADORES" localSheetId="5">#REF!</definedName>
    <definedName name="_78.ELEVADORES" localSheetId="1">#REF!</definedName>
    <definedName name="_78.ELEVADORES" localSheetId="4">#REF!</definedName>
    <definedName name="_78.ELEVADORES" localSheetId="2">#REF!</definedName>
    <definedName name="_78.ELEVADORES">#REF!</definedName>
    <definedName name="_81.APAR._SANIT" localSheetId="6">#REF!</definedName>
    <definedName name="_81.APAR._SANIT" localSheetId="5">#REF!</definedName>
    <definedName name="_81.APAR._SANIT" localSheetId="1">#REF!</definedName>
    <definedName name="_81.APAR._SANIT" localSheetId="4">#REF!</definedName>
    <definedName name="_81.APAR._SANIT" localSheetId="2">#REF!</definedName>
    <definedName name="_81.APAR._SANIT">#REF!</definedName>
    <definedName name="_83_85.PINT_LIM" localSheetId="6">#REF!</definedName>
    <definedName name="_83_85.PINT_LIM" localSheetId="5">#REF!</definedName>
    <definedName name="_83_85.PINT_LIM" localSheetId="1">#REF!</definedName>
    <definedName name="_83_85.PINT_LIM" localSheetId="4">#REF!</definedName>
    <definedName name="_83_85.PINT_LIM" localSheetId="2">#REF!</definedName>
    <definedName name="_83_85.PINT_LIM">#REF!</definedName>
    <definedName name="_ANT1202" localSheetId="6">[7]FaixasCrit!#REF!</definedName>
    <definedName name="_ANT1202" localSheetId="5">[8]FaixasCrit!#REF!</definedName>
    <definedName name="_ANT1202" localSheetId="1">[7]FaixasCrit!#REF!</definedName>
    <definedName name="_ANT1202" localSheetId="3">[7]FaixasCrit!#REF!</definedName>
    <definedName name="_ANT1202" localSheetId="4">[7]FaixasCrit!#REF!</definedName>
    <definedName name="_ANT1202" localSheetId="2">[7]FaixasCrit!#REF!</definedName>
    <definedName name="_ANT1202">[7]FaixasCrit!#REF!</definedName>
    <definedName name="_ANT1203" localSheetId="6">[7]FaixasCrit!#REF!</definedName>
    <definedName name="_ANT1203" localSheetId="5">[8]FaixasCrit!#REF!</definedName>
    <definedName name="_ANT1203" localSheetId="1">[7]FaixasCrit!#REF!</definedName>
    <definedName name="_ANT1203" localSheetId="4">[7]FaixasCrit!#REF!</definedName>
    <definedName name="_ANT1203" localSheetId="2">[7]FaixasCrit!#REF!</definedName>
    <definedName name="_ANT1203">[7]FaixasCrit!#REF!</definedName>
    <definedName name="_BXF1392" localSheetId="6">[4]CAMINHÕES!#REF!</definedName>
    <definedName name="_BXF1392" localSheetId="1">[4]CAMINHÕES!#REF!</definedName>
    <definedName name="_BXF1392" localSheetId="4">[4]CAMINHÕES!#REF!</definedName>
    <definedName name="_BXF1392" localSheetId="2">[4]CAMINHÕES!#REF!</definedName>
    <definedName name="_BXF1392">[4]CAMINHÕES!#REF!</definedName>
    <definedName name="_CAB1" localSheetId="6">#REF!</definedName>
    <definedName name="_CAB1" localSheetId="5">#REF!</definedName>
    <definedName name="_CAB1" localSheetId="1">#REF!</definedName>
    <definedName name="_CAB1" localSheetId="3">#REF!</definedName>
    <definedName name="_CAB1" localSheetId="4">#REF!</definedName>
    <definedName name="_CAB1" localSheetId="2">#REF!</definedName>
    <definedName name="_CAB1">#REF!</definedName>
    <definedName name="_CAB2" localSheetId="6">#REF!</definedName>
    <definedName name="_CAB2" localSheetId="5">#REF!</definedName>
    <definedName name="_CAB2" localSheetId="1">#REF!</definedName>
    <definedName name="_CAB2" localSheetId="4">#REF!</definedName>
    <definedName name="_CAB2" localSheetId="2">#REF!</definedName>
    <definedName name="_CAB2">#REF!</definedName>
    <definedName name="_CAB3" localSheetId="6">#REF!</definedName>
    <definedName name="_CAB3" localSheetId="5">#REF!</definedName>
    <definedName name="_CAB3" localSheetId="1">#REF!</definedName>
    <definedName name="_CAB3" localSheetId="4">#REF!</definedName>
    <definedName name="_CAB3" localSheetId="2">#REF!</definedName>
    <definedName name="_CAB3">#REF!</definedName>
    <definedName name="_CAB4" localSheetId="6">#REF!</definedName>
    <definedName name="_CAB4" localSheetId="5">#REF!</definedName>
    <definedName name="_CAB4" localSheetId="1">#REF!</definedName>
    <definedName name="_CAB4" localSheetId="4">#REF!</definedName>
    <definedName name="_CAB4" localSheetId="2">#REF!</definedName>
    <definedName name="_CAB4">#REF!</definedName>
    <definedName name="_CRC7674" localSheetId="6">[4]CAMINHÕES!#REF!</definedName>
    <definedName name="_CRC7674" localSheetId="5">[4]CAMINHÕES!#REF!</definedName>
    <definedName name="_CRC7674" localSheetId="1">[4]CAMINHÕES!#REF!</definedName>
    <definedName name="_CRC7674" localSheetId="3">[4]CAMINHÕES!#REF!</definedName>
    <definedName name="_CRC7674" localSheetId="4">[4]CAMINHÕES!#REF!</definedName>
    <definedName name="_CRC7674" localSheetId="2">[4]CAMINHÕES!#REF!</definedName>
    <definedName name="_CRC7674">[4]CAMINHÕES!#REF!</definedName>
    <definedName name="_CRT2673" localSheetId="6">[4]CAMINHÕES!#REF!</definedName>
    <definedName name="_CRT2673" localSheetId="5">[4]CAMINHÕES!#REF!</definedName>
    <definedName name="_CRT2673" localSheetId="1">[4]CAMINHÕES!#REF!</definedName>
    <definedName name="_CRT2673" localSheetId="4">[4]CAMINHÕES!#REF!</definedName>
    <definedName name="_CRT2673" localSheetId="2">[4]CAMINHÕES!#REF!</definedName>
    <definedName name="_CRT2673">[4]CAMINHÕES!#REF!</definedName>
    <definedName name="_Fill" localSheetId="6">!#REF!</definedName>
    <definedName name="_Fill" localSheetId="5">!#REF!</definedName>
    <definedName name="_Fill" localSheetId="1">!#REF!</definedName>
    <definedName name="_Fill" localSheetId="3">#REF!</definedName>
    <definedName name="_Fill" localSheetId="4">!#REF!</definedName>
    <definedName name="_Fill" localSheetId="2">!#REF!</definedName>
    <definedName name="_Fill">!#REF!</definedName>
    <definedName name="_xlnm._FilterDatabase" localSheetId="6" hidden="1">ABC!$A$7:$H$7</definedName>
    <definedName name="_Key1" localSheetId="6">!#REF!</definedName>
    <definedName name="_Key1" localSheetId="5">!#REF!</definedName>
    <definedName name="_Key1" localSheetId="1">!#REF!</definedName>
    <definedName name="_Key1" localSheetId="3">#REF!</definedName>
    <definedName name="_Key1" localSheetId="4">!#REF!</definedName>
    <definedName name="_Key1" localSheetId="2">!#REF!</definedName>
    <definedName name="_Key1">!#REF!</definedName>
    <definedName name="_Key2" localSheetId="6">!#REF!</definedName>
    <definedName name="_Key2" localSheetId="5">!#REF!</definedName>
    <definedName name="_Key2" localSheetId="1">!#REF!</definedName>
    <definedName name="_Key2" localSheetId="3">#REF!</definedName>
    <definedName name="_Key2" localSheetId="4">!#REF!</definedName>
    <definedName name="_Key2" localSheetId="2">!#REF!</definedName>
    <definedName name="_Key2">!#REF!</definedName>
    <definedName name="_la29" localSheetId="6">#REF!</definedName>
    <definedName name="_la29" localSheetId="5" hidden="1">#REF!</definedName>
    <definedName name="_la29" localSheetId="1">#REF!</definedName>
    <definedName name="_la29" localSheetId="3">#REF!</definedName>
    <definedName name="_la29" localSheetId="4">#REF!</definedName>
    <definedName name="_la29" localSheetId="2">#REF!</definedName>
    <definedName name="_la29">#REF!</definedName>
    <definedName name="_la3" localSheetId="6">#REF!</definedName>
    <definedName name="_la3" localSheetId="5" hidden="1">#REF!</definedName>
    <definedName name="_la3" localSheetId="1">#REF!</definedName>
    <definedName name="_la3" localSheetId="4">#REF!</definedName>
    <definedName name="_la3" localSheetId="2">#REF!</definedName>
    <definedName name="_la3">#REF!</definedName>
    <definedName name="_la31" localSheetId="6">#REF!</definedName>
    <definedName name="_la31" localSheetId="5" hidden="1">#REF!</definedName>
    <definedName name="_la31" localSheetId="1">#REF!</definedName>
    <definedName name="_la31" localSheetId="4">#REF!</definedName>
    <definedName name="_la31" localSheetId="2">#REF!</definedName>
    <definedName name="_la31">#REF!</definedName>
    <definedName name="_la32" localSheetId="6">#REF!</definedName>
    <definedName name="_la32" localSheetId="5" hidden="1">#REF!</definedName>
    <definedName name="_la32" localSheetId="1">#REF!</definedName>
    <definedName name="_la32" localSheetId="4">#REF!</definedName>
    <definedName name="_la32" localSheetId="2">#REF!</definedName>
    <definedName name="_la32">#REF!</definedName>
    <definedName name="_la4" localSheetId="6">#REF!</definedName>
    <definedName name="_la4" localSheetId="5" hidden="1">#REF!</definedName>
    <definedName name="_la4" localSheetId="1">#REF!</definedName>
    <definedName name="_la4" localSheetId="4">#REF!</definedName>
    <definedName name="_la4" localSheetId="2">#REF!</definedName>
    <definedName name="_la4">#REF!</definedName>
    <definedName name="_la5" localSheetId="6">#REF!</definedName>
    <definedName name="_la5" localSheetId="5" hidden="1">#REF!</definedName>
    <definedName name="_la5" localSheetId="1">#REF!</definedName>
    <definedName name="_la5" localSheetId="4">#REF!</definedName>
    <definedName name="_la5" localSheetId="2">#REF!</definedName>
    <definedName name="_la5">#REF!</definedName>
    <definedName name="_la6" localSheetId="6">#REF!</definedName>
    <definedName name="_la6" localSheetId="5" hidden="1">#REF!</definedName>
    <definedName name="_la6" localSheetId="1">#REF!</definedName>
    <definedName name="_la6" localSheetId="4">#REF!</definedName>
    <definedName name="_la6" localSheetId="2">#REF!</definedName>
    <definedName name="_la6">#REF!</definedName>
    <definedName name="_la7" localSheetId="6">#REF!</definedName>
    <definedName name="_la7" localSheetId="5" hidden="1">#REF!</definedName>
    <definedName name="_la7" localSheetId="1">#REF!</definedName>
    <definedName name="_la7" localSheetId="4">#REF!</definedName>
    <definedName name="_la7" localSheetId="2">#REF!</definedName>
    <definedName name="_la7">#REF!</definedName>
    <definedName name="_la8" localSheetId="6">#REF!</definedName>
    <definedName name="_la8" localSheetId="5" hidden="1">#REF!</definedName>
    <definedName name="_la8" localSheetId="1">#REF!</definedName>
    <definedName name="_la8" localSheetId="4">#REF!</definedName>
    <definedName name="_la8" localSheetId="2">#REF!</definedName>
    <definedName name="_la8">#REF!</definedName>
    <definedName name="_la9" localSheetId="6">#REF!</definedName>
    <definedName name="_la9" localSheetId="5" hidden="1">#REF!</definedName>
    <definedName name="_la9" localSheetId="1">#REF!</definedName>
    <definedName name="_la9" localSheetId="4">#REF!</definedName>
    <definedName name="_la9" localSheetId="2">#REF!</definedName>
    <definedName name="_la9">#REF!</definedName>
    <definedName name="_lb1" localSheetId="6">#REF!</definedName>
    <definedName name="_lb1" localSheetId="5" hidden="1">#REF!</definedName>
    <definedName name="_lb1" localSheetId="1">#REF!</definedName>
    <definedName name="_lb1" localSheetId="4">#REF!</definedName>
    <definedName name="_lb1" localSheetId="2">#REF!</definedName>
    <definedName name="_lb1">#REF!</definedName>
    <definedName name="_lb10" localSheetId="6">#REF!</definedName>
    <definedName name="_lb10" localSheetId="5" hidden="1">#REF!</definedName>
    <definedName name="_lb10" localSheetId="1">#REF!</definedName>
    <definedName name="_lb10" localSheetId="4">#REF!</definedName>
    <definedName name="_lb10" localSheetId="2">#REF!</definedName>
    <definedName name="_lb10">#REF!</definedName>
    <definedName name="_lb11" localSheetId="6">#REF!</definedName>
    <definedName name="_lb11" localSheetId="5" hidden="1">#REF!</definedName>
    <definedName name="_lb11" localSheetId="1">#REF!</definedName>
    <definedName name="_lb11" localSheetId="4">#REF!</definedName>
    <definedName name="_lb11" localSheetId="2">#REF!</definedName>
    <definedName name="_lb11">#REF!</definedName>
    <definedName name="_lb12" localSheetId="6">#REF!</definedName>
    <definedName name="_lb12" localSheetId="5" hidden="1">#REF!</definedName>
    <definedName name="_lb12" localSheetId="1">#REF!</definedName>
    <definedName name="_lb12" localSheetId="4">#REF!</definedName>
    <definedName name="_lb12" localSheetId="2">#REF!</definedName>
    <definedName name="_lb12">#REF!</definedName>
    <definedName name="_lb13" localSheetId="6">#REF!</definedName>
    <definedName name="_lb13" localSheetId="5" hidden="1">#REF!</definedName>
    <definedName name="_lb13" localSheetId="1">#REF!</definedName>
    <definedName name="_lb13" localSheetId="4">#REF!</definedName>
    <definedName name="_lb13" localSheetId="2">#REF!</definedName>
    <definedName name="_lb13">#REF!</definedName>
    <definedName name="_lb14" localSheetId="6">#REF!</definedName>
    <definedName name="_lb14" localSheetId="5" hidden="1">#REF!</definedName>
    <definedName name="_lb14" localSheetId="1">#REF!</definedName>
    <definedName name="_lb14" localSheetId="4">#REF!</definedName>
    <definedName name="_lb14" localSheetId="2">#REF!</definedName>
    <definedName name="_lb14">#REF!</definedName>
    <definedName name="_lb15" localSheetId="6">#REF!</definedName>
    <definedName name="_lb15" localSheetId="5" hidden="1">#REF!</definedName>
    <definedName name="_lb15" localSheetId="1">#REF!</definedName>
    <definedName name="_lb15" localSheetId="4">#REF!</definedName>
    <definedName name="_lb15" localSheetId="2">#REF!</definedName>
    <definedName name="_lb15">#REF!</definedName>
    <definedName name="_lb16" localSheetId="6">#REF!</definedName>
    <definedName name="_lb16" localSheetId="5" hidden="1">#REF!</definedName>
    <definedName name="_lb16" localSheetId="1">#REF!</definedName>
    <definedName name="_lb16" localSheetId="4">#REF!</definedName>
    <definedName name="_lb16" localSheetId="2">#REF!</definedName>
    <definedName name="_lb16">#REF!</definedName>
    <definedName name="_lb17" localSheetId="6">#REF!</definedName>
    <definedName name="_lb17" localSheetId="5" hidden="1">#REF!</definedName>
    <definedName name="_lb17" localSheetId="1">#REF!</definedName>
    <definedName name="_lb17" localSheetId="4">#REF!</definedName>
    <definedName name="_lb17" localSheetId="2">#REF!</definedName>
    <definedName name="_lb17">#REF!</definedName>
    <definedName name="_lb18" localSheetId="6">#REF!</definedName>
    <definedName name="_lb18" localSheetId="5" hidden="1">#REF!</definedName>
    <definedName name="_lb18" localSheetId="1">#REF!</definedName>
    <definedName name="_lb18" localSheetId="4">#REF!</definedName>
    <definedName name="_lb18" localSheetId="2">#REF!</definedName>
    <definedName name="_lb18">#REF!</definedName>
    <definedName name="_lb19" localSheetId="6">#REF!</definedName>
    <definedName name="_lb19" localSheetId="5" hidden="1">#REF!</definedName>
    <definedName name="_lb19" localSheetId="1">#REF!</definedName>
    <definedName name="_lb19" localSheetId="4">#REF!</definedName>
    <definedName name="_lb19" localSheetId="2">#REF!</definedName>
    <definedName name="_lb19">#REF!</definedName>
    <definedName name="_lb2" localSheetId="6">#REF!</definedName>
    <definedName name="_lb2" localSheetId="5" hidden="1">#REF!</definedName>
    <definedName name="_lb2" localSheetId="1">#REF!</definedName>
    <definedName name="_lb2" localSheetId="4">#REF!</definedName>
    <definedName name="_lb2" localSheetId="2">#REF!</definedName>
    <definedName name="_lb2">#REF!</definedName>
    <definedName name="_lb20" localSheetId="6">#REF!</definedName>
    <definedName name="_lb20" localSheetId="5" hidden="1">#REF!</definedName>
    <definedName name="_lb20" localSheetId="1">#REF!</definedName>
    <definedName name="_lb20" localSheetId="4">#REF!</definedName>
    <definedName name="_lb20" localSheetId="2">#REF!</definedName>
    <definedName name="_lb20">#REF!</definedName>
    <definedName name="_lb21" localSheetId="6">#REF!</definedName>
    <definedName name="_lb21" localSheetId="5" hidden="1">#REF!</definedName>
    <definedName name="_lb21" localSheetId="1">#REF!</definedName>
    <definedName name="_lb21" localSheetId="4">#REF!</definedName>
    <definedName name="_lb21" localSheetId="2">#REF!</definedName>
    <definedName name="_lb21">#REF!</definedName>
    <definedName name="_lb22" localSheetId="6">#REF!</definedName>
    <definedName name="_lb22" localSheetId="5" hidden="1">#REF!</definedName>
    <definedName name="_lb22" localSheetId="1">#REF!</definedName>
    <definedName name="_lb22" localSheetId="4">#REF!</definedName>
    <definedName name="_lb22" localSheetId="2">#REF!</definedName>
    <definedName name="_lb22">#REF!</definedName>
    <definedName name="_lb23" localSheetId="6">#REF!</definedName>
    <definedName name="_lb23" localSheetId="5" hidden="1">#REF!</definedName>
    <definedName name="_lb23" localSheetId="1">#REF!</definedName>
    <definedName name="_lb23" localSheetId="4">#REF!</definedName>
    <definedName name="_lb23" localSheetId="2">#REF!</definedName>
    <definedName name="_lb23">#REF!</definedName>
    <definedName name="_lb24" localSheetId="6">#REF!</definedName>
    <definedName name="_lb24" localSheetId="5" hidden="1">#REF!</definedName>
    <definedName name="_lb24" localSheetId="1">#REF!</definedName>
    <definedName name="_lb24" localSheetId="4">#REF!</definedName>
    <definedName name="_lb24" localSheetId="2">#REF!</definedName>
    <definedName name="_lb24">#REF!</definedName>
    <definedName name="_lb25" localSheetId="6">#REF!</definedName>
    <definedName name="_lb25" localSheetId="5" hidden="1">#REF!</definedName>
    <definedName name="_lb25" localSheetId="1">#REF!</definedName>
    <definedName name="_lb25" localSheetId="4">#REF!</definedName>
    <definedName name="_lb25" localSheetId="2">#REF!</definedName>
    <definedName name="_lb25">#REF!</definedName>
    <definedName name="_lb27" localSheetId="6">#REF!</definedName>
    <definedName name="_lb27" localSheetId="5" hidden="1">#REF!</definedName>
    <definedName name="_lb27" localSheetId="1">#REF!</definedName>
    <definedName name="_lb27" localSheetId="4">#REF!</definedName>
    <definedName name="_lb27" localSheetId="2">#REF!</definedName>
    <definedName name="_lb27">#REF!</definedName>
    <definedName name="_lb28" localSheetId="6">#REF!</definedName>
    <definedName name="_lb28" localSheetId="5" hidden="1">#REF!</definedName>
    <definedName name="_lb28" localSheetId="1">#REF!</definedName>
    <definedName name="_lb28" localSheetId="4">#REF!</definedName>
    <definedName name="_lb28" localSheetId="2">#REF!</definedName>
    <definedName name="_lb28">#REF!</definedName>
    <definedName name="_lb29" localSheetId="6">#REF!</definedName>
    <definedName name="_lb29" localSheetId="5" hidden="1">#REF!</definedName>
    <definedName name="_lb29" localSheetId="1">#REF!</definedName>
    <definedName name="_lb29" localSheetId="4">#REF!</definedName>
    <definedName name="_lb29" localSheetId="2">#REF!</definedName>
    <definedName name="_lb29">#REF!</definedName>
    <definedName name="_lb3" localSheetId="6">#REF!</definedName>
    <definedName name="_lb3" localSheetId="5" hidden="1">#REF!</definedName>
    <definedName name="_lb3" localSheetId="1">#REF!</definedName>
    <definedName name="_lb3" localSheetId="4">#REF!</definedName>
    <definedName name="_lb3" localSheetId="2">#REF!</definedName>
    <definedName name="_lb3">#REF!</definedName>
    <definedName name="_lb30" localSheetId="6">#REF!</definedName>
    <definedName name="_lb30" localSheetId="5" hidden="1">#REF!</definedName>
    <definedName name="_lb30" localSheetId="1">#REF!</definedName>
    <definedName name="_lb30" localSheetId="4">#REF!</definedName>
    <definedName name="_lb30" localSheetId="2">#REF!</definedName>
    <definedName name="_lb30">#REF!</definedName>
    <definedName name="_lb31" localSheetId="6">#REF!</definedName>
    <definedName name="_lb31" localSheetId="5" hidden="1">#REF!</definedName>
    <definedName name="_lb31" localSheetId="1">#REF!</definedName>
    <definedName name="_lb31" localSheetId="4">#REF!</definedName>
    <definedName name="_lb31" localSheetId="2">#REF!</definedName>
    <definedName name="_lb31">#REF!</definedName>
    <definedName name="_lb32" localSheetId="6">#REF!</definedName>
    <definedName name="_lb32" localSheetId="5" hidden="1">#REF!</definedName>
    <definedName name="_lb32" localSheetId="1">#REF!</definedName>
    <definedName name="_lb32" localSheetId="4">#REF!</definedName>
    <definedName name="_lb32" localSheetId="2">#REF!</definedName>
    <definedName name="_lb32">#REF!</definedName>
    <definedName name="_lb4" localSheetId="6">#REF!</definedName>
    <definedName name="_lb4" localSheetId="5" hidden="1">#REF!</definedName>
    <definedName name="_lb4" localSheetId="1">#REF!</definedName>
    <definedName name="_lb4" localSheetId="4">#REF!</definedName>
    <definedName name="_lb4" localSheetId="2">#REF!</definedName>
    <definedName name="_lb4">#REF!</definedName>
    <definedName name="_lb5" localSheetId="6">#REF!</definedName>
    <definedName name="_lb5" localSheetId="5" hidden="1">#REF!</definedName>
    <definedName name="_lb5" localSheetId="1">#REF!</definedName>
    <definedName name="_lb5" localSheetId="4">#REF!</definedName>
    <definedName name="_lb5" localSheetId="2">#REF!</definedName>
    <definedName name="_lb5">#REF!</definedName>
    <definedName name="_lb6" localSheetId="6">#REF!</definedName>
    <definedName name="_lb6" localSheetId="5" hidden="1">#REF!</definedName>
    <definedName name="_lb6" localSheetId="1">#REF!</definedName>
    <definedName name="_lb6" localSheetId="4">#REF!</definedName>
    <definedName name="_lb6" localSheetId="2">#REF!</definedName>
    <definedName name="_lb6">#REF!</definedName>
    <definedName name="_lb7" localSheetId="6">#REF!</definedName>
    <definedName name="_lb7" localSheetId="5" hidden="1">#REF!</definedName>
    <definedName name="_lb7" localSheetId="1">#REF!</definedName>
    <definedName name="_lb7" localSheetId="4">#REF!</definedName>
    <definedName name="_lb7" localSheetId="2">#REF!</definedName>
    <definedName name="_lb7">#REF!</definedName>
    <definedName name="_lb8" localSheetId="6">#REF!</definedName>
    <definedName name="_lb8" localSheetId="5" hidden="1">#REF!</definedName>
    <definedName name="_lb8" localSheetId="1">#REF!</definedName>
    <definedName name="_lb8" localSheetId="4">#REF!</definedName>
    <definedName name="_lb8" localSheetId="2">#REF!</definedName>
    <definedName name="_lb8">#REF!</definedName>
    <definedName name="_lb9" localSheetId="6">#REF!</definedName>
    <definedName name="_lb9" localSheetId="5" hidden="1">#REF!</definedName>
    <definedName name="_lb9" localSheetId="1">#REF!</definedName>
    <definedName name="_lb9" localSheetId="4">#REF!</definedName>
    <definedName name="_lb9" localSheetId="2">#REF!</definedName>
    <definedName name="_lb9">#REF!</definedName>
    <definedName name="_lbc1" localSheetId="6">#REF!</definedName>
    <definedName name="_lbc1" localSheetId="5" hidden="1">#REF!</definedName>
    <definedName name="_lbc1" localSheetId="1">#REF!</definedName>
    <definedName name="_lbc1" localSheetId="4">#REF!</definedName>
    <definedName name="_lbc1" localSheetId="2">#REF!</definedName>
    <definedName name="_lbc1">#REF!</definedName>
    <definedName name="_lbc10" localSheetId="6">#REF!</definedName>
    <definedName name="_lbc10" localSheetId="5" hidden="1">#REF!</definedName>
    <definedName name="_lbc10" localSheetId="1">#REF!</definedName>
    <definedName name="_lbc10" localSheetId="4">#REF!</definedName>
    <definedName name="_lbc10" localSheetId="2">#REF!</definedName>
    <definedName name="_lbc10">#REF!</definedName>
    <definedName name="_lbc11" localSheetId="6">#REF!</definedName>
    <definedName name="_lbc11" localSheetId="5" hidden="1">#REF!</definedName>
    <definedName name="_lbc11" localSheetId="1">#REF!</definedName>
    <definedName name="_lbc11" localSheetId="4">#REF!</definedName>
    <definedName name="_lbc11" localSheetId="2">#REF!</definedName>
    <definedName name="_lbc11">#REF!</definedName>
    <definedName name="_lbc12" localSheetId="6">#REF!</definedName>
    <definedName name="_lbc12" localSheetId="5" hidden="1">#REF!</definedName>
    <definedName name="_lbc12" localSheetId="1">#REF!</definedName>
    <definedName name="_lbc12" localSheetId="4">#REF!</definedName>
    <definedName name="_lbc12" localSheetId="2">#REF!</definedName>
    <definedName name="_lbc12">#REF!</definedName>
    <definedName name="_lbc13" localSheetId="6">#REF!</definedName>
    <definedName name="_lbc13" localSheetId="5" hidden="1">#REF!</definedName>
    <definedName name="_lbc13" localSheetId="1">#REF!</definedName>
    <definedName name="_lbc13" localSheetId="4">#REF!</definedName>
    <definedName name="_lbc13" localSheetId="2">#REF!</definedName>
    <definedName name="_lbc13">#REF!</definedName>
    <definedName name="_lbc14" localSheetId="6">#REF!</definedName>
    <definedName name="_lbc14" localSheetId="5" hidden="1">#REF!</definedName>
    <definedName name="_lbc14" localSheetId="1">#REF!</definedName>
    <definedName name="_lbc14" localSheetId="4">#REF!</definedName>
    <definedName name="_lbc14" localSheetId="2">#REF!</definedName>
    <definedName name="_lbc14">#REF!</definedName>
    <definedName name="_lbc15" localSheetId="6">#REF!</definedName>
    <definedName name="_lbc15" localSheetId="5" hidden="1">#REF!</definedName>
    <definedName name="_lbc15" localSheetId="1">#REF!</definedName>
    <definedName name="_lbc15" localSheetId="4">#REF!</definedName>
    <definedName name="_lbc15" localSheetId="2">#REF!</definedName>
    <definedName name="_lbc15">#REF!</definedName>
    <definedName name="_lbc16" localSheetId="6">#REF!</definedName>
    <definedName name="_lbc16" localSheetId="5" hidden="1">#REF!</definedName>
    <definedName name="_lbc16" localSheetId="1">#REF!</definedName>
    <definedName name="_lbc16" localSheetId="4">#REF!</definedName>
    <definedName name="_lbc16" localSheetId="2">#REF!</definedName>
    <definedName name="_lbc16">#REF!</definedName>
    <definedName name="_lbc17" localSheetId="6">#REF!</definedName>
    <definedName name="_lbc17" localSheetId="5" hidden="1">#REF!</definedName>
    <definedName name="_lbc17" localSheetId="1">#REF!</definedName>
    <definedName name="_lbc17" localSheetId="4">#REF!</definedName>
    <definedName name="_lbc17" localSheetId="2">#REF!</definedName>
    <definedName name="_lbc17">#REF!</definedName>
    <definedName name="_lbc18" localSheetId="6">#REF!</definedName>
    <definedName name="_lbc18" localSheetId="5" hidden="1">#REF!</definedName>
    <definedName name="_lbc18" localSheetId="1">#REF!</definedName>
    <definedName name="_lbc18" localSheetId="4">#REF!</definedName>
    <definedName name="_lbc18" localSheetId="2">#REF!</definedName>
    <definedName name="_lbc18">#REF!</definedName>
    <definedName name="_lbc19" localSheetId="6">#REF!</definedName>
    <definedName name="_lbc19" localSheetId="5" hidden="1">#REF!</definedName>
    <definedName name="_lbc19" localSheetId="1">#REF!</definedName>
    <definedName name="_lbc19" localSheetId="4">#REF!</definedName>
    <definedName name="_lbc19" localSheetId="2">#REF!</definedName>
    <definedName name="_lbc19">#REF!</definedName>
    <definedName name="_lbc2" localSheetId="6">#REF!</definedName>
    <definedName name="_lbc2" localSheetId="5" hidden="1">#REF!</definedName>
    <definedName name="_lbc2" localSheetId="1">#REF!</definedName>
    <definedName name="_lbc2" localSheetId="4">#REF!</definedName>
    <definedName name="_lbc2" localSheetId="2">#REF!</definedName>
    <definedName name="_lbc2">#REF!</definedName>
    <definedName name="_lbc20" localSheetId="6">#REF!</definedName>
    <definedName name="_lbc20" localSheetId="5" hidden="1">#REF!</definedName>
    <definedName name="_lbc20" localSheetId="1">#REF!</definedName>
    <definedName name="_lbc20" localSheetId="4">#REF!</definedName>
    <definedName name="_lbc20" localSheetId="2">#REF!</definedName>
    <definedName name="_lbc20">#REF!</definedName>
    <definedName name="_lbc21" localSheetId="6">#REF!</definedName>
    <definedName name="_lbc21" localSheetId="5" hidden="1">#REF!</definedName>
    <definedName name="_lbc21" localSheetId="1">#REF!</definedName>
    <definedName name="_lbc21" localSheetId="4">#REF!</definedName>
    <definedName name="_lbc21" localSheetId="2">#REF!</definedName>
    <definedName name="_lbc21">#REF!</definedName>
    <definedName name="_lbc22" localSheetId="6">#REF!</definedName>
    <definedName name="_lbc22" localSheetId="5" hidden="1">#REF!</definedName>
    <definedName name="_lbc22" localSheetId="1">#REF!</definedName>
    <definedName name="_lbc22" localSheetId="4">#REF!</definedName>
    <definedName name="_lbc22" localSheetId="2">#REF!</definedName>
    <definedName name="_lbc22">#REF!</definedName>
    <definedName name="_lbc23" localSheetId="6">#REF!</definedName>
    <definedName name="_lbc23" localSheetId="5" hidden="1">#REF!</definedName>
    <definedName name="_lbc23" localSheetId="1">#REF!</definedName>
    <definedName name="_lbc23" localSheetId="4">#REF!</definedName>
    <definedName name="_lbc23" localSheetId="2">#REF!</definedName>
    <definedName name="_lbc23">#REF!</definedName>
    <definedName name="_lbc24" localSheetId="6">#REF!</definedName>
    <definedName name="_lbc24" localSheetId="5" hidden="1">#REF!</definedName>
    <definedName name="_lbc24" localSheetId="1">#REF!</definedName>
    <definedName name="_lbc24" localSheetId="4">#REF!</definedName>
    <definedName name="_lbc24" localSheetId="2">#REF!</definedName>
    <definedName name="_lbc24">#REF!</definedName>
    <definedName name="_lbc25" localSheetId="6">#REF!</definedName>
    <definedName name="_lbc25" localSheetId="5" hidden="1">#REF!</definedName>
    <definedName name="_lbc25" localSheetId="1">#REF!</definedName>
    <definedName name="_lbc25" localSheetId="4">#REF!</definedName>
    <definedName name="_lbc25" localSheetId="2">#REF!</definedName>
    <definedName name="_lbc25">#REF!</definedName>
    <definedName name="_lbc26" localSheetId="6">#REF!</definedName>
    <definedName name="_lbc26" localSheetId="5" hidden="1">#REF!</definedName>
    <definedName name="_lbc26" localSheetId="1">#REF!</definedName>
    <definedName name="_lbc26" localSheetId="4">#REF!</definedName>
    <definedName name="_lbc26" localSheetId="2">#REF!</definedName>
    <definedName name="_lbc26">#REF!</definedName>
    <definedName name="_lbc27" localSheetId="6">#REF!</definedName>
    <definedName name="_lbc27" localSheetId="5" hidden="1">#REF!</definedName>
    <definedName name="_lbc27" localSheetId="1">#REF!</definedName>
    <definedName name="_lbc27" localSheetId="4">#REF!</definedName>
    <definedName name="_lbc27" localSheetId="2">#REF!</definedName>
    <definedName name="_lbc27">#REF!</definedName>
    <definedName name="_lbc28" localSheetId="6">#REF!</definedName>
    <definedName name="_lbc28" localSheetId="5" hidden="1">#REF!</definedName>
    <definedName name="_lbc28" localSheetId="1">#REF!</definedName>
    <definedName name="_lbc28" localSheetId="4">#REF!</definedName>
    <definedName name="_lbc28" localSheetId="2">#REF!</definedName>
    <definedName name="_lbc28">#REF!</definedName>
    <definedName name="_lbc29" localSheetId="6">#REF!</definedName>
    <definedName name="_lbc29" localSheetId="5" hidden="1">#REF!</definedName>
    <definedName name="_lbc29" localSheetId="1">#REF!</definedName>
    <definedName name="_lbc29" localSheetId="4">#REF!</definedName>
    <definedName name="_lbc29" localSheetId="2">#REF!</definedName>
    <definedName name="_lbc29">#REF!</definedName>
    <definedName name="_lbc3" localSheetId="6">#REF!</definedName>
    <definedName name="_lbc3" localSheetId="5" hidden="1">#REF!</definedName>
    <definedName name="_lbc3" localSheetId="1">#REF!</definedName>
    <definedName name="_lbc3" localSheetId="4">#REF!</definedName>
    <definedName name="_lbc3" localSheetId="2">#REF!</definedName>
    <definedName name="_lbc3">#REF!</definedName>
    <definedName name="_lbc31" localSheetId="6">#REF!</definedName>
    <definedName name="_lbc31" localSheetId="5" hidden="1">#REF!</definedName>
    <definedName name="_lbc31" localSheetId="1">#REF!</definedName>
    <definedName name="_lbc31" localSheetId="4">#REF!</definedName>
    <definedName name="_lbc31" localSheetId="2">#REF!</definedName>
    <definedName name="_lbc31">#REF!</definedName>
    <definedName name="_lbc32" localSheetId="6">#REF!</definedName>
    <definedName name="_lbc32" localSheetId="5" hidden="1">#REF!</definedName>
    <definedName name="_lbc32" localSheetId="1">#REF!</definedName>
    <definedName name="_lbc32" localSheetId="4">#REF!</definedName>
    <definedName name="_lbc32" localSheetId="2">#REF!</definedName>
    <definedName name="_lbc32">#REF!</definedName>
    <definedName name="_lbc4" localSheetId="6">#REF!</definedName>
    <definedName name="_lbc4" localSheetId="5" hidden="1">#REF!</definedName>
    <definedName name="_lbc4" localSheetId="1">#REF!</definedName>
    <definedName name="_lbc4" localSheetId="4">#REF!</definedName>
    <definedName name="_lbc4" localSheetId="2">#REF!</definedName>
    <definedName name="_lbc4">#REF!</definedName>
    <definedName name="_lbc5" localSheetId="6">#REF!</definedName>
    <definedName name="_lbc5" localSheetId="5" hidden="1">#REF!</definedName>
    <definedName name="_lbc5" localSheetId="1">#REF!</definedName>
    <definedName name="_lbc5" localSheetId="4">#REF!</definedName>
    <definedName name="_lbc5" localSheetId="2">#REF!</definedName>
    <definedName name="_lbc5">#REF!</definedName>
    <definedName name="_lbc6" localSheetId="6">#REF!</definedName>
    <definedName name="_lbc6" localSheetId="5" hidden="1">#REF!</definedName>
    <definedName name="_lbc6" localSheetId="1">#REF!</definedName>
    <definedName name="_lbc6" localSheetId="4">#REF!</definedName>
    <definedName name="_lbc6" localSheetId="2">#REF!</definedName>
    <definedName name="_lbc6">#REF!</definedName>
    <definedName name="_lbc7" localSheetId="6">#REF!</definedName>
    <definedName name="_lbc7" localSheetId="5" hidden="1">#REF!</definedName>
    <definedName name="_lbc7" localSheetId="1">#REF!</definedName>
    <definedName name="_lbc7" localSheetId="4">#REF!</definedName>
    <definedName name="_lbc7" localSheetId="2">#REF!</definedName>
    <definedName name="_lbc7">#REF!</definedName>
    <definedName name="_lbc8" localSheetId="6">#REF!</definedName>
    <definedName name="_lbc8" localSheetId="5" hidden="1">#REF!</definedName>
    <definedName name="_lbc8" localSheetId="1">#REF!</definedName>
    <definedName name="_lbc8" localSheetId="4">#REF!</definedName>
    <definedName name="_lbc8" localSheetId="2">#REF!</definedName>
    <definedName name="_lbc8">#REF!</definedName>
    <definedName name="_lbc9" localSheetId="6">#REF!</definedName>
    <definedName name="_lbc9" localSheetId="5" hidden="1">#REF!</definedName>
    <definedName name="_lbc9" localSheetId="1">#REF!</definedName>
    <definedName name="_lbc9" localSheetId="4">#REF!</definedName>
    <definedName name="_lbc9" localSheetId="2">#REF!</definedName>
    <definedName name="_lbc9">#REF!</definedName>
    <definedName name="_ld26" localSheetId="6">#REF!</definedName>
    <definedName name="_ld26" localSheetId="5" hidden="1">#REF!</definedName>
    <definedName name="_ld26" localSheetId="1">#REF!</definedName>
    <definedName name="_ld26" localSheetId="4">#REF!</definedName>
    <definedName name="_ld26" localSheetId="2">#REF!</definedName>
    <definedName name="_ld26">#REF!</definedName>
    <definedName name="_ld31" localSheetId="6">#REF!</definedName>
    <definedName name="_ld31" localSheetId="5" hidden="1">#REF!</definedName>
    <definedName name="_ld31" localSheetId="1">#REF!</definedName>
    <definedName name="_ld31" localSheetId="4">#REF!</definedName>
    <definedName name="_ld31" localSheetId="2">#REF!</definedName>
    <definedName name="_ld31">#REF!</definedName>
    <definedName name="_le31" localSheetId="6">#REF!</definedName>
    <definedName name="_le31" localSheetId="5" hidden="1">#REF!</definedName>
    <definedName name="_le31" localSheetId="1">#REF!</definedName>
    <definedName name="_le31" localSheetId="4">#REF!</definedName>
    <definedName name="_le31" localSheetId="2">#REF!</definedName>
    <definedName name="_le31">#REF!</definedName>
    <definedName name="_lf31" localSheetId="6">#REF!</definedName>
    <definedName name="_lf31" localSheetId="5" hidden="1">#REF!</definedName>
    <definedName name="_lf31" localSheetId="1">#REF!</definedName>
    <definedName name="_lf31" localSheetId="4">#REF!</definedName>
    <definedName name="_lf31" localSheetId="2">#REF!</definedName>
    <definedName name="_lf31">#REF!</definedName>
    <definedName name="_LOC1" localSheetId="6">#REF!</definedName>
    <definedName name="_LOC1" localSheetId="5">#REF!</definedName>
    <definedName name="_LOC1" localSheetId="1">#REF!</definedName>
    <definedName name="_LOC1" localSheetId="4">#REF!</definedName>
    <definedName name="_LOC1" localSheetId="2">#REF!</definedName>
    <definedName name="_LOC1">#REF!</definedName>
    <definedName name="_LOC10" localSheetId="6">#REF!</definedName>
    <definedName name="_LOC10" localSheetId="5">#REF!</definedName>
    <definedName name="_LOC10" localSheetId="1">#REF!</definedName>
    <definedName name="_LOC10" localSheetId="4">#REF!</definedName>
    <definedName name="_LOC10" localSheetId="2">#REF!</definedName>
    <definedName name="_LOC10">#REF!</definedName>
    <definedName name="_LOC11" localSheetId="6">#REF!</definedName>
    <definedName name="_LOC11" localSheetId="5">#REF!</definedName>
    <definedName name="_LOC11" localSheetId="1">#REF!</definedName>
    <definedName name="_LOC11" localSheetId="4">#REF!</definedName>
    <definedName name="_LOC11" localSheetId="2">#REF!</definedName>
    <definedName name="_LOC11">#REF!</definedName>
    <definedName name="_LOC12" localSheetId="6">#REF!</definedName>
    <definedName name="_LOC12" localSheetId="5">#REF!</definedName>
    <definedName name="_LOC12" localSheetId="1">#REF!</definedName>
    <definedName name="_LOC12" localSheetId="4">#REF!</definedName>
    <definedName name="_LOC12" localSheetId="2">#REF!</definedName>
    <definedName name="_LOC12">#REF!</definedName>
    <definedName name="_LOC13" localSheetId="6">#REF!</definedName>
    <definedName name="_LOC13" localSheetId="5">#REF!</definedName>
    <definedName name="_LOC13" localSheetId="1">#REF!</definedName>
    <definedName name="_LOC13" localSheetId="4">#REF!</definedName>
    <definedName name="_LOC13" localSheetId="2">#REF!</definedName>
    <definedName name="_LOC13">#REF!</definedName>
    <definedName name="_LOC14" localSheetId="6">#REF!</definedName>
    <definedName name="_LOC14" localSheetId="5">#REF!</definedName>
    <definedName name="_LOC14" localSheetId="1">#REF!</definedName>
    <definedName name="_LOC14" localSheetId="4">#REF!</definedName>
    <definedName name="_LOC14" localSheetId="2">#REF!</definedName>
    <definedName name="_LOC14">#REF!</definedName>
    <definedName name="_LOC15" localSheetId="6">#REF!</definedName>
    <definedName name="_LOC15" localSheetId="5">#REF!</definedName>
    <definedName name="_LOC15" localSheetId="1">#REF!</definedName>
    <definedName name="_LOC15" localSheetId="4">#REF!</definedName>
    <definedName name="_LOC15" localSheetId="2">#REF!</definedName>
    <definedName name="_LOC15">#REF!</definedName>
    <definedName name="_LOC16" localSheetId="6">#REF!</definedName>
    <definedName name="_LOC16" localSheetId="5">#REF!</definedName>
    <definedName name="_LOC16" localSheetId="1">#REF!</definedName>
    <definedName name="_LOC16" localSheetId="4">#REF!</definedName>
    <definedName name="_LOC16" localSheetId="2">#REF!</definedName>
    <definedName name="_LOC16">#REF!</definedName>
    <definedName name="_LOC17" localSheetId="6">#REF!</definedName>
    <definedName name="_LOC17" localSheetId="5">#REF!</definedName>
    <definedName name="_LOC17" localSheetId="1">#REF!</definedName>
    <definedName name="_LOC17" localSheetId="4">#REF!</definedName>
    <definedName name="_LOC17" localSheetId="2">#REF!</definedName>
    <definedName name="_LOC17">#REF!</definedName>
    <definedName name="_LOC18" localSheetId="6">#REF!</definedName>
    <definedName name="_LOC18" localSheetId="5">#REF!</definedName>
    <definedName name="_LOC18" localSheetId="1">#REF!</definedName>
    <definedName name="_LOC18" localSheetId="4">#REF!</definedName>
    <definedName name="_LOC18" localSheetId="2">#REF!</definedName>
    <definedName name="_LOC18">#REF!</definedName>
    <definedName name="_LOC19" localSheetId="6">#REF!</definedName>
    <definedName name="_LOC19" localSheetId="5">#REF!</definedName>
    <definedName name="_LOC19" localSheetId="1">#REF!</definedName>
    <definedName name="_LOC19" localSheetId="4">#REF!</definedName>
    <definedName name="_LOC19" localSheetId="2">#REF!</definedName>
    <definedName name="_LOC19">#REF!</definedName>
    <definedName name="_LOC2" localSheetId="6">#REF!</definedName>
    <definedName name="_LOC2" localSheetId="5">#REF!</definedName>
    <definedName name="_LOC2" localSheetId="1">#REF!</definedName>
    <definedName name="_LOC2" localSheetId="4">#REF!</definedName>
    <definedName name="_LOC2" localSheetId="2">#REF!</definedName>
    <definedName name="_LOC2">#REF!</definedName>
    <definedName name="_LOC20" localSheetId="6">#REF!</definedName>
    <definedName name="_LOC20" localSheetId="5">#REF!</definedName>
    <definedName name="_LOC20" localSheetId="1">#REF!</definedName>
    <definedName name="_LOC20" localSheetId="4">#REF!</definedName>
    <definedName name="_LOC20" localSheetId="2">#REF!</definedName>
    <definedName name="_LOC20">#REF!</definedName>
    <definedName name="_LOC21" localSheetId="6">#REF!</definedName>
    <definedName name="_LOC21" localSheetId="5">#REF!</definedName>
    <definedName name="_LOC21" localSheetId="1">#REF!</definedName>
    <definedName name="_LOC21" localSheetId="4">#REF!</definedName>
    <definedName name="_LOC21" localSheetId="2">#REF!</definedName>
    <definedName name="_LOC21">#REF!</definedName>
    <definedName name="_LOC22" localSheetId="6">#REF!</definedName>
    <definedName name="_LOC22" localSheetId="5">#REF!</definedName>
    <definedName name="_LOC22" localSheetId="1">#REF!</definedName>
    <definedName name="_LOC22" localSheetId="4">#REF!</definedName>
    <definedName name="_LOC22" localSheetId="2">#REF!</definedName>
    <definedName name="_LOC22">#REF!</definedName>
    <definedName name="_LOC23" localSheetId="6">#REF!</definedName>
    <definedName name="_LOC23" localSheetId="5">#REF!</definedName>
    <definedName name="_LOC23" localSheetId="1">#REF!</definedName>
    <definedName name="_LOC23" localSheetId="4">#REF!</definedName>
    <definedName name="_LOC23" localSheetId="2">#REF!</definedName>
    <definedName name="_LOC23">#REF!</definedName>
    <definedName name="_LOC24" localSheetId="6">#REF!</definedName>
    <definedName name="_LOC24" localSheetId="5">#REF!</definedName>
    <definedName name="_LOC24" localSheetId="1">#REF!</definedName>
    <definedName name="_LOC24" localSheetId="4">#REF!</definedName>
    <definedName name="_LOC24" localSheetId="2">#REF!</definedName>
    <definedName name="_LOC24">#REF!</definedName>
    <definedName name="_LOC25" localSheetId="6">#REF!</definedName>
    <definedName name="_LOC25" localSheetId="5">#REF!</definedName>
    <definedName name="_LOC25" localSheetId="1">#REF!</definedName>
    <definedName name="_LOC25" localSheetId="4">#REF!</definedName>
    <definedName name="_LOC25" localSheetId="2">#REF!</definedName>
    <definedName name="_LOC25">#REF!</definedName>
    <definedName name="_LOC26" localSheetId="6">#REF!</definedName>
    <definedName name="_LOC26" localSheetId="5">#REF!</definedName>
    <definedName name="_LOC26" localSheetId="1">#REF!</definedName>
    <definedName name="_LOC26" localSheetId="4">#REF!</definedName>
    <definedName name="_LOC26" localSheetId="2">#REF!</definedName>
    <definedName name="_LOC26">#REF!</definedName>
    <definedName name="_LOC27" localSheetId="6">#REF!</definedName>
    <definedName name="_LOC27" localSheetId="5">#REF!</definedName>
    <definedName name="_LOC27" localSheetId="1">#REF!</definedName>
    <definedName name="_LOC27" localSheetId="4">#REF!</definedName>
    <definedName name="_LOC27" localSheetId="2">#REF!</definedName>
    <definedName name="_LOC27">#REF!</definedName>
    <definedName name="_LOC28" localSheetId="6">#REF!</definedName>
    <definedName name="_LOC28" localSheetId="5">#REF!</definedName>
    <definedName name="_LOC28" localSheetId="1">#REF!</definedName>
    <definedName name="_LOC28" localSheetId="4">#REF!</definedName>
    <definedName name="_LOC28" localSheetId="2">#REF!</definedName>
    <definedName name="_LOC28">#REF!</definedName>
    <definedName name="_LOC29" localSheetId="6">#REF!</definedName>
    <definedName name="_LOC29" localSheetId="5">#REF!</definedName>
    <definedName name="_LOC29" localSheetId="1">#REF!</definedName>
    <definedName name="_LOC29" localSheetId="4">#REF!</definedName>
    <definedName name="_LOC29" localSheetId="2">#REF!</definedName>
    <definedName name="_LOC29">#REF!</definedName>
    <definedName name="_LOC3" localSheetId="6">#REF!</definedName>
    <definedName name="_LOC3" localSheetId="5">#REF!</definedName>
    <definedName name="_LOC3" localSheetId="1">#REF!</definedName>
    <definedName name="_LOC3" localSheetId="4">#REF!</definedName>
    <definedName name="_LOC3" localSheetId="2">#REF!</definedName>
    <definedName name="_LOC3">#REF!</definedName>
    <definedName name="_LOC30" localSheetId="6">#REF!</definedName>
    <definedName name="_LOC30" localSheetId="5">#REF!</definedName>
    <definedName name="_LOC30" localSheetId="1">#REF!</definedName>
    <definedName name="_LOC30" localSheetId="4">#REF!</definedName>
    <definedName name="_LOC30" localSheetId="2">#REF!</definedName>
    <definedName name="_LOC30">#REF!</definedName>
    <definedName name="_LOC31" localSheetId="6">#REF!</definedName>
    <definedName name="_LOC31" localSheetId="5">#REF!</definedName>
    <definedName name="_LOC31" localSheetId="1">#REF!</definedName>
    <definedName name="_LOC31" localSheetId="4">#REF!</definedName>
    <definedName name="_LOC31" localSheetId="2">#REF!</definedName>
    <definedName name="_LOC31">#REF!</definedName>
    <definedName name="_LOC32" localSheetId="6">#REF!</definedName>
    <definedName name="_LOC32" localSheetId="5">#REF!</definedName>
    <definedName name="_LOC32" localSheetId="1">#REF!</definedName>
    <definedName name="_LOC32" localSheetId="4">#REF!</definedName>
    <definedName name="_LOC32" localSheetId="2">#REF!</definedName>
    <definedName name="_LOC32">#REF!</definedName>
    <definedName name="_LOC33" localSheetId="6">#REF!</definedName>
    <definedName name="_LOC33" localSheetId="5">#REF!</definedName>
    <definedName name="_LOC33" localSheetId="1">#REF!</definedName>
    <definedName name="_LOC33" localSheetId="4">#REF!</definedName>
    <definedName name="_LOC33" localSheetId="2">#REF!</definedName>
    <definedName name="_LOC33">#REF!</definedName>
    <definedName name="_LOC34" localSheetId="6">#REF!</definedName>
    <definedName name="_LOC34" localSheetId="5">#REF!</definedName>
    <definedName name="_LOC34" localSheetId="1">#REF!</definedName>
    <definedName name="_LOC34" localSheetId="4">#REF!</definedName>
    <definedName name="_LOC34" localSheetId="2">#REF!</definedName>
    <definedName name="_LOC34">#REF!</definedName>
    <definedName name="_LOC35" localSheetId="6">#REF!</definedName>
    <definedName name="_LOC35" localSheetId="5">#REF!</definedName>
    <definedName name="_LOC35" localSheetId="1">#REF!</definedName>
    <definedName name="_LOC35" localSheetId="4">#REF!</definedName>
    <definedName name="_LOC35" localSheetId="2">#REF!</definedName>
    <definedName name="_LOC35">#REF!</definedName>
    <definedName name="_LOC36" localSheetId="6">#REF!</definedName>
    <definedName name="_LOC36" localSheetId="5">#REF!</definedName>
    <definedName name="_LOC36" localSheetId="1">#REF!</definedName>
    <definedName name="_LOC36" localSheetId="4">#REF!</definedName>
    <definedName name="_LOC36" localSheetId="2">#REF!</definedName>
    <definedName name="_LOC36">#REF!</definedName>
    <definedName name="_LOC37" localSheetId="6">#REF!</definedName>
    <definedName name="_LOC37" localSheetId="5">#REF!</definedName>
    <definedName name="_LOC37" localSheetId="1">#REF!</definedName>
    <definedName name="_LOC37" localSheetId="4">#REF!</definedName>
    <definedName name="_LOC37" localSheetId="2">#REF!</definedName>
    <definedName name="_LOC37">#REF!</definedName>
    <definedName name="_LOC38" localSheetId="6">#REF!</definedName>
    <definedName name="_LOC38" localSheetId="5">#REF!</definedName>
    <definedName name="_LOC38" localSheetId="1">#REF!</definedName>
    <definedName name="_LOC38" localSheetId="4">#REF!</definedName>
    <definedName name="_LOC38" localSheetId="2">#REF!</definedName>
    <definedName name="_LOC38">#REF!</definedName>
    <definedName name="_LOC39" localSheetId="6">#REF!</definedName>
    <definedName name="_LOC39" localSheetId="5">#REF!</definedName>
    <definedName name="_LOC39" localSheetId="1">#REF!</definedName>
    <definedName name="_LOC39" localSheetId="4">#REF!</definedName>
    <definedName name="_LOC39" localSheetId="2">#REF!</definedName>
    <definedName name="_LOC39">#REF!</definedName>
    <definedName name="_LOC4" localSheetId="6">#REF!</definedName>
    <definedName name="_LOC4" localSheetId="5">#REF!</definedName>
    <definedName name="_LOC4" localSheetId="1">#REF!</definedName>
    <definedName name="_LOC4" localSheetId="4">#REF!</definedName>
    <definedName name="_LOC4" localSheetId="2">#REF!</definedName>
    <definedName name="_LOC4">#REF!</definedName>
    <definedName name="_LOC40" localSheetId="6">#REF!</definedName>
    <definedName name="_LOC40" localSheetId="5">#REF!</definedName>
    <definedName name="_LOC40" localSheetId="1">#REF!</definedName>
    <definedName name="_LOC40" localSheetId="4">#REF!</definedName>
    <definedName name="_LOC40" localSheetId="2">#REF!</definedName>
    <definedName name="_LOC40">#REF!</definedName>
    <definedName name="_LOC41" localSheetId="6">#REF!</definedName>
    <definedName name="_LOC41" localSheetId="5">#REF!</definedName>
    <definedName name="_LOC41" localSheetId="1">#REF!</definedName>
    <definedName name="_LOC41" localSheetId="4">#REF!</definedName>
    <definedName name="_LOC41" localSheetId="2">#REF!</definedName>
    <definedName name="_LOC41">#REF!</definedName>
    <definedName name="_LOC42" localSheetId="6">#REF!</definedName>
    <definedName name="_LOC42" localSheetId="5">#REF!</definedName>
    <definedName name="_LOC42" localSheetId="1">#REF!</definedName>
    <definedName name="_LOC42" localSheetId="4">#REF!</definedName>
    <definedName name="_LOC42" localSheetId="2">#REF!</definedName>
    <definedName name="_LOC42">#REF!</definedName>
    <definedName name="_LOC5" localSheetId="6">#REF!</definedName>
    <definedName name="_LOC5" localSheetId="5">#REF!</definedName>
    <definedName name="_LOC5" localSheetId="1">#REF!</definedName>
    <definedName name="_LOC5" localSheetId="4">#REF!</definedName>
    <definedName name="_LOC5" localSheetId="2">#REF!</definedName>
    <definedName name="_LOC5">#REF!</definedName>
    <definedName name="_LOC6" localSheetId="6">#REF!</definedName>
    <definedName name="_LOC6" localSheetId="5">#REF!</definedName>
    <definedName name="_LOC6" localSheetId="1">#REF!</definedName>
    <definedName name="_LOC6" localSheetId="4">#REF!</definedName>
    <definedName name="_LOC6" localSheetId="2">#REF!</definedName>
    <definedName name="_LOC6">#REF!</definedName>
    <definedName name="_LOC7" localSheetId="6">#REF!</definedName>
    <definedName name="_LOC7" localSheetId="5">#REF!</definedName>
    <definedName name="_LOC7" localSheetId="1">#REF!</definedName>
    <definedName name="_LOC7" localSheetId="4">#REF!</definedName>
    <definedName name="_LOC7" localSheetId="2">#REF!</definedName>
    <definedName name="_LOC7">#REF!</definedName>
    <definedName name="_LOC8" localSheetId="6">#REF!</definedName>
    <definedName name="_LOC8" localSheetId="5">#REF!</definedName>
    <definedName name="_LOC8" localSheetId="1">#REF!</definedName>
    <definedName name="_LOC8" localSheetId="4">#REF!</definedName>
    <definedName name="_LOC8" localSheetId="2">#REF!</definedName>
    <definedName name="_LOC8">#REF!</definedName>
    <definedName name="_LOC9" localSheetId="6">#REF!</definedName>
    <definedName name="_LOC9" localSheetId="5">#REF!</definedName>
    <definedName name="_LOC9" localSheetId="1">#REF!</definedName>
    <definedName name="_LOC9" localSheetId="4">#REF!</definedName>
    <definedName name="_LOC9" localSheetId="2">#REF!</definedName>
    <definedName name="_LOC9">#REF!</definedName>
    <definedName name="_MED1202" localSheetId="6">[7]FaixasCrit!#REF!</definedName>
    <definedName name="_MED1202" localSheetId="5">[8]FaixasCrit!#REF!</definedName>
    <definedName name="_MED1202" localSheetId="1">[7]FaixasCrit!#REF!</definedName>
    <definedName name="_MED1202" localSheetId="3">[7]FaixasCrit!#REF!</definedName>
    <definedName name="_MED1202" localSheetId="4">[7]FaixasCrit!#REF!</definedName>
    <definedName name="_MED1202" localSheetId="2">[7]FaixasCrit!#REF!</definedName>
    <definedName name="_MED1202">[7]FaixasCrit!#REF!</definedName>
    <definedName name="_MED1203" localSheetId="6">[7]FaixasCrit!#REF!</definedName>
    <definedName name="_MED1203" localSheetId="5">[8]FaixasCrit!#REF!</definedName>
    <definedName name="_MED1203" localSheetId="1">[7]FaixasCrit!#REF!</definedName>
    <definedName name="_MED1203" localSheetId="3">[7]FaixasCrit!#REF!</definedName>
    <definedName name="_MED1203" localSheetId="4">[7]FaixasCrit!#REF!</definedName>
    <definedName name="_MED1203" localSheetId="2">[7]FaixasCrit!#REF!</definedName>
    <definedName name="_MED1203">[7]FaixasCrit!#REF!</definedName>
    <definedName name="_Order1">255</definedName>
    <definedName name="_Order2">255</definedName>
    <definedName name="_PU1" localSheetId="6">#REF!</definedName>
    <definedName name="_PU1" localSheetId="5">#REF!</definedName>
    <definedName name="_PU1" localSheetId="1">#REF!</definedName>
    <definedName name="_PU1" localSheetId="3">#REF!</definedName>
    <definedName name="_PU1" localSheetId="4">#REF!</definedName>
    <definedName name="_PU1" localSheetId="2">#REF!</definedName>
    <definedName name="_PU1">#REF!</definedName>
    <definedName name="_R" localSheetId="3">{#N/A,#N/A,FALSE,"ORC-ACKE";#N/A,#N/A,FALSE,"RESUMO"}</definedName>
    <definedName name="_R">{#N/A,#N/A,FALSE,"ORC-ACKE";#N/A,#N/A,FALSE,"RESUMO"}</definedName>
    <definedName name="_RES10" localSheetId="6">[1]ORCCONTRATO!#REF!</definedName>
    <definedName name="_RES10" localSheetId="5">[1]ORCCONTRATO!#REF!</definedName>
    <definedName name="_RES10" localSheetId="1">[1]ORCCONTRATO!#REF!</definedName>
    <definedName name="_RES10" localSheetId="3">[1]ORCCONTRATO!#REF!</definedName>
    <definedName name="_RES10" localSheetId="4">[1]ORCCONTRATO!#REF!</definedName>
    <definedName name="_RES10" localSheetId="2">[1]ORCCONTRATO!#REF!</definedName>
    <definedName name="_RES10">[1]ORCCONTRATO!#REF!</definedName>
    <definedName name="_RES11" localSheetId="6">[1]ORCCONTRATO!#REF!</definedName>
    <definedName name="_RES11" localSheetId="5">[1]ORCCONTRATO!#REF!</definedName>
    <definedName name="_RES11" localSheetId="1">[1]ORCCONTRATO!#REF!</definedName>
    <definedName name="_RES11" localSheetId="3">[1]ORCCONTRATO!#REF!</definedName>
    <definedName name="_RES11" localSheetId="4">[1]ORCCONTRATO!#REF!</definedName>
    <definedName name="_RES11" localSheetId="2">[1]ORCCONTRATO!#REF!</definedName>
    <definedName name="_RES11">[1]ORCCONTRATO!#REF!</definedName>
    <definedName name="_RES12" localSheetId="6">[1]ORCCONTRATO!#REF!</definedName>
    <definedName name="_RES12" localSheetId="5">[1]ORCCONTRATO!#REF!</definedName>
    <definedName name="_RES12" localSheetId="1">[1]ORCCONTRATO!#REF!</definedName>
    <definedName name="_RES12" localSheetId="3">[1]ORCCONTRATO!#REF!</definedName>
    <definedName name="_RES12" localSheetId="4">[1]ORCCONTRATO!#REF!</definedName>
    <definedName name="_RES12" localSheetId="2">[1]ORCCONTRATO!#REF!</definedName>
    <definedName name="_RES12">[1]ORCCONTRATO!#REF!</definedName>
    <definedName name="_RES13" localSheetId="6">[1]ORCCONTRATO!#REF!</definedName>
    <definedName name="_RES13" localSheetId="5">[1]ORCCONTRATO!#REF!</definedName>
    <definedName name="_RES13" localSheetId="1">[1]ORCCONTRATO!#REF!</definedName>
    <definedName name="_RES13" localSheetId="3">[1]ORCCONTRATO!#REF!</definedName>
    <definedName name="_RES13" localSheetId="4">[1]ORCCONTRATO!#REF!</definedName>
    <definedName name="_RES13" localSheetId="2">[1]ORCCONTRATO!#REF!</definedName>
    <definedName name="_RES13">[1]ORCCONTRATO!#REF!</definedName>
    <definedName name="_RES14" localSheetId="6">[1]ORCCONTRATO!#REF!</definedName>
    <definedName name="_RES14" localSheetId="5">[1]ORCCONTRATO!#REF!</definedName>
    <definedName name="_RES14" localSheetId="1">[1]ORCCONTRATO!#REF!</definedName>
    <definedName name="_RES14" localSheetId="3">[1]ORCCONTRATO!#REF!</definedName>
    <definedName name="_RES14" localSheetId="4">[1]ORCCONTRATO!#REF!</definedName>
    <definedName name="_RES14" localSheetId="2">[1]ORCCONTRATO!#REF!</definedName>
    <definedName name="_RES14">[1]ORCCONTRATO!#REF!</definedName>
    <definedName name="_RES15" localSheetId="6">[1]ORCCONTRATO!#REF!</definedName>
    <definedName name="_RES15" localSheetId="5">[1]ORCCONTRATO!#REF!</definedName>
    <definedName name="_RES15" localSheetId="1">[1]ORCCONTRATO!#REF!</definedName>
    <definedName name="_RES15" localSheetId="3">[1]ORCCONTRATO!#REF!</definedName>
    <definedName name="_RES15" localSheetId="4">[1]ORCCONTRATO!#REF!</definedName>
    <definedName name="_RES15" localSheetId="2">[1]ORCCONTRATO!#REF!</definedName>
    <definedName name="_RES15">[1]ORCCONTRATO!#REF!</definedName>
    <definedName name="_RES16" localSheetId="6">[1]ORCCONTRATO!#REF!</definedName>
    <definedName name="_RES16" localSheetId="5">[1]ORCCONTRATO!#REF!</definedName>
    <definedName name="_RES16" localSheetId="1">[1]ORCCONTRATO!#REF!</definedName>
    <definedName name="_RES16" localSheetId="3">[1]ORCCONTRATO!#REF!</definedName>
    <definedName name="_RES16" localSheetId="4">[1]ORCCONTRATO!#REF!</definedName>
    <definedName name="_RES16" localSheetId="2">[1]ORCCONTRATO!#REF!</definedName>
    <definedName name="_RES16">[1]ORCCONTRATO!#REF!</definedName>
    <definedName name="_RES3" localSheetId="6">[1]ORCCONTRATO!#REF!</definedName>
    <definedName name="_RES3" localSheetId="5">[1]ORCCONTRATO!#REF!</definedName>
    <definedName name="_RES3" localSheetId="1">[1]ORCCONTRATO!#REF!</definedName>
    <definedName name="_RES3" localSheetId="3">[1]ORCCONTRATO!#REF!</definedName>
    <definedName name="_RES3" localSheetId="4">[1]ORCCONTRATO!#REF!</definedName>
    <definedName name="_RES3" localSheetId="2">[1]ORCCONTRATO!#REF!</definedName>
    <definedName name="_RES3">[1]ORCCONTRATO!#REF!</definedName>
    <definedName name="_RES4" localSheetId="6">[1]ORCCONTRATO!#REF!</definedName>
    <definedName name="_RES4" localSheetId="5">[1]ORCCONTRATO!#REF!</definedName>
    <definedName name="_RES4" localSheetId="1">[1]ORCCONTRATO!#REF!</definedName>
    <definedName name="_RES4" localSheetId="3">[1]ORCCONTRATO!#REF!</definedName>
    <definedName name="_RES4" localSheetId="4">[1]ORCCONTRATO!#REF!</definedName>
    <definedName name="_RES4" localSheetId="2">[1]ORCCONTRATO!#REF!</definedName>
    <definedName name="_RES4">[1]ORCCONTRATO!#REF!</definedName>
    <definedName name="_RES5" localSheetId="6">[1]ORCCONTRATO!#REF!</definedName>
    <definedName name="_RES5" localSheetId="5">[1]ORCCONTRATO!#REF!</definedName>
    <definedName name="_RES5" localSheetId="1">[1]ORCCONTRATO!#REF!</definedName>
    <definedName name="_RES5" localSheetId="3">[1]ORCCONTRATO!#REF!</definedName>
    <definedName name="_RES5" localSheetId="4">[1]ORCCONTRATO!#REF!</definedName>
    <definedName name="_RES5" localSheetId="2">[1]ORCCONTRATO!#REF!</definedName>
    <definedName name="_RES5">[1]ORCCONTRATO!#REF!</definedName>
    <definedName name="_RES6" localSheetId="6">[1]ORCCONTRATO!#REF!</definedName>
    <definedName name="_RES6" localSheetId="5">[1]ORCCONTRATO!#REF!</definedName>
    <definedName name="_RES6" localSheetId="1">[1]ORCCONTRATO!#REF!</definedName>
    <definedName name="_RES6" localSheetId="3">[1]ORCCONTRATO!#REF!</definedName>
    <definedName name="_RES6" localSheetId="4">[1]ORCCONTRATO!#REF!</definedName>
    <definedName name="_RES6" localSheetId="2">[1]ORCCONTRATO!#REF!</definedName>
    <definedName name="_RES6">[1]ORCCONTRATO!#REF!</definedName>
    <definedName name="_RES7" localSheetId="6">[1]ORCCONTRATO!#REF!</definedName>
    <definedName name="_RES7" localSheetId="5">[1]ORCCONTRATO!#REF!</definedName>
    <definedName name="_RES7" localSheetId="1">[1]ORCCONTRATO!#REF!</definedName>
    <definedName name="_RES7" localSheetId="3">[1]ORCCONTRATO!#REF!</definedName>
    <definedName name="_RES7" localSheetId="4">[1]ORCCONTRATO!#REF!</definedName>
    <definedName name="_RES7" localSheetId="2">[1]ORCCONTRATO!#REF!</definedName>
    <definedName name="_RES7">[1]ORCCONTRATO!#REF!</definedName>
    <definedName name="_RES8" localSheetId="6">[1]ORCCONTRATO!#REF!</definedName>
    <definedName name="_RES8" localSheetId="5">[1]ORCCONTRATO!#REF!</definedName>
    <definedName name="_RES8" localSheetId="1">[1]ORCCONTRATO!#REF!</definedName>
    <definedName name="_RES8" localSheetId="3">[1]ORCCONTRATO!#REF!</definedName>
    <definedName name="_RES8" localSheetId="4">[1]ORCCONTRATO!#REF!</definedName>
    <definedName name="_RES8" localSheetId="2">[1]ORCCONTRATO!#REF!</definedName>
    <definedName name="_RES8">[1]ORCCONTRATO!#REF!</definedName>
    <definedName name="_RES9" localSheetId="6">[1]ORCCONTRATO!#REF!</definedName>
    <definedName name="_RES9" localSheetId="5">[1]ORCCONTRATO!#REF!</definedName>
    <definedName name="_RES9" localSheetId="1">[1]ORCCONTRATO!#REF!</definedName>
    <definedName name="_RES9" localSheetId="3">[1]ORCCONTRATO!#REF!</definedName>
    <definedName name="_RES9" localSheetId="4">[1]ORCCONTRATO!#REF!</definedName>
    <definedName name="_RES9" localSheetId="2">[1]ORCCONTRATO!#REF!</definedName>
    <definedName name="_RES9">[1]ORCCONTRATO!#REF!</definedName>
    <definedName name="_Sort" localSheetId="6">!#REF!</definedName>
    <definedName name="_Sort" localSheetId="5">!#REF!</definedName>
    <definedName name="_Sort" localSheetId="1">!#REF!</definedName>
    <definedName name="_Sort" localSheetId="3">#REF!</definedName>
    <definedName name="_Sort" localSheetId="4">!#REF!</definedName>
    <definedName name="_Sort" localSheetId="2">!#REF!</definedName>
    <definedName name="_Sort">!#REF!</definedName>
    <definedName name="_TA1" localSheetId="6">#REF!</definedName>
    <definedName name="_TA1" localSheetId="5">#REF!</definedName>
    <definedName name="_TA1" localSheetId="1">#REF!</definedName>
    <definedName name="_TA1" localSheetId="3">#REF!</definedName>
    <definedName name="_TA1" localSheetId="4">#REF!</definedName>
    <definedName name="_TA1" localSheetId="2">#REF!</definedName>
    <definedName name="_TA1">#REF!</definedName>
    <definedName name="_TA2" localSheetId="6">#REF!</definedName>
    <definedName name="_TA2" localSheetId="5">#REF!</definedName>
    <definedName name="_TA2" localSheetId="1">#REF!</definedName>
    <definedName name="_TA2" localSheetId="4">#REF!</definedName>
    <definedName name="_TA2" localSheetId="2">#REF!</definedName>
    <definedName name="_TA2">#REF!</definedName>
    <definedName name="_tab31">'[5]Tabela 31'!$A$1:$D$3166</definedName>
    <definedName name="_TAB32" localSheetId="6">#REF!</definedName>
    <definedName name="_TAB32" localSheetId="5">#REF!</definedName>
    <definedName name="_TAB32" localSheetId="1">#REF!</definedName>
    <definedName name="_TAB32" localSheetId="3">#REF!</definedName>
    <definedName name="_TAB32" localSheetId="4">#REF!</definedName>
    <definedName name="_TAB32" localSheetId="2">#REF!</definedName>
    <definedName name="_TAB32">#REF!</definedName>
    <definedName name="_TAB33" localSheetId="6">#REF!</definedName>
    <definedName name="_TAB33" localSheetId="5">#REF!</definedName>
    <definedName name="_TAB33" localSheetId="1">#REF!</definedName>
    <definedName name="_TAB33" localSheetId="4">#REF!</definedName>
    <definedName name="_TAB33" localSheetId="2">#REF!</definedName>
    <definedName name="_TAB33">#REF!</definedName>
    <definedName name="_TAB34" localSheetId="6">#REF!</definedName>
    <definedName name="_TAB34" localSheetId="5">#REF!</definedName>
    <definedName name="_TAB34" localSheetId="1">#REF!</definedName>
    <definedName name="_TAB34" localSheetId="4">#REF!</definedName>
    <definedName name="_TAB34" localSheetId="2">#REF!</definedName>
    <definedName name="_TAB34">#REF!</definedName>
    <definedName name="_x10" localSheetId="6">#REF!</definedName>
    <definedName name="_x10" localSheetId="5" hidden="1">#REF!</definedName>
    <definedName name="_x10" localSheetId="1">#REF!</definedName>
    <definedName name="_x10" localSheetId="4">#REF!</definedName>
    <definedName name="_x10" localSheetId="2">#REF!</definedName>
    <definedName name="_x10">#REF!</definedName>
    <definedName name="_x11" localSheetId="6">#REF!</definedName>
    <definedName name="_x11" localSheetId="5" hidden="1">#REF!</definedName>
    <definedName name="_x11" localSheetId="1">#REF!</definedName>
    <definedName name="_x11" localSheetId="4">#REF!</definedName>
    <definedName name="_x11" localSheetId="2">#REF!</definedName>
    <definedName name="_x11">#REF!</definedName>
    <definedName name="_x12" localSheetId="6">#REF!</definedName>
    <definedName name="_x12" localSheetId="5" hidden="1">#REF!</definedName>
    <definedName name="_x12" localSheetId="1">#REF!</definedName>
    <definedName name="_x12" localSheetId="4">#REF!</definedName>
    <definedName name="_x12" localSheetId="2">#REF!</definedName>
    <definedName name="_x12">#REF!</definedName>
    <definedName name="_x13" localSheetId="6">#REF!</definedName>
    <definedName name="_x13" localSheetId="5" hidden="1">#REF!</definedName>
    <definedName name="_x13" localSheetId="1">#REF!</definedName>
    <definedName name="_x13" localSheetId="4">#REF!</definedName>
    <definedName name="_x13" localSheetId="2">#REF!</definedName>
    <definedName name="_x13">#REF!</definedName>
    <definedName name="_x14" localSheetId="6">#REF!</definedName>
    <definedName name="_x14" localSheetId="5" hidden="1">#REF!</definedName>
    <definedName name="_x14" localSheetId="1">#REF!</definedName>
    <definedName name="_x14" localSheetId="4">#REF!</definedName>
    <definedName name="_x14" localSheetId="2">#REF!</definedName>
    <definedName name="_x14">#REF!</definedName>
    <definedName name="_x15" localSheetId="6">#REF!</definedName>
    <definedName name="_x15" localSheetId="5" hidden="1">#REF!</definedName>
    <definedName name="_x15" localSheetId="1">#REF!</definedName>
    <definedName name="_x15" localSheetId="4">#REF!</definedName>
    <definedName name="_x15" localSheetId="2">#REF!</definedName>
    <definedName name="_x15">#REF!</definedName>
    <definedName name="_x16" localSheetId="6">#REF!</definedName>
    <definedName name="_x16" localSheetId="5" hidden="1">#REF!</definedName>
    <definedName name="_x16" localSheetId="1">#REF!</definedName>
    <definedName name="_x16" localSheetId="4">#REF!</definedName>
    <definedName name="_x16" localSheetId="2">#REF!</definedName>
    <definedName name="_x16">#REF!</definedName>
    <definedName name="_x17" localSheetId="6">#REF!</definedName>
    <definedName name="_x17" localSheetId="5" hidden="1">#REF!</definedName>
    <definedName name="_x17" localSheetId="1">#REF!</definedName>
    <definedName name="_x17" localSheetId="4">#REF!</definedName>
    <definedName name="_x17" localSheetId="2">#REF!</definedName>
    <definedName name="_x17">#REF!</definedName>
    <definedName name="_x18" localSheetId="6">#REF!</definedName>
    <definedName name="_x18" localSheetId="5" hidden="1">#REF!</definedName>
    <definedName name="_x18" localSheetId="1">#REF!</definedName>
    <definedName name="_x18" localSheetId="4">#REF!</definedName>
    <definedName name="_x18" localSheetId="2">#REF!</definedName>
    <definedName name="_x18">#REF!</definedName>
    <definedName name="_x19" localSheetId="6">#REF!</definedName>
    <definedName name="_x19" localSheetId="5" hidden="1">#REF!</definedName>
    <definedName name="_x19" localSheetId="1">#REF!</definedName>
    <definedName name="_x19" localSheetId="4">#REF!</definedName>
    <definedName name="_x19" localSheetId="2">#REF!</definedName>
    <definedName name="_x19">#REF!</definedName>
    <definedName name="_x20" localSheetId="6">#REF!</definedName>
    <definedName name="_x20" localSheetId="5" hidden="1">#REF!</definedName>
    <definedName name="_x20" localSheetId="1">#REF!</definedName>
    <definedName name="_x20" localSheetId="4">#REF!</definedName>
    <definedName name="_x20" localSheetId="2">#REF!</definedName>
    <definedName name="_x20">#REF!</definedName>
    <definedName name="_x21" localSheetId="6">#REF!</definedName>
    <definedName name="_x21" localSheetId="5" hidden="1">#REF!</definedName>
    <definedName name="_x21" localSheetId="1">#REF!</definedName>
    <definedName name="_x21" localSheetId="4">#REF!</definedName>
    <definedName name="_x21" localSheetId="2">#REF!</definedName>
    <definedName name="_x21">#REF!</definedName>
    <definedName name="_x22" localSheetId="6">#REF!</definedName>
    <definedName name="_x22" localSheetId="5" hidden="1">#REF!</definedName>
    <definedName name="_x22" localSheetId="1">#REF!</definedName>
    <definedName name="_x22" localSheetId="4">#REF!</definedName>
    <definedName name="_x22" localSheetId="2">#REF!</definedName>
    <definedName name="_x22">#REF!</definedName>
    <definedName name="_x23" localSheetId="6">#REF!</definedName>
    <definedName name="_x23" localSheetId="5" hidden="1">#REF!</definedName>
    <definedName name="_x23" localSheetId="1">#REF!</definedName>
    <definedName name="_x23" localSheetId="4">#REF!</definedName>
    <definedName name="_x23" localSheetId="2">#REF!</definedName>
    <definedName name="_x23">#REF!</definedName>
    <definedName name="_x24" localSheetId="6">#REF!</definedName>
    <definedName name="_x24" localSheetId="5" hidden="1">#REF!</definedName>
    <definedName name="_x24" localSheetId="1">#REF!</definedName>
    <definedName name="_x24" localSheetId="4">#REF!</definedName>
    <definedName name="_x24" localSheetId="2">#REF!</definedName>
    <definedName name="_x24">#REF!</definedName>
    <definedName name="_x25" localSheetId="6">#REF!</definedName>
    <definedName name="_x25" localSheetId="5" hidden="1">#REF!</definedName>
    <definedName name="_x25" localSheetId="1">#REF!</definedName>
    <definedName name="_x25" localSheetId="4">#REF!</definedName>
    <definedName name="_x25" localSheetId="2">#REF!</definedName>
    <definedName name="_x25">#REF!</definedName>
    <definedName name="_x28" localSheetId="6">#REF!</definedName>
    <definedName name="_x28" localSheetId="5" hidden="1">#REF!</definedName>
    <definedName name="_x28" localSheetId="1">#REF!</definedName>
    <definedName name="_x28" localSheetId="4">#REF!</definedName>
    <definedName name="_x28" localSheetId="2">#REF!</definedName>
    <definedName name="_x28">#REF!</definedName>
    <definedName name="_x29" localSheetId="6">#REF!</definedName>
    <definedName name="_x29" localSheetId="5" hidden="1">#REF!</definedName>
    <definedName name="_x29" localSheetId="1">#REF!</definedName>
    <definedName name="_x29" localSheetId="4">#REF!</definedName>
    <definedName name="_x29" localSheetId="2">#REF!</definedName>
    <definedName name="_x29">#REF!</definedName>
    <definedName name="_x32" localSheetId="6">#REF!</definedName>
    <definedName name="_x32" localSheetId="5" hidden="1">#REF!</definedName>
    <definedName name="_x32" localSheetId="1">#REF!</definedName>
    <definedName name="_x32" localSheetId="4">#REF!</definedName>
    <definedName name="_x32" localSheetId="2">#REF!</definedName>
    <definedName name="_x32">#REF!</definedName>
    <definedName name="_x4" localSheetId="6">#REF!</definedName>
    <definedName name="_x4" localSheetId="5" hidden="1">#REF!</definedName>
    <definedName name="_x4" localSheetId="1">#REF!</definedName>
    <definedName name="_x4" localSheetId="4">#REF!</definedName>
    <definedName name="_x4" localSheetId="2">#REF!</definedName>
    <definedName name="_x4">#REF!</definedName>
    <definedName name="_x5" localSheetId="6">#REF!</definedName>
    <definedName name="_x5" localSheetId="5" hidden="1">#REF!</definedName>
    <definedName name="_x5" localSheetId="1">#REF!</definedName>
    <definedName name="_x5" localSheetId="4">#REF!</definedName>
    <definedName name="_x5" localSheetId="2">#REF!</definedName>
    <definedName name="_x5">#REF!</definedName>
    <definedName name="_x6" localSheetId="6">#REF!</definedName>
    <definedName name="_x6" localSheetId="5" hidden="1">#REF!</definedName>
    <definedName name="_x6" localSheetId="1">#REF!</definedName>
    <definedName name="_x6" localSheetId="4">#REF!</definedName>
    <definedName name="_x6" localSheetId="2">#REF!</definedName>
    <definedName name="_x6">#REF!</definedName>
    <definedName name="_x7" localSheetId="6">#REF!</definedName>
    <definedName name="_x7" localSheetId="5" hidden="1">#REF!</definedName>
    <definedName name="_x7" localSheetId="1">#REF!</definedName>
    <definedName name="_x7" localSheetId="4">#REF!</definedName>
    <definedName name="_x7" localSheetId="2">#REF!</definedName>
    <definedName name="_x7">#REF!</definedName>
    <definedName name="_x8" localSheetId="6">#REF!</definedName>
    <definedName name="_x8" localSheetId="5" hidden="1">#REF!</definedName>
    <definedName name="_x8" localSheetId="1">#REF!</definedName>
    <definedName name="_x8" localSheetId="4">#REF!</definedName>
    <definedName name="_x8" localSheetId="2">#REF!</definedName>
    <definedName name="_x8">#REF!</definedName>
    <definedName name="_x9" localSheetId="6">#REF!</definedName>
    <definedName name="_x9" localSheetId="5" hidden="1">#REF!</definedName>
    <definedName name="_x9" localSheetId="1">#REF!</definedName>
    <definedName name="_x9" localSheetId="4">#REF!</definedName>
    <definedName name="_x9" localSheetId="2">#REF!</definedName>
    <definedName name="_x9">#REF!</definedName>
    <definedName name="A" localSheetId="6">#REF!</definedName>
    <definedName name="A" localSheetId="5">#REF!</definedName>
    <definedName name="A" localSheetId="1">#REF!</definedName>
    <definedName name="A" localSheetId="4">#REF!</definedName>
    <definedName name="A" localSheetId="2">#REF!</definedName>
    <definedName name="A">#REF!</definedName>
    <definedName name="aa" localSheetId="6">#REF!</definedName>
    <definedName name="aa" localSheetId="5">#REF!</definedName>
    <definedName name="aa" localSheetId="1">#REF!</definedName>
    <definedName name="aa" localSheetId="4">#REF!</definedName>
    <definedName name="aa" localSheetId="2">#REF!</definedName>
    <definedName name="aa">#REF!</definedName>
    <definedName name="achar18" localSheetId="6">#REF!</definedName>
    <definedName name="achar18" localSheetId="5" hidden="1">#REF!</definedName>
    <definedName name="achar18" localSheetId="1">#REF!</definedName>
    <definedName name="achar18" localSheetId="4">#REF!</definedName>
    <definedName name="achar18" localSheetId="2">#REF!</definedName>
    <definedName name="achar18">#REF!</definedName>
    <definedName name="achar19" localSheetId="6">#REF!</definedName>
    <definedName name="achar19" localSheetId="5" hidden="1">#REF!</definedName>
    <definedName name="achar19" localSheetId="1">#REF!</definedName>
    <definedName name="achar19" localSheetId="4">#REF!</definedName>
    <definedName name="achar19" localSheetId="2">#REF!</definedName>
    <definedName name="achar19">#REF!</definedName>
    <definedName name="achart1" localSheetId="6">#REF!</definedName>
    <definedName name="achart1" localSheetId="5" hidden="1">#REF!</definedName>
    <definedName name="achart1" localSheetId="1">#REF!</definedName>
    <definedName name="achart1" localSheetId="4">#REF!</definedName>
    <definedName name="achart1" localSheetId="2">#REF!</definedName>
    <definedName name="achart1">#REF!</definedName>
    <definedName name="achart10" localSheetId="6">#REF!</definedName>
    <definedName name="achart10" localSheetId="5" hidden="1">#REF!</definedName>
    <definedName name="achart10" localSheetId="1">#REF!</definedName>
    <definedName name="achart10" localSheetId="4">#REF!</definedName>
    <definedName name="achart10" localSheetId="2">#REF!</definedName>
    <definedName name="achart10">#REF!</definedName>
    <definedName name="achart11" localSheetId="6">#REF!</definedName>
    <definedName name="achart11" localSheetId="5" hidden="1">#REF!</definedName>
    <definedName name="achart11" localSheetId="1">#REF!</definedName>
    <definedName name="achart11" localSheetId="4">#REF!</definedName>
    <definedName name="achart11" localSheetId="2">#REF!</definedName>
    <definedName name="achart11">#REF!</definedName>
    <definedName name="achart12" localSheetId="6">#REF!</definedName>
    <definedName name="achart12" localSheetId="5" hidden="1">#REF!</definedName>
    <definedName name="achart12" localSheetId="1">#REF!</definedName>
    <definedName name="achart12" localSheetId="4">#REF!</definedName>
    <definedName name="achart12" localSheetId="2">#REF!</definedName>
    <definedName name="achart12">#REF!</definedName>
    <definedName name="achart13" localSheetId="6">#REF!</definedName>
    <definedName name="achart13" localSheetId="5" hidden="1">#REF!</definedName>
    <definedName name="achart13" localSheetId="1">#REF!</definedName>
    <definedName name="achart13" localSheetId="4">#REF!</definedName>
    <definedName name="achart13" localSheetId="2">#REF!</definedName>
    <definedName name="achart13">#REF!</definedName>
    <definedName name="achart14" localSheetId="6">#REF!</definedName>
    <definedName name="achart14" localSheetId="5" hidden="1">#REF!</definedName>
    <definedName name="achart14" localSheetId="1">#REF!</definedName>
    <definedName name="achart14" localSheetId="4">#REF!</definedName>
    <definedName name="achart14" localSheetId="2">#REF!</definedName>
    <definedName name="achart14">#REF!</definedName>
    <definedName name="achart15" localSheetId="6">#REF!</definedName>
    <definedName name="achart15" localSheetId="5" hidden="1">#REF!</definedName>
    <definedName name="achart15" localSheetId="1">#REF!</definedName>
    <definedName name="achart15" localSheetId="4">#REF!</definedName>
    <definedName name="achart15" localSheetId="2">#REF!</definedName>
    <definedName name="achart15">#REF!</definedName>
    <definedName name="achart16" localSheetId="6">#REF!</definedName>
    <definedName name="achart16" localSheetId="5" hidden="1">#REF!</definedName>
    <definedName name="achart16" localSheetId="1">#REF!</definedName>
    <definedName name="achart16" localSheetId="4">#REF!</definedName>
    <definedName name="achart16" localSheetId="2">#REF!</definedName>
    <definedName name="achart16">#REF!</definedName>
    <definedName name="achart17" localSheetId="6">#REF!</definedName>
    <definedName name="achart17" localSheetId="5" hidden="1">#REF!</definedName>
    <definedName name="achart17" localSheetId="1">#REF!</definedName>
    <definedName name="achart17" localSheetId="4">#REF!</definedName>
    <definedName name="achart17" localSheetId="2">#REF!</definedName>
    <definedName name="achart17">#REF!</definedName>
    <definedName name="achart2" localSheetId="6">#REF!</definedName>
    <definedName name="achart2" localSheetId="5" hidden="1">#REF!</definedName>
    <definedName name="achart2" localSheetId="1">#REF!</definedName>
    <definedName name="achart2" localSheetId="4">#REF!</definedName>
    <definedName name="achart2" localSheetId="2">#REF!</definedName>
    <definedName name="achart2">#REF!</definedName>
    <definedName name="achart20" localSheetId="6">#REF!</definedName>
    <definedName name="achart20" localSheetId="5" hidden="1">#REF!</definedName>
    <definedName name="achart20" localSheetId="1">#REF!</definedName>
    <definedName name="achart20" localSheetId="4">#REF!</definedName>
    <definedName name="achart20" localSheetId="2">#REF!</definedName>
    <definedName name="achart20">#REF!</definedName>
    <definedName name="achart21" localSheetId="6">#REF!</definedName>
    <definedName name="achart21" localSheetId="5" hidden="1">#REF!</definedName>
    <definedName name="achart21" localSheetId="1">#REF!</definedName>
    <definedName name="achart21" localSheetId="4">#REF!</definedName>
    <definedName name="achart21" localSheetId="2">#REF!</definedName>
    <definedName name="achart21">#REF!</definedName>
    <definedName name="achart22" localSheetId="6">#REF!</definedName>
    <definedName name="achart22" localSheetId="5" hidden="1">#REF!</definedName>
    <definedName name="achart22" localSheetId="1">#REF!</definedName>
    <definedName name="achart22" localSheetId="4">#REF!</definedName>
    <definedName name="achart22" localSheetId="2">#REF!</definedName>
    <definedName name="achart22">#REF!</definedName>
    <definedName name="achart23" localSheetId="6">#REF!</definedName>
    <definedName name="achart23" localSheetId="5" hidden="1">#REF!</definedName>
    <definedName name="achart23" localSheetId="1">#REF!</definedName>
    <definedName name="achart23" localSheetId="4">#REF!</definedName>
    <definedName name="achart23" localSheetId="2">#REF!</definedName>
    <definedName name="achart23">#REF!</definedName>
    <definedName name="achart24" localSheetId="6">#REF!</definedName>
    <definedName name="achart24" localSheetId="5" hidden="1">#REF!</definedName>
    <definedName name="achart24" localSheetId="1">#REF!</definedName>
    <definedName name="achart24" localSheetId="4">#REF!</definedName>
    <definedName name="achart24" localSheetId="2">#REF!</definedName>
    <definedName name="achart24">#REF!</definedName>
    <definedName name="achart25" localSheetId="6">#REF!</definedName>
    <definedName name="achart25" localSheetId="5" hidden="1">#REF!</definedName>
    <definedName name="achart25" localSheetId="1">#REF!</definedName>
    <definedName name="achart25" localSheetId="4">#REF!</definedName>
    <definedName name="achart25" localSheetId="2">#REF!</definedName>
    <definedName name="achart25">#REF!</definedName>
    <definedName name="achart26" localSheetId="6">#REF!</definedName>
    <definedName name="achart26" localSheetId="5" hidden="1">#REF!</definedName>
    <definedName name="achart26" localSheetId="1">#REF!</definedName>
    <definedName name="achart26" localSheetId="4">#REF!</definedName>
    <definedName name="achart26" localSheetId="2">#REF!</definedName>
    <definedName name="achart26">#REF!</definedName>
    <definedName name="achart27" localSheetId="6">#REF!</definedName>
    <definedName name="achart27" localSheetId="5" hidden="1">#REF!</definedName>
    <definedName name="achart27" localSheetId="1">#REF!</definedName>
    <definedName name="achart27" localSheetId="4">#REF!</definedName>
    <definedName name="achart27" localSheetId="2">#REF!</definedName>
    <definedName name="achart27">#REF!</definedName>
    <definedName name="achart28" localSheetId="6">#REF!</definedName>
    <definedName name="achart28" localSheetId="5" hidden="1">#REF!</definedName>
    <definedName name="achart28" localSheetId="1">#REF!</definedName>
    <definedName name="achart28" localSheetId="4">#REF!</definedName>
    <definedName name="achart28" localSheetId="2">#REF!</definedName>
    <definedName name="achart28">#REF!</definedName>
    <definedName name="achart29" localSheetId="6">#REF!</definedName>
    <definedName name="achart29" localSheetId="5" hidden="1">#REF!</definedName>
    <definedName name="achart29" localSheetId="1">#REF!</definedName>
    <definedName name="achart29" localSheetId="4">#REF!</definedName>
    <definedName name="achart29" localSheetId="2">#REF!</definedName>
    <definedName name="achart29">#REF!</definedName>
    <definedName name="achart3" localSheetId="6">#REF!</definedName>
    <definedName name="achart3" localSheetId="5" hidden="1">#REF!</definedName>
    <definedName name="achart3" localSheetId="1">#REF!</definedName>
    <definedName name="achart3" localSheetId="4">#REF!</definedName>
    <definedName name="achart3" localSheetId="2">#REF!</definedName>
    <definedName name="achart3">#REF!</definedName>
    <definedName name="achart30" localSheetId="6">#REF!</definedName>
    <definedName name="achart30" localSheetId="5" hidden="1">#REF!</definedName>
    <definedName name="achart30" localSheetId="1">#REF!</definedName>
    <definedName name="achart30" localSheetId="4">#REF!</definedName>
    <definedName name="achart30" localSheetId="2">#REF!</definedName>
    <definedName name="achart30">#REF!</definedName>
    <definedName name="achart31" localSheetId="6">#REF!</definedName>
    <definedName name="achart31" localSheetId="5" hidden="1">#REF!</definedName>
    <definedName name="achart31" localSheetId="1">#REF!</definedName>
    <definedName name="achart31" localSheetId="4">#REF!</definedName>
    <definedName name="achart31" localSheetId="2">#REF!</definedName>
    <definedName name="achart31">#REF!</definedName>
    <definedName name="achart32" localSheetId="6">#REF!</definedName>
    <definedName name="achart32" localSheetId="5" hidden="1">#REF!</definedName>
    <definedName name="achart32" localSheetId="1">#REF!</definedName>
    <definedName name="achart32" localSheetId="4">#REF!</definedName>
    <definedName name="achart32" localSheetId="2">#REF!</definedName>
    <definedName name="achart32">#REF!</definedName>
    <definedName name="achart4" localSheetId="6">#REF!</definedName>
    <definedName name="achart4" localSheetId="5" hidden="1">#REF!</definedName>
    <definedName name="achart4" localSheetId="1">#REF!</definedName>
    <definedName name="achart4" localSheetId="4">#REF!</definedName>
    <definedName name="achart4" localSheetId="2">#REF!</definedName>
    <definedName name="achart4">#REF!</definedName>
    <definedName name="achart5" localSheetId="6">#REF!</definedName>
    <definedName name="achart5" localSheetId="5" hidden="1">#REF!</definedName>
    <definedName name="achart5" localSheetId="1">#REF!</definedName>
    <definedName name="achart5" localSheetId="4">#REF!</definedName>
    <definedName name="achart5" localSheetId="2">#REF!</definedName>
    <definedName name="achart5">#REF!</definedName>
    <definedName name="achart6" localSheetId="6">#REF!</definedName>
    <definedName name="achart6" localSheetId="5" hidden="1">#REF!</definedName>
    <definedName name="achart6" localSheetId="1">#REF!</definedName>
    <definedName name="achart6" localSheetId="4">#REF!</definedName>
    <definedName name="achart6" localSheetId="2">#REF!</definedName>
    <definedName name="achart6">#REF!</definedName>
    <definedName name="achart7" localSheetId="6">#REF!</definedName>
    <definedName name="achart7" localSheetId="5" hidden="1">#REF!</definedName>
    <definedName name="achart7" localSheetId="1">#REF!</definedName>
    <definedName name="achart7" localSheetId="4">#REF!</definedName>
    <definedName name="achart7" localSheetId="2">#REF!</definedName>
    <definedName name="achart7">#REF!</definedName>
    <definedName name="achart8" localSheetId="6">#REF!</definedName>
    <definedName name="achart8" localSheetId="5" hidden="1">#REF!</definedName>
    <definedName name="achart8" localSheetId="1">#REF!</definedName>
    <definedName name="achart8" localSheetId="4">#REF!</definedName>
    <definedName name="achart8" localSheetId="2">#REF!</definedName>
    <definedName name="achart8">#REF!</definedName>
    <definedName name="achart9" localSheetId="6">#REF!</definedName>
    <definedName name="achart9" localSheetId="5" hidden="1">#REF!</definedName>
    <definedName name="achart9" localSheetId="1">#REF!</definedName>
    <definedName name="achart9" localSheetId="4">#REF!</definedName>
    <definedName name="achart9" localSheetId="2">#REF!</definedName>
    <definedName name="achart9">#REF!</definedName>
    <definedName name="ACOMP" localSheetId="6">#REF!</definedName>
    <definedName name="ACOMP" localSheetId="5">#REF!</definedName>
    <definedName name="ACOMP" localSheetId="1">#REF!</definedName>
    <definedName name="ACOMP" localSheetId="4">#REF!</definedName>
    <definedName name="ACOMP" localSheetId="2">#REF!</definedName>
    <definedName name="ACOMP">#REF!</definedName>
    <definedName name="ACOMPANHAMENTO" hidden="1">IF(VALUE([9]MENU!$O$4)=2,"BM","PLE")</definedName>
    <definedName name="ACRE" localSheetId="6">!#REF!</definedName>
    <definedName name="ACRE" localSheetId="5">!#REF!</definedName>
    <definedName name="ACRE" localSheetId="1">!#REF!</definedName>
    <definedName name="ACRE" localSheetId="3">#REF!</definedName>
    <definedName name="ACRE" localSheetId="4">!#REF!</definedName>
    <definedName name="ACRE" localSheetId="2">!#REF!</definedName>
    <definedName name="ACRE">!#REF!</definedName>
    <definedName name="ad" localSheetId="3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emir" localSheetId="3">{#N/A,#N/A,FALSE,"Cronograma";#N/A,#N/A,FALSE,"Cronogr. 2"}</definedName>
    <definedName name="ademir">"{#N/A;#N/A;FALSE;""Cronograma""|#N/A;#N/A;FALSE;""Cronogr. 2""}"</definedName>
    <definedName name="ADM.EXTERNA" localSheetId="6">#REF!</definedName>
    <definedName name="ADM.EXTERNA" localSheetId="5">#REF!</definedName>
    <definedName name="ADM.EXTERNA" localSheetId="1">#REF!</definedName>
    <definedName name="ADM.EXTERNA" localSheetId="3">#REF!</definedName>
    <definedName name="ADM.EXTERNA" localSheetId="4">#REF!</definedName>
    <definedName name="ADM.EXTERNA" localSheetId="2">#REF!</definedName>
    <definedName name="ADM.EXTERNA">#REF!</definedName>
    <definedName name="AGAS" localSheetId="3">{#N/A,#N/A,FALSE,"ORC-ACKE";#N/A,#N/A,FALSE,"RESUMO"}</definedName>
    <definedName name="AGAS">{#N/A,#N/A,FALSE,"ORC-ACKE";#N/A,#N/A,FALSE,"RESUMO"}</definedName>
    <definedName name="AGORA" localSheetId="6">#REF!</definedName>
    <definedName name="AGORA" localSheetId="5">#REF!</definedName>
    <definedName name="AGORA" localSheetId="1">#REF!</definedName>
    <definedName name="AGORA" localSheetId="3">#REF!</definedName>
    <definedName name="AGORA" localSheetId="4">#REF!</definedName>
    <definedName name="AGORA" localSheetId="2">#REF!</definedName>
    <definedName name="AGORA">#REF!</definedName>
    <definedName name="anscount">1</definedName>
    <definedName name="area">[10]Alterar!$D$15</definedName>
    <definedName name="_xlnm.Print_Area" localSheetId="6">ABC!$A$1:$K$399</definedName>
    <definedName name="_xlnm.Print_Area" localSheetId="5">[11]Plan1!#REF!</definedName>
    <definedName name="_xlnm.Print_Area" localSheetId="1">CONTRAPARTIDA!$A$1:$H$426</definedName>
    <definedName name="_xlnm.Print_Area" localSheetId="3">CRONOGRAMA!$A$1:$R$87</definedName>
    <definedName name="_xlnm.Print_Area" localSheetId="4">'Memoria de Calculo Cretti'!$A$1:$F$1037</definedName>
    <definedName name="_xlnm.Print_Area" localSheetId="0">'Orçamento Sintético'!$A$1:$H$631</definedName>
    <definedName name="_xlnm.Print_Area" localSheetId="2">REPASSE!$A$1:$H$219</definedName>
    <definedName name="_xlnm.Print_Area">[11]Plan1!#REF!</definedName>
    <definedName name="Área_impressão_IM" localSheetId="6">#REF!</definedName>
    <definedName name="Área_impressão_IM" localSheetId="5">#REF!</definedName>
    <definedName name="Área_impressão_IM" localSheetId="1">#REF!</definedName>
    <definedName name="Área_impressão_IM" localSheetId="3">#REF!</definedName>
    <definedName name="Área_impressão_IM" localSheetId="4">#REF!</definedName>
    <definedName name="Área_impressão_IM" localSheetId="2">#REF!</definedName>
    <definedName name="Área_impressão_IM">#REF!</definedName>
    <definedName name="AREACPLM" localSheetId="6">#REF!</definedName>
    <definedName name="AREACPLM" localSheetId="5">#REF!</definedName>
    <definedName name="AREACPLM" localSheetId="1">#REF!</definedName>
    <definedName name="AREACPLM" localSheetId="4">#REF!</definedName>
    <definedName name="AREACPLM" localSheetId="2">#REF!</definedName>
    <definedName name="AREACPLM">#REF!</definedName>
    <definedName name="AREADREN" localSheetId="6">#REF!</definedName>
    <definedName name="AREADREN" localSheetId="5">#REF!</definedName>
    <definedName name="AREADREN" localSheetId="1">#REF!</definedName>
    <definedName name="AREADREN" localSheetId="4">#REF!</definedName>
    <definedName name="AREADREN" localSheetId="2">#REF!</definedName>
    <definedName name="AREADREN">#REF!</definedName>
    <definedName name="AREAPAV" localSheetId="6">#REF!</definedName>
    <definedName name="AREAPAV" localSheetId="5">#REF!</definedName>
    <definedName name="AREAPAV" localSheetId="1">#REF!</definedName>
    <definedName name="AREAPAV" localSheetId="4">#REF!</definedName>
    <definedName name="AREAPAV" localSheetId="2">#REF!</definedName>
    <definedName name="AREAPAV">#REF!</definedName>
    <definedName name="AREARESUMO" localSheetId="6">#REF!</definedName>
    <definedName name="AREARESUMO" localSheetId="5">#REF!</definedName>
    <definedName name="AREARESUMO" localSheetId="1">#REF!</definedName>
    <definedName name="AREARESUMO" localSheetId="4">#REF!</definedName>
    <definedName name="AREARESUMO" localSheetId="2">#REF!</definedName>
    <definedName name="AREARESUMO">#REF!</definedName>
    <definedName name="as" localSheetId="3">{#N/A,#N/A,FALSE,"BETER -1";#N/A,#N/A,FALSE,"BETER -2";#N/A,#N/A,FALSE,"BETER -3";#N/A,#N/A,FALSE,"BETER -urb";#N/A,#N/A,FALSE,"BETER -RESUMO"}</definedName>
    <definedName name="as">{#N/A,#N/A,FALSE,"BETER -1";#N/A,#N/A,FALSE,"BETER -2";#N/A,#N/A,FALSE,"BETER -3";#N/A,#N/A,FALSE,"BETER -urb";#N/A,#N/A,FALSE,"BETER -RESUMO"}</definedName>
    <definedName name="ASDF" localSheetId="3">{#N/A,#N/A,FALSE,"RESUMO-BB1";#N/A,#N/A,FALSE,"MOD-A01-R - BB1";#N/A,#N/A,FALSE,"URB-BB1"}</definedName>
    <definedName name="ASDF">{#N/A,#N/A,FALSE,"RESUMO-BB1";#N/A,#N/A,FALSE,"MOD-A01-R - BB1";#N/A,#N/A,FALSE,"URB-BB1"}</definedName>
    <definedName name="ASDFG" localSheetId="3">{#N/A,#N/A,FALSE,"RESUMO-BB1";#N/A,#N/A,FALSE,"MOD-A01-R - BB1";#N/A,#N/A,FALSE,"URB-BB1"}</definedName>
    <definedName name="ASDFG">{#N/A,#N/A,FALSE,"RESUMO-BB1";#N/A,#N/A,FALSE,"MOD-A01-R - BB1";#N/A,#N/A,FALSE,"URB-BB1"}</definedName>
    <definedName name="atual">[12]Imai03!$A$2:$D$3535</definedName>
    <definedName name="AUTOEVENTO" hidden="1">[9]CÁLCULO!$A$12</definedName>
    <definedName name="AUXILIARES" localSheetId="5">[13]AUXILIARES!$A$1:$G$149</definedName>
    <definedName name="AUXILIARES">[14]AUXILIARES!$A$1:$G$149</definedName>
    <definedName name="B" localSheetId="3">{#N/A,#N/A,FALSE,"ORC-ACKE";#N/A,#N/A,FALSE,"RESUMO"}</definedName>
    <definedName name="B">{#N/A,#N/A,FALSE,"ORC-ACKE";#N/A,#N/A,FALSE,"RESUMO"}</definedName>
    <definedName name="_xlnm.Database" localSheetId="6">#REF!</definedName>
    <definedName name="_xlnm.Database" localSheetId="5">#REF!</definedName>
    <definedName name="_xlnm.Database" localSheetId="1">#REF!</definedName>
    <definedName name="_xlnm.Database" localSheetId="2">#REF!</definedName>
    <definedName name="_xlnm.Database">#REF!</definedName>
    <definedName name="BARRETE" localSheetId="6">#REF!</definedName>
    <definedName name="BARRETE" localSheetId="5">#REF!</definedName>
    <definedName name="BARRETE" localSheetId="1">#REF!</definedName>
    <definedName name="BARRETE" localSheetId="3">#REF!</definedName>
    <definedName name="BARRETE" localSheetId="4">#REF!</definedName>
    <definedName name="BARRETE" localSheetId="2">#REF!</definedName>
    <definedName name="BARRETE">#REF!</definedName>
    <definedName name="BB" localSheetId="3">{#N/A,#N/A,FALSE,"RESUMO";#N/A,#N/A,FALSE,"EXTR-CRONO";#N/A,#N/A,FALSE,"REAJUSTE";#N/A,#N/A,FALSE,"ACOMP-OBRA";#N/A,#N/A,FALSE,"MEDIÇÃO";#N/A,#N/A,FALSE,"POSIÇÃO FÍSICA";#N/A,#N/A,FALSE,"GRÁFICO"}</definedName>
    <definedName name="BB">{#N/A,#N/A,FALSE,"RESUMO";#N/A,#N/A,FALSE,"EXTR-CRONO";#N/A,#N/A,FALSE,"REAJUSTE";#N/A,#N/A,FALSE,"ACOMP-OBRA";#N/A,#N/A,FALSE,"MEDIÇÃO";#N/A,#N/A,FALSE,"POSIÇÃO FÍSICA";#N/A,#N/A,FALSE,"GRÁFICO"}</definedName>
    <definedName name="bchar10" localSheetId="6">#REF!</definedName>
    <definedName name="bchar10" localSheetId="5" hidden="1">#REF!</definedName>
    <definedName name="bchar10" localSheetId="1">#REF!</definedName>
    <definedName name="bchar10" localSheetId="3">#REF!</definedName>
    <definedName name="bchar10" localSheetId="4">#REF!</definedName>
    <definedName name="bchar10" localSheetId="2">#REF!</definedName>
    <definedName name="bchar10">#REF!</definedName>
    <definedName name="bchart1" localSheetId="6">#REF!</definedName>
    <definedName name="bchart1" localSheetId="5" hidden="1">#REF!</definedName>
    <definedName name="bchart1" localSheetId="1">#REF!</definedName>
    <definedName name="bchart1" localSheetId="4">#REF!</definedName>
    <definedName name="bchart1" localSheetId="2">#REF!</definedName>
    <definedName name="bchart1">#REF!</definedName>
    <definedName name="bchart11" localSheetId="6">#REF!</definedName>
    <definedName name="bchart11" localSheetId="5" hidden="1">#REF!</definedName>
    <definedName name="bchart11" localSheetId="1">#REF!</definedName>
    <definedName name="bchart11" localSheetId="4">#REF!</definedName>
    <definedName name="bchart11" localSheetId="2">#REF!</definedName>
    <definedName name="bchart11">#REF!</definedName>
    <definedName name="bchart12" localSheetId="6">#REF!</definedName>
    <definedName name="bchart12" localSheetId="5" hidden="1">#REF!</definedName>
    <definedName name="bchart12" localSheetId="1">#REF!</definedName>
    <definedName name="bchart12" localSheetId="4">#REF!</definedName>
    <definedName name="bchart12" localSheetId="2">#REF!</definedName>
    <definedName name="bchart12">#REF!</definedName>
    <definedName name="bchart13" localSheetId="6">#REF!</definedName>
    <definedName name="bchart13" localSheetId="5" hidden="1">#REF!</definedName>
    <definedName name="bchart13" localSheetId="1">#REF!</definedName>
    <definedName name="bchart13" localSheetId="4">#REF!</definedName>
    <definedName name="bchart13" localSheetId="2">#REF!</definedName>
    <definedName name="bchart13">#REF!</definedName>
    <definedName name="bchart14" localSheetId="6">#REF!</definedName>
    <definedName name="bchart14" localSheetId="5" hidden="1">#REF!</definedName>
    <definedName name="bchart14" localSheetId="1">#REF!</definedName>
    <definedName name="bchart14" localSheetId="4">#REF!</definedName>
    <definedName name="bchart14" localSheetId="2">#REF!</definedName>
    <definedName name="bchart14">#REF!</definedName>
    <definedName name="bchart15" localSheetId="6">#REF!</definedName>
    <definedName name="bchart15" localSheetId="5" hidden="1">#REF!</definedName>
    <definedName name="bchart15" localSheetId="1">#REF!</definedName>
    <definedName name="bchart15" localSheetId="4">#REF!</definedName>
    <definedName name="bchart15" localSheetId="2">#REF!</definedName>
    <definedName name="bchart15">#REF!</definedName>
    <definedName name="bchart16" localSheetId="6">#REF!</definedName>
    <definedName name="bchart16" localSheetId="5" hidden="1">#REF!</definedName>
    <definedName name="bchart16" localSheetId="1">#REF!</definedName>
    <definedName name="bchart16" localSheetId="4">#REF!</definedName>
    <definedName name="bchart16" localSheetId="2">#REF!</definedName>
    <definedName name="bchart16">#REF!</definedName>
    <definedName name="bchart17" localSheetId="6">#REF!</definedName>
    <definedName name="bchart17" localSheetId="5" hidden="1">#REF!</definedName>
    <definedName name="bchart17" localSheetId="1">#REF!</definedName>
    <definedName name="bchart17" localSheetId="4">#REF!</definedName>
    <definedName name="bchart17" localSheetId="2">#REF!</definedName>
    <definedName name="bchart17">#REF!</definedName>
    <definedName name="bchart18" localSheetId="6">#REF!</definedName>
    <definedName name="bchart18" localSheetId="5" hidden="1">#REF!</definedName>
    <definedName name="bchart18" localSheetId="1">#REF!</definedName>
    <definedName name="bchart18" localSheetId="4">#REF!</definedName>
    <definedName name="bchart18" localSheetId="2">#REF!</definedName>
    <definedName name="bchart18">#REF!</definedName>
    <definedName name="bchart19" localSheetId="6">#REF!</definedName>
    <definedName name="bchart19" localSheetId="5" hidden="1">#REF!</definedName>
    <definedName name="bchart19" localSheetId="1">#REF!</definedName>
    <definedName name="bchart19" localSheetId="4">#REF!</definedName>
    <definedName name="bchart19" localSheetId="2">#REF!</definedName>
    <definedName name="bchart19">#REF!</definedName>
    <definedName name="bchart2" localSheetId="6">#REF!</definedName>
    <definedName name="bchart2" localSheetId="5" hidden="1">#REF!</definedName>
    <definedName name="bchart2" localSheetId="1">#REF!</definedName>
    <definedName name="bchart2" localSheetId="4">#REF!</definedName>
    <definedName name="bchart2" localSheetId="2">#REF!</definedName>
    <definedName name="bchart2">#REF!</definedName>
    <definedName name="bchart20" localSheetId="6">#REF!</definedName>
    <definedName name="bchart20" localSheetId="5" hidden="1">#REF!</definedName>
    <definedName name="bchart20" localSheetId="1">#REF!</definedName>
    <definedName name="bchart20" localSheetId="4">#REF!</definedName>
    <definedName name="bchart20" localSheetId="2">#REF!</definedName>
    <definedName name="bchart20">#REF!</definedName>
    <definedName name="bchart21" localSheetId="6">#REF!</definedName>
    <definedName name="bchart21" localSheetId="5" hidden="1">#REF!</definedName>
    <definedName name="bchart21" localSheetId="1">#REF!</definedName>
    <definedName name="bchart21" localSheetId="4">#REF!</definedName>
    <definedName name="bchart21" localSheetId="2">#REF!</definedName>
    <definedName name="bchart21">#REF!</definedName>
    <definedName name="bchart22" localSheetId="6">#REF!</definedName>
    <definedName name="bchart22" localSheetId="5" hidden="1">#REF!</definedName>
    <definedName name="bchart22" localSheetId="1">#REF!</definedName>
    <definedName name="bchart22" localSheetId="4">#REF!</definedName>
    <definedName name="bchart22" localSheetId="2">#REF!</definedName>
    <definedName name="bchart22">#REF!</definedName>
    <definedName name="bchart23" localSheetId="6">#REF!</definedName>
    <definedName name="bchart23" localSheetId="5" hidden="1">#REF!</definedName>
    <definedName name="bchart23" localSheetId="1">#REF!</definedName>
    <definedName name="bchart23" localSheetId="4">#REF!</definedName>
    <definedName name="bchart23" localSheetId="2">#REF!</definedName>
    <definedName name="bchart23">#REF!</definedName>
    <definedName name="bchart24" localSheetId="6">#REF!</definedName>
    <definedName name="bchart24" localSheetId="5" hidden="1">#REF!</definedName>
    <definedName name="bchart24" localSheetId="1">#REF!</definedName>
    <definedName name="bchart24" localSheetId="4">#REF!</definedName>
    <definedName name="bchart24" localSheetId="2">#REF!</definedName>
    <definedName name="bchart24">#REF!</definedName>
    <definedName name="bchart25" localSheetId="6">#REF!</definedName>
    <definedName name="bchart25" localSheetId="5" hidden="1">#REF!</definedName>
    <definedName name="bchart25" localSheetId="1">#REF!</definedName>
    <definedName name="bchart25" localSheetId="4">#REF!</definedName>
    <definedName name="bchart25" localSheetId="2">#REF!</definedName>
    <definedName name="bchart25">#REF!</definedName>
    <definedName name="bchart26" localSheetId="6">#REF!</definedName>
    <definedName name="bchart26" localSheetId="5" hidden="1">#REF!</definedName>
    <definedName name="bchart26" localSheetId="1">#REF!</definedName>
    <definedName name="bchart26" localSheetId="4">#REF!</definedName>
    <definedName name="bchart26" localSheetId="2">#REF!</definedName>
    <definedName name="bchart26">#REF!</definedName>
    <definedName name="bchart27" localSheetId="6">#REF!</definedName>
    <definedName name="bchart27" localSheetId="5" hidden="1">#REF!</definedName>
    <definedName name="bchart27" localSheetId="1">#REF!</definedName>
    <definedName name="bchart27" localSheetId="4">#REF!</definedName>
    <definedName name="bchart27" localSheetId="2">#REF!</definedName>
    <definedName name="bchart27">#REF!</definedName>
    <definedName name="bchart28" localSheetId="6">#REF!</definedName>
    <definedName name="bchart28" localSheetId="5" hidden="1">#REF!</definedName>
    <definedName name="bchart28" localSheetId="1">#REF!</definedName>
    <definedName name="bchart28" localSheetId="4">#REF!</definedName>
    <definedName name="bchart28" localSheetId="2">#REF!</definedName>
    <definedName name="bchart28">#REF!</definedName>
    <definedName name="bchart29" localSheetId="6">#REF!</definedName>
    <definedName name="bchart29" localSheetId="5" hidden="1">#REF!</definedName>
    <definedName name="bchart29" localSheetId="1">#REF!</definedName>
    <definedName name="bchart29" localSheetId="4">#REF!</definedName>
    <definedName name="bchart29" localSheetId="2">#REF!</definedName>
    <definedName name="bchart29">#REF!</definedName>
    <definedName name="bchart3" localSheetId="6">#REF!</definedName>
    <definedName name="bchart3" localSheetId="5" hidden="1">#REF!</definedName>
    <definedName name="bchart3" localSheetId="1">#REF!</definedName>
    <definedName name="bchart3" localSheetId="4">#REF!</definedName>
    <definedName name="bchart3" localSheetId="2">#REF!</definedName>
    <definedName name="bchart3">#REF!</definedName>
    <definedName name="bchart30" localSheetId="6">#REF!</definedName>
    <definedName name="bchart30" localSheetId="5" hidden="1">#REF!</definedName>
    <definedName name="bchart30" localSheetId="1">#REF!</definedName>
    <definedName name="bchart30" localSheetId="4">#REF!</definedName>
    <definedName name="bchart30" localSheetId="2">#REF!</definedName>
    <definedName name="bchart30">#REF!</definedName>
    <definedName name="bchart31" localSheetId="6">#REF!</definedName>
    <definedName name="bchart31" localSheetId="5" hidden="1">#REF!</definedName>
    <definedName name="bchart31" localSheetId="1">#REF!</definedName>
    <definedName name="bchart31" localSheetId="4">#REF!</definedName>
    <definedName name="bchart31" localSheetId="2">#REF!</definedName>
    <definedName name="bchart31">#REF!</definedName>
    <definedName name="bchart32" localSheetId="6">#REF!</definedName>
    <definedName name="bchart32" localSheetId="5" hidden="1">#REF!</definedName>
    <definedName name="bchart32" localSheetId="1">#REF!</definedName>
    <definedName name="bchart32" localSheetId="4">#REF!</definedName>
    <definedName name="bchart32" localSheetId="2">#REF!</definedName>
    <definedName name="bchart32">#REF!</definedName>
    <definedName name="bchart4" localSheetId="6">#REF!</definedName>
    <definedName name="bchart4" localSheetId="5" hidden="1">#REF!</definedName>
    <definedName name="bchart4" localSheetId="1">#REF!</definedName>
    <definedName name="bchart4" localSheetId="4">#REF!</definedName>
    <definedName name="bchart4" localSheetId="2">#REF!</definedName>
    <definedName name="bchart4">#REF!</definedName>
    <definedName name="bchart5" localSheetId="6">#REF!</definedName>
    <definedName name="bchart5" localSheetId="5" hidden="1">#REF!</definedName>
    <definedName name="bchart5" localSheetId="1">#REF!</definedName>
    <definedName name="bchart5" localSheetId="4">#REF!</definedName>
    <definedName name="bchart5" localSheetId="2">#REF!</definedName>
    <definedName name="bchart5">#REF!</definedName>
    <definedName name="bchart6" localSheetId="6">#REF!</definedName>
    <definedName name="bchart6" localSheetId="5" hidden="1">#REF!</definedName>
    <definedName name="bchart6" localSheetId="1">#REF!</definedName>
    <definedName name="bchart6" localSheetId="4">#REF!</definedName>
    <definedName name="bchart6" localSheetId="2">#REF!</definedName>
    <definedName name="bchart6">#REF!</definedName>
    <definedName name="bchart7" localSheetId="6">#REF!</definedName>
    <definedName name="bchart7" localSheetId="5" hidden="1">#REF!</definedName>
    <definedName name="bchart7" localSheetId="1">#REF!</definedName>
    <definedName name="bchart7" localSheetId="4">#REF!</definedName>
    <definedName name="bchart7" localSheetId="2">#REF!</definedName>
    <definedName name="bchart7">#REF!</definedName>
    <definedName name="bchart8" localSheetId="6">#REF!</definedName>
    <definedName name="bchart8" localSheetId="5" hidden="1">#REF!</definedName>
    <definedName name="bchart8" localSheetId="1">#REF!</definedName>
    <definedName name="bchart8" localSheetId="4">#REF!</definedName>
    <definedName name="bchart8" localSheetId="2">#REF!</definedName>
    <definedName name="bchart8">#REF!</definedName>
    <definedName name="bchart9" localSheetId="6">#REF!</definedName>
    <definedName name="bchart9" localSheetId="5" hidden="1">#REF!</definedName>
    <definedName name="bchart9" localSheetId="1">#REF!</definedName>
    <definedName name="bchart9" localSheetId="4">#REF!</definedName>
    <definedName name="bchart9" localSheetId="2">#REF!</definedName>
    <definedName name="bchart9">#REF!</definedName>
    <definedName name="BDI" localSheetId="6">#REF!</definedName>
    <definedName name="BDI" localSheetId="5">#REF!</definedName>
    <definedName name="BDI" localSheetId="1">#REF!</definedName>
    <definedName name="BDI" localSheetId="4">#REF!</definedName>
    <definedName name="BDI" localSheetId="2">#REF!</definedName>
    <definedName name="BDI">#REF!</definedName>
    <definedName name="BDI.Filtro" localSheetId="6" hidden="1">#REF!</definedName>
    <definedName name="BDI.Filtro" localSheetId="1" hidden="1">#REF!</definedName>
    <definedName name="BDI.Filtro" localSheetId="2" hidden="1">#REF!</definedName>
    <definedName name="BDI.Filtro" hidden="1">#REF!</definedName>
    <definedName name="BDI.Opcao" localSheetId="5" hidden="1">[15]DADOS!$F$18</definedName>
    <definedName name="BDI.Opcao">[16]DADOS!$F$18</definedName>
    <definedName name="BDI.TipoObra" localSheetId="5" hidden="1">[15]BDI!$A$138:$A$146</definedName>
    <definedName name="BDI.TipoObra">[16]BDI!$A$138:$A$146</definedName>
    <definedName name="BM.AFAcumulado" hidden="1">[9]BM!$R1</definedName>
    <definedName name="BM.AFAnterior" hidden="1">[9]BM!$Q1</definedName>
    <definedName name="BM.MaxMed" hidden="1">IF(RegimeExecucao="Global",1,[9]BM!$G1)</definedName>
    <definedName name="BM.MEDAcumulado" hidden="1">IF(COUNTIF([9]BM!$AB$13:$AM$13,BM.medicao)&gt;0,SUM(OFFSET([9]BM!$AB1,0,0,1,MATCH(BM.medicao,[9]BM!$AB$13:$AM$13,0))),0)</definedName>
    <definedName name="BM.MEDAnterior" hidden="1">IF(COUNTIF([9]BM!$AB$13:$AM$13,BM.medicao-1)&gt;0,SUM(OFFSET([9]BM!$AB1,0,0,1,MATCH(BM.medicao-1,[9]BM!$AB$13:$AM$13,0))),0)</definedName>
    <definedName name="BM.medicao" hidden="1">OFFSET([9]BM!$O$7,1,0)</definedName>
    <definedName name="BM.MinMed" hidden="1">IF(RegimeExecucao="Global",-1,-[9]BM!$G1)</definedName>
    <definedName name="bonificação" localSheetId="6">#REF!</definedName>
    <definedName name="bonificação" localSheetId="5">#REF!</definedName>
    <definedName name="bonificação" localSheetId="1">#REF!</definedName>
    <definedName name="bonificação" localSheetId="3">#REF!</definedName>
    <definedName name="bonificação" localSheetId="4">#REF!</definedName>
    <definedName name="bonificação" localSheetId="2">#REF!</definedName>
    <definedName name="bonificação">#REF!</definedName>
    <definedName name="bosta" localSheetId="3">{#N/A,#N/A,FALSE,"Cronograma";#N/A,#N/A,FALSE,"Cronogr. 2"}</definedName>
    <definedName name="bosta">"{#N/A;#N/A;FALSE;""Cronograma""|#N/A;#N/A;FALSE;""Cronogr. 2""}"</definedName>
    <definedName name="CA´L">"{#N/A;#N/A;FALSE;""Cronograma""|#N/A;#N/A;FALSE;""Cronogr. 2""}"</definedName>
    <definedName name="cab" localSheetId="6">#REF!</definedName>
    <definedName name="cab" localSheetId="5">#REF!</definedName>
    <definedName name="cab" localSheetId="1">#REF!</definedName>
    <definedName name="cab" localSheetId="3">#REF!</definedName>
    <definedName name="cab" localSheetId="4">#REF!</definedName>
    <definedName name="cab" localSheetId="2">#REF!</definedName>
    <definedName name="cab">#REF!</definedName>
    <definedName name="Caix120" localSheetId="6">#REF!</definedName>
    <definedName name="Caix120" localSheetId="5">#REF!</definedName>
    <definedName name="Caix120" localSheetId="1">#REF!</definedName>
    <definedName name="Caix120" localSheetId="4">#REF!</definedName>
    <definedName name="Caix120" localSheetId="2">#REF!</definedName>
    <definedName name="Caix120">#REF!</definedName>
    <definedName name="Caix160" localSheetId="6">#REF!</definedName>
    <definedName name="Caix160" localSheetId="5">#REF!</definedName>
    <definedName name="Caix160" localSheetId="1">#REF!</definedName>
    <definedName name="Caix160" localSheetId="4">#REF!</definedName>
    <definedName name="Caix160" localSheetId="2">#REF!</definedName>
    <definedName name="Caix160">#REF!</definedName>
    <definedName name="CAIXA.Modo" hidden="1">[9]BM!$A$3</definedName>
    <definedName name="CaixMax" localSheetId="6">#REF!</definedName>
    <definedName name="CaixMax" localSheetId="5">#REF!</definedName>
    <definedName name="CaixMax" localSheetId="1">#REF!</definedName>
    <definedName name="CaixMax" localSheetId="4">#REF!</definedName>
    <definedName name="CaixMax" localSheetId="2">#REF!</definedName>
    <definedName name="CaixMax">#REF!</definedName>
    <definedName name="CÁLCULO.NúmeroDeEventos" hidden="1">IF(AUTOEVENTO&lt;&gt;"manual",MAX([9]CÁLCULO!$M$15:$M$59),MAX(OFFSET([9]EVENTOS!$C$14:$C$23,1,0)))</definedName>
    <definedName name="CÁLCULO.NúmeroDeFrentes" hidden="1">COLUMN([9]CÁLCULO!$AQ$15)-COLUMN([9]CÁLCULO!$Q$15)</definedName>
    <definedName name="CÁLCULO.TotalAdmLocal" hidden="1">IF(AUTOEVENTO="manual",SUMIF([9]CÁLCULO!$M$15:$M$59,1,[9]ORÇAMENTO!$X$15:$X$59),0)</definedName>
    <definedName name="CARTÃO4" localSheetId="6">#REF!</definedName>
    <definedName name="CARTÃO4" localSheetId="5">#REF!</definedName>
    <definedName name="CARTÃO4" localSheetId="1">#REF!</definedName>
    <definedName name="CARTÃO4" localSheetId="4">#REF!</definedName>
    <definedName name="CARTÃO4" localSheetId="2">#REF!</definedName>
    <definedName name="CARTÃO4">#REF!</definedName>
    <definedName name="cc" localSheetId="3">{#N/A,#N/A,FALSE,"RESUMO";#N/A,#N/A,FALSE,"EXTR-CRONO";#N/A,#N/A,FALSE,"REAJUSTE";#N/A,#N/A,FALSE,"ACOMP-OBRA";#N/A,#N/A,FALSE,"MEDIÇÃO";#N/A,#N/A,FALSE,"POSIÇÃO FÍSICA";#N/A,#N/A,FALSE,"GRÁFICO"}</definedName>
    <definedName name="cc">{#N/A,#N/A,FALSE,"RESUMO";#N/A,#N/A,FALSE,"EXTR-CRONO";#N/A,#N/A,FALSE,"REAJUSTE";#N/A,#N/A,FALSE,"ACOMP-OBRA";#N/A,#N/A,FALSE,"MEDIÇÃO";#N/A,#N/A,FALSE,"POSIÇÃO FÍSICA";#N/A,#N/A,FALSE,"GRÁFICO"}</definedName>
    <definedName name="cchart1" localSheetId="6">#REF!</definedName>
    <definedName name="cchart1" localSheetId="5" hidden="1">#REF!</definedName>
    <definedName name="cchart1" localSheetId="1">#REF!</definedName>
    <definedName name="cchart1" localSheetId="3">#REF!</definedName>
    <definedName name="cchart1" localSheetId="4">#REF!</definedName>
    <definedName name="cchart1" localSheetId="2">#REF!</definedName>
    <definedName name="cchart1">#REF!</definedName>
    <definedName name="cchart10" localSheetId="6">#REF!</definedName>
    <definedName name="cchart10" localSheetId="5" hidden="1">#REF!</definedName>
    <definedName name="cchart10" localSheetId="1">#REF!</definedName>
    <definedName name="cchart10" localSheetId="4">#REF!</definedName>
    <definedName name="cchart10" localSheetId="2">#REF!</definedName>
    <definedName name="cchart10">#REF!</definedName>
    <definedName name="cchart11" localSheetId="6">#REF!</definedName>
    <definedName name="cchart11" localSheetId="5" hidden="1">#REF!</definedName>
    <definedName name="cchart11" localSheetId="1">#REF!</definedName>
    <definedName name="cchart11" localSheetId="4">#REF!</definedName>
    <definedName name="cchart11" localSheetId="2">#REF!</definedName>
    <definedName name="cchart11">#REF!</definedName>
    <definedName name="cchart12" localSheetId="6">#REF!</definedName>
    <definedName name="cchart12" localSheetId="5" hidden="1">#REF!</definedName>
    <definedName name="cchart12" localSheetId="1">#REF!</definedName>
    <definedName name="cchart12" localSheetId="4">#REF!</definedName>
    <definedName name="cchart12" localSheetId="2">#REF!</definedName>
    <definedName name="cchart12">#REF!</definedName>
    <definedName name="cchart13" localSheetId="6">#REF!</definedName>
    <definedName name="cchart13" localSheetId="5" hidden="1">#REF!</definedName>
    <definedName name="cchart13" localSheetId="1">#REF!</definedName>
    <definedName name="cchart13" localSheetId="4">#REF!</definedName>
    <definedName name="cchart13" localSheetId="2">#REF!</definedName>
    <definedName name="cchart13">#REF!</definedName>
    <definedName name="cchart14" localSheetId="6">#REF!</definedName>
    <definedName name="cchart14" localSheetId="5" hidden="1">#REF!</definedName>
    <definedName name="cchart14" localSheetId="1">#REF!</definedName>
    <definedName name="cchart14" localSheetId="4">#REF!</definedName>
    <definedName name="cchart14" localSheetId="2">#REF!</definedName>
    <definedName name="cchart14">#REF!</definedName>
    <definedName name="cchart15" localSheetId="6">#REF!</definedName>
    <definedName name="cchart15" localSheetId="5" hidden="1">#REF!</definedName>
    <definedName name="cchart15" localSheetId="1">#REF!</definedName>
    <definedName name="cchart15" localSheetId="4">#REF!</definedName>
    <definedName name="cchart15" localSheetId="2">#REF!</definedName>
    <definedName name="cchart15">#REF!</definedName>
    <definedName name="cchart16" localSheetId="6">#REF!</definedName>
    <definedName name="cchart16" localSheetId="5" hidden="1">#REF!</definedName>
    <definedName name="cchart16" localSheetId="1">#REF!</definedName>
    <definedName name="cchart16" localSheetId="4">#REF!</definedName>
    <definedName name="cchart16" localSheetId="2">#REF!</definedName>
    <definedName name="cchart16">#REF!</definedName>
    <definedName name="cchart17" localSheetId="6">#REF!</definedName>
    <definedName name="cchart17" localSheetId="5" hidden="1">#REF!</definedName>
    <definedName name="cchart17" localSheetId="1">#REF!</definedName>
    <definedName name="cchart17" localSheetId="4">#REF!</definedName>
    <definedName name="cchart17" localSheetId="2">#REF!</definedName>
    <definedName name="cchart17">#REF!</definedName>
    <definedName name="cchart18" localSheetId="6">#REF!</definedName>
    <definedName name="cchart18" localSheetId="5" hidden="1">#REF!</definedName>
    <definedName name="cchart18" localSheetId="1">#REF!</definedName>
    <definedName name="cchart18" localSheetId="4">#REF!</definedName>
    <definedName name="cchart18" localSheetId="2">#REF!</definedName>
    <definedName name="cchart18">#REF!</definedName>
    <definedName name="cchart19" localSheetId="6">#REF!</definedName>
    <definedName name="cchart19" localSheetId="5" hidden="1">#REF!</definedName>
    <definedName name="cchart19" localSheetId="1">#REF!</definedName>
    <definedName name="cchart19" localSheetId="4">#REF!</definedName>
    <definedName name="cchart19" localSheetId="2">#REF!</definedName>
    <definedName name="cchart19">#REF!</definedName>
    <definedName name="cchart2" localSheetId="6">#REF!</definedName>
    <definedName name="cchart2" localSheetId="5" hidden="1">#REF!</definedName>
    <definedName name="cchart2" localSheetId="1">#REF!</definedName>
    <definedName name="cchart2" localSheetId="4">#REF!</definedName>
    <definedName name="cchart2" localSheetId="2">#REF!</definedName>
    <definedName name="cchart2">#REF!</definedName>
    <definedName name="cchart20" localSheetId="6">#REF!</definedName>
    <definedName name="cchart20" localSheetId="5" hidden="1">#REF!</definedName>
    <definedName name="cchart20" localSheetId="1">#REF!</definedName>
    <definedName name="cchart20" localSheetId="4">#REF!</definedName>
    <definedName name="cchart20" localSheetId="2">#REF!</definedName>
    <definedName name="cchart20">#REF!</definedName>
    <definedName name="cchart21" localSheetId="6">#REF!</definedName>
    <definedName name="cchart21" localSheetId="5" hidden="1">#REF!</definedName>
    <definedName name="cchart21" localSheetId="1">#REF!</definedName>
    <definedName name="cchart21" localSheetId="4">#REF!</definedName>
    <definedName name="cchart21" localSheetId="2">#REF!</definedName>
    <definedName name="cchart21">#REF!</definedName>
    <definedName name="cchart22" localSheetId="6">#REF!</definedName>
    <definedName name="cchart22" localSheetId="5" hidden="1">#REF!</definedName>
    <definedName name="cchart22" localSheetId="1">#REF!</definedName>
    <definedName name="cchart22" localSheetId="4">#REF!</definedName>
    <definedName name="cchart22" localSheetId="2">#REF!</definedName>
    <definedName name="cchart22">#REF!</definedName>
    <definedName name="cchart23" localSheetId="6">#REF!</definedName>
    <definedName name="cchart23" localSheetId="5" hidden="1">#REF!</definedName>
    <definedName name="cchart23" localSheetId="1">#REF!</definedName>
    <definedName name="cchart23" localSheetId="4">#REF!</definedName>
    <definedName name="cchart23" localSheetId="2">#REF!</definedName>
    <definedName name="cchart23">#REF!</definedName>
    <definedName name="cchart24" localSheetId="6">#REF!</definedName>
    <definedName name="cchart24" localSheetId="5" hidden="1">#REF!</definedName>
    <definedName name="cchart24" localSheetId="1">#REF!</definedName>
    <definedName name="cchart24" localSheetId="4">#REF!</definedName>
    <definedName name="cchart24" localSheetId="2">#REF!</definedName>
    <definedName name="cchart24">#REF!</definedName>
    <definedName name="cchart25" localSheetId="6">#REF!</definedName>
    <definedName name="cchart25" localSheetId="5" hidden="1">#REF!</definedName>
    <definedName name="cchart25" localSheetId="1">#REF!</definedName>
    <definedName name="cchart25" localSheetId="4">#REF!</definedName>
    <definedName name="cchart25" localSheetId="2">#REF!</definedName>
    <definedName name="cchart25">#REF!</definedName>
    <definedName name="cchart26" localSheetId="6">#REF!</definedName>
    <definedName name="cchart26" localSheetId="5" hidden="1">#REF!</definedName>
    <definedName name="cchart26" localSheetId="1">#REF!</definedName>
    <definedName name="cchart26" localSheetId="4">#REF!</definedName>
    <definedName name="cchart26" localSheetId="2">#REF!</definedName>
    <definedName name="cchart26">#REF!</definedName>
    <definedName name="cchart27" localSheetId="6">#REF!</definedName>
    <definedName name="cchart27" localSheetId="5" hidden="1">#REF!</definedName>
    <definedName name="cchart27" localSheetId="1">#REF!</definedName>
    <definedName name="cchart27" localSheetId="4">#REF!</definedName>
    <definedName name="cchart27" localSheetId="2">#REF!</definedName>
    <definedName name="cchart27">#REF!</definedName>
    <definedName name="cchart28" localSheetId="6">#REF!</definedName>
    <definedName name="cchart28" localSheetId="5" hidden="1">#REF!</definedName>
    <definedName name="cchart28" localSheetId="1">#REF!</definedName>
    <definedName name="cchart28" localSheetId="4">#REF!</definedName>
    <definedName name="cchart28" localSheetId="2">#REF!</definedName>
    <definedName name="cchart28">#REF!</definedName>
    <definedName name="cchart29" localSheetId="6">#REF!</definedName>
    <definedName name="cchart29" localSheetId="5" hidden="1">#REF!</definedName>
    <definedName name="cchart29" localSheetId="1">#REF!</definedName>
    <definedName name="cchart29" localSheetId="4">#REF!</definedName>
    <definedName name="cchart29" localSheetId="2">#REF!</definedName>
    <definedName name="cchart29">#REF!</definedName>
    <definedName name="cchart3" localSheetId="6">#REF!</definedName>
    <definedName name="cchart3" localSheetId="5" hidden="1">#REF!</definedName>
    <definedName name="cchart3" localSheetId="1">#REF!</definedName>
    <definedName name="cchart3" localSheetId="4">#REF!</definedName>
    <definedName name="cchart3" localSheetId="2">#REF!</definedName>
    <definedName name="cchart3">#REF!</definedName>
    <definedName name="cchart31" localSheetId="6">#REF!</definedName>
    <definedName name="cchart31" localSheetId="5" hidden="1">#REF!</definedName>
    <definedName name="cchart31" localSheetId="1">#REF!</definedName>
    <definedName name="cchart31" localSheetId="4">#REF!</definedName>
    <definedName name="cchart31" localSheetId="2">#REF!</definedName>
    <definedName name="cchart31">#REF!</definedName>
    <definedName name="cchart32" localSheetId="6">#REF!</definedName>
    <definedName name="cchart32" localSheetId="5" hidden="1">#REF!</definedName>
    <definedName name="cchart32" localSheetId="1">#REF!</definedName>
    <definedName name="cchart32" localSheetId="4">#REF!</definedName>
    <definedName name="cchart32" localSheetId="2">#REF!</definedName>
    <definedName name="cchart32">#REF!</definedName>
    <definedName name="cchart4" localSheetId="6">#REF!</definedName>
    <definedName name="cchart4" localSheetId="5" hidden="1">#REF!</definedName>
    <definedName name="cchart4" localSheetId="1">#REF!</definedName>
    <definedName name="cchart4" localSheetId="4">#REF!</definedName>
    <definedName name="cchart4" localSheetId="2">#REF!</definedName>
    <definedName name="cchart4">#REF!</definedName>
    <definedName name="cchart5" localSheetId="6">#REF!</definedName>
    <definedName name="cchart5" localSheetId="5" hidden="1">#REF!</definedName>
    <definedName name="cchart5" localSheetId="1">#REF!</definedName>
    <definedName name="cchart5" localSheetId="4">#REF!</definedName>
    <definedName name="cchart5" localSheetId="2">#REF!</definedName>
    <definedName name="cchart5">#REF!</definedName>
    <definedName name="cchart6" localSheetId="6">#REF!</definedName>
    <definedName name="cchart6" localSheetId="5" hidden="1">#REF!</definedName>
    <definedName name="cchart6" localSheetId="1">#REF!</definedName>
    <definedName name="cchart6" localSheetId="4">#REF!</definedName>
    <definedName name="cchart6" localSheetId="2">#REF!</definedName>
    <definedName name="cchart6">#REF!</definedName>
    <definedName name="cchart7" localSheetId="6">#REF!</definedName>
    <definedName name="cchart7" localSheetId="5" hidden="1">#REF!</definedName>
    <definedName name="cchart7" localSheetId="1">#REF!</definedName>
    <definedName name="cchart7" localSheetId="4">#REF!</definedName>
    <definedName name="cchart7" localSheetId="2">#REF!</definedName>
    <definedName name="cchart7">#REF!</definedName>
    <definedName name="cchart8" localSheetId="6">#REF!</definedName>
    <definedName name="cchart8" localSheetId="5" hidden="1">#REF!</definedName>
    <definedName name="cchart8" localSheetId="1">#REF!</definedName>
    <definedName name="cchart8" localSheetId="4">#REF!</definedName>
    <definedName name="cchart8" localSheetId="2">#REF!</definedName>
    <definedName name="cchart8">#REF!</definedName>
    <definedName name="cchart9" localSheetId="6">#REF!</definedName>
    <definedName name="cchart9" localSheetId="5" hidden="1">#REF!</definedName>
    <definedName name="cchart9" localSheetId="1">#REF!</definedName>
    <definedName name="cchart9" localSheetId="4">#REF!</definedName>
    <definedName name="cchart9" localSheetId="2">#REF!</definedName>
    <definedName name="cchart9">#REF!</definedName>
    <definedName name="completo" localSheetId="6">#REF!</definedName>
    <definedName name="completo" localSheetId="5">#REF!</definedName>
    <definedName name="completo" localSheetId="1">#REF!</definedName>
    <definedName name="completo" localSheetId="4">#REF!</definedName>
    <definedName name="completo" localSheetId="2">#REF!</definedName>
    <definedName name="completo">#REF!</definedName>
    <definedName name="COMPOSICAO" localSheetId="6">#REF!</definedName>
    <definedName name="COMPOSICAO" localSheetId="5">#REF!</definedName>
    <definedName name="COMPOSICAO" localSheetId="1">#REF!</definedName>
    <definedName name="COMPOSICAO" localSheetId="4">#REF!</definedName>
    <definedName name="COMPOSICAO" localSheetId="2">#REF!</definedName>
    <definedName name="COMPOSICAO">#REF!</definedName>
    <definedName name="concorrentes" localSheetId="3">{#N/A,#N/A,FALSE,"Cronograma";#N/A,#N/A,FALSE,"Cronogr. 2"}</definedName>
    <definedName name="concorrentes">"{#N/A;#N/A;FALSE;""Cronograma""|#N/A;#N/A;FALSE;""Cronogr. 2""}"</definedName>
    <definedName name="cortina_1" localSheetId="6">#REF!</definedName>
    <definedName name="cortina_1" localSheetId="5">#REF!</definedName>
    <definedName name="cortina_1" localSheetId="1">#REF!</definedName>
    <definedName name="cortina_1" localSheetId="3">#REF!</definedName>
    <definedName name="cortina_1" localSheetId="4">#REF!</definedName>
    <definedName name="cortina_1" localSheetId="2">#REF!</definedName>
    <definedName name="cortina_1">#REF!</definedName>
    <definedName name="cortina_2" localSheetId="6">[17]talude!#REF!</definedName>
    <definedName name="cortina_2" localSheetId="5">[17]talude!#REF!</definedName>
    <definedName name="cortina_2" localSheetId="1">[17]talude!#REF!</definedName>
    <definedName name="cortina_2" localSheetId="3">[17]talude!#REF!</definedName>
    <definedName name="cortina_2" localSheetId="4">[17]talude!#REF!</definedName>
    <definedName name="cortina_2" localSheetId="2">[17]talude!#REF!</definedName>
    <definedName name="cortina_2">[17]talude!#REF!</definedName>
    <definedName name="CPOS" localSheetId="6">#REF!</definedName>
    <definedName name="CPOS" localSheetId="5">#REF!</definedName>
    <definedName name="CPOS" localSheetId="1">#REF!</definedName>
    <definedName name="CPOS" localSheetId="3">#REF!</definedName>
    <definedName name="CPOS" localSheetId="4">#REF!</definedName>
    <definedName name="CPOS" localSheetId="2">#REF!</definedName>
    <definedName name="CPOS">#REF!</definedName>
    <definedName name="Cria_10" localSheetId="6">#REF!</definedName>
    <definedName name="Cria_10" localSheetId="5">#REF!</definedName>
    <definedName name="Cria_10" localSheetId="1">#REF!</definedName>
    <definedName name="Cria_10" localSheetId="4">#REF!</definedName>
    <definedName name="Cria_10" localSheetId="2">#REF!</definedName>
    <definedName name="Cria_10">#REF!</definedName>
    <definedName name="Cria_11" localSheetId="6">#REF!</definedName>
    <definedName name="Cria_11" localSheetId="5">#REF!</definedName>
    <definedName name="Cria_11" localSheetId="1">#REF!</definedName>
    <definedName name="Cria_11" localSheetId="4">#REF!</definedName>
    <definedName name="Cria_11" localSheetId="2">#REF!</definedName>
    <definedName name="Cria_11">#REF!</definedName>
    <definedName name="Cria_12" localSheetId="6">#REF!</definedName>
    <definedName name="Cria_12" localSheetId="5">#REF!</definedName>
    <definedName name="Cria_12" localSheetId="1">#REF!</definedName>
    <definedName name="Cria_12" localSheetId="4">#REF!</definedName>
    <definedName name="Cria_12" localSheetId="2">#REF!</definedName>
    <definedName name="Cria_12">#REF!</definedName>
    <definedName name="Cria_4" localSheetId="6">#REF!</definedName>
    <definedName name="Cria_4" localSheetId="5">#REF!</definedName>
    <definedName name="Cria_4" localSheetId="1">#REF!</definedName>
    <definedName name="Cria_4" localSheetId="4">#REF!</definedName>
    <definedName name="Cria_4" localSheetId="2">#REF!</definedName>
    <definedName name="Cria_4">#REF!</definedName>
    <definedName name="Cria_5" localSheetId="6">#REF!</definedName>
    <definedName name="Cria_5" localSheetId="5">#REF!</definedName>
    <definedName name="Cria_5" localSheetId="1">#REF!</definedName>
    <definedName name="Cria_5" localSheetId="4">#REF!</definedName>
    <definedName name="Cria_5" localSheetId="2">#REF!</definedName>
    <definedName name="Cria_5">#REF!</definedName>
    <definedName name="Cria_6" localSheetId="6">#REF!</definedName>
    <definedName name="Cria_6" localSheetId="5">#REF!</definedName>
    <definedName name="Cria_6" localSheetId="1">#REF!</definedName>
    <definedName name="Cria_6" localSheetId="4">#REF!</definedName>
    <definedName name="Cria_6" localSheetId="2">#REF!</definedName>
    <definedName name="Cria_6">#REF!</definedName>
    <definedName name="Cria_7" localSheetId="6">#REF!</definedName>
    <definedName name="Cria_7" localSheetId="5">#REF!</definedName>
    <definedName name="Cria_7" localSheetId="1">#REF!</definedName>
    <definedName name="Cria_7" localSheetId="4">#REF!</definedName>
    <definedName name="Cria_7" localSheetId="2">#REF!</definedName>
    <definedName name="Cria_7">#REF!</definedName>
    <definedName name="Cria_8" localSheetId="6">#REF!</definedName>
    <definedName name="Cria_8" localSheetId="5">#REF!</definedName>
    <definedName name="Cria_8" localSheetId="1">#REF!</definedName>
    <definedName name="Cria_8" localSheetId="4">#REF!</definedName>
    <definedName name="Cria_8" localSheetId="2">#REF!</definedName>
    <definedName name="Cria_8">#REF!</definedName>
    <definedName name="Cria_9" localSheetId="6">#REF!</definedName>
    <definedName name="Cria_9" localSheetId="5">#REF!</definedName>
    <definedName name="Cria_9" localSheetId="1">#REF!</definedName>
    <definedName name="Cria_9" localSheetId="4">#REF!</definedName>
    <definedName name="Cria_9" localSheetId="2">#REF!</definedName>
    <definedName name="Cria_9">#REF!</definedName>
    <definedName name="_xlnm.Criteria" localSheetId="6">#REF!</definedName>
    <definedName name="_xlnm.Criteria" localSheetId="1">#REF!</definedName>
    <definedName name="_xlnm.Criteria" localSheetId="2">#REF!</definedName>
    <definedName name="_xlnm.Criteria">#REF!</definedName>
    <definedName name="Critérios_IM" localSheetId="6">#REF!</definedName>
    <definedName name="Critérios_IM" localSheetId="5">#REF!</definedName>
    <definedName name="Critérios_IM" localSheetId="1">#REF!</definedName>
    <definedName name="Critérios_IM" localSheetId="4">#REF!</definedName>
    <definedName name="Critérios_IM" localSheetId="2">#REF!</definedName>
    <definedName name="Critérios_IM">#REF!</definedName>
    <definedName name="crong" localSheetId="6">#REF!</definedName>
    <definedName name="crong" localSheetId="5">#REF!</definedName>
    <definedName name="crong" localSheetId="1">#REF!</definedName>
    <definedName name="crong" localSheetId="4">#REF!</definedName>
    <definedName name="crong" localSheetId="2">#REF!</definedName>
    <definedName name="crong">#REF!</definedName>
    <definedName name="CRONO" localSheetId="6">'[18]Estrada São Bento - 3ª Etapa'!#REF!</definedName>
    <definedName name="CRONO" localSheetId="5">'[18]Estrada São Bento - 3ª Etapa'!#REF!</definedName>
    <definedName name="CRONO" localSheetId="1">'[18]Estrada São Bento - 3ª Etapa'!#REF!</definedName>
    <definedName name="CRONO" localSheetId="3">'[18]Estrada São Bento - 3ª Etapa'!#REF!</definedName>
    <definedName name="CRONO" localSheetId="4">'[18]Estrada São Bento - 3ª Etapa'!#REF!</definedName>
    <definedName name="CRONO" localSheetId="2">'[18]Estrada São Bento - 3ª Etapa'!#REF!</definedName>
    <definedName name="CRONO">'[18]Estrada São Bento - 3ª Etapa'!#REF!</definedName>
    <definedName name="CRONO.LinhasNecessarias" hidden="1">COUNTIF([9]QCI!$B$13:$B$17,"Manual")+COUNTIF([9]QCI!$B$13:$B$17,"SemiAuto")+COUNT(ORÇAMENTO.ListaCrono)</definedName>
    <definedName name="CRONO.MaxParc" hidden="1">[9]CRONO!$G1048576+[9]CRONO!A1</definedName>
    <definedName name="CRONO.NivelExibicao" hidden="1">[9]CRONO!$G$10</definedName>
    <definedName name="CRONOGRAMA_FÍSICO_FINANCEIRO" localSheetId="6">#REF!</definedName>
    <definedName name="CRONOGRAMA_FÍSICO_FINANCEIRO" localSheetId="5">#REF!</definedName>
    <definedName name="CRONOGRAMA_FÍSICO_FINANCEIRO" localSheetId="1">#REF!</definedName>
    <definedName name="CRONOGRAMA_FÍSICO_FINANCEIRO" localSheetId="3">#REF!</definedName>
    <definedName name="CRONOGRAMA_FÍSICO_FINANCEIRO" localSheetId="4">#REF!</definedName>
    <definedName name="CRONOGRAMA_FÍSICO_FINANCEIRO" localSheetId="2">#REF!</definedName>
    <definedName name="CRONOGRAMA_FÍSICO_FINANCEIRO">#REF!</definedName>
    <definedName name="CRONOPLE.ValorDoEvento" hidden="1">SUMIF([9]CÁLCULO!$M$15:$M$59,[9]CRONOPLE!$B1,OFFSET([9]CÁLCULO!$AQ$15:$AQ$59,0,[9]CRONOPLE!A$12))</definedName>
    <definedName name="CS">'[11]CS#'!$A$3:$K$12</definedName>
    <definedName name="CURRENCY" localSheetId="6">#REF!</definedName>
    <definedName name="CURRENCY" localSheetId="5">#REF!</definedName>
    <definedName name="CURRENCY" localSheetId="1">#REF!</definedName>
    <definedName name="CURRENCY" localSheetId="3">#REF!</definedName>
    <definedName name="CURRENCY" localSheetId="4">#REF!</definedName>
    <definedName name="CURRENCY" localSheetId="2">#REF!</definedName>
    <definedName name="CURRENCY">#REF!</definedName>
    <definedName name="custo" localSheetId="6">#REF!</definedName>
    <definedName name="custo" localSheetId="5">#REF!</definedName>
    <definedName name="custo" localSheetId="1">#REF!</definedName>
    <definedName name="custo" localSheetId="4">#REF!</definedName>
    <definedName name="custo" localSheetId="2">#REF!</definedName>
    <definedName name="custo">#REF!</definedName>
    <definedName name="D" localSheetId="6">[19]Orçamento!#REF!</definedName>
    <definedName name="D" localSheetId="5">[19]Orçamento!#REF!</definedName>
    <definedName name="D" localSheetId="1">[19]Orçamento!#REF!</definedName>
    <definedName name="D" localSheetId="3">[19]Orçamento!#REF!</definedName>
    <definedName name="D" localSheetId="4">[19]Orçamento!#REF!</definedName>
    <definedName name="D" localSheetId="2">[19]Orçamento!#REF!</definedName>
    <definedName name="D">[19]Orçamento!#REF!</definedName>
    <definedName name="D_numericos2" localSheetId="6">#REF!</definedName>
    <definedName name="D_numericos2" localSheetId="5">#REF!</definedName>
    <definedName name="D_numericos2" localSheetId="1">#REF!</definedName>
    <definedName name="D_numericos2" localSheetId="3">#REF!</definedName>
    <definedName name="D_numericos2" localSheetId="4">#REF!</definedName>
    <definedName name="D_numericos2" localSheetId="2">#REF!</definedName>
    <definedName name="D_numericos2">#REF!</definedName>
    <definedName name="D_numericos3" localSheetId="6">#REF!</definedName>
    <definedName name="D_numericos3" localSheetId="5">#REF!</definedName>
    <definedName name="D_numericos3" localSheetId="1">#REF!</definedName>
    <definedName name="D_numericos3" localSheetId="4">#REF!</definedName>
    <definedName name="D_numericos3" localSheetId="2">#REF!</definedName>
    <definedName name="D_numericos3">#REF!</definedName>
    <definedName name="D_numericos4" localSheetId="6">#REF!</definedName>
    <definedName name="D_numericos4" localSheetId="5">#REF!</definedName>
    <definedName name="D_numericos4" localSheetId="1">#REF!</definedName>
    <definedName name="D_numericos4" localSheetId="4">#REF!</definedName>
    <definedName name="D_numericos4" localSheetId="2">#REF!</definedName>
    <definedName name="D_numericos4">#REF!</definedName>
    <definedName name="dados" localSheetId="6">#REF!,#REF!,#REF!</definedName>
    <definedName name="dados" localSheetId="5">#REF!,#REF!,#REF!</definedName>
    <definedName name="dados" localSheetId="1">#REF!,#REF!,#REF!</definedName>
    <definedName name="dados" localSheetId="3">#REF!,#REF!,#REF!</definedName>
    <definedName name="dados" localSheetId="4">#REF!,#REF!,#REF!</definedName>
    <definedName name="dados" localSheetId="2">#REF!,#REF!,#REF!</definedName>
    <definedName name="dados">#REF!,#REF!,#REF!</definedName>
    <definedName name="daf" localSheetId="3">{#N/A,#N/A,FALSE,"RESUMO-BB1";#N/A,#N/A,FALSE,"MOD-A01-R - BB1";#N/A,#N/A,FALSE,"URB-BB1"}</definedName>
    <definedName name="daf">{#N/A,#N/A,FALSE,"RESUMO-BB1";#N/A,#N/A,FALSE,"MOD-A01-R - BB1";#N/A,#N/A,FALSE,"URB-BB1"}</definedName>
    <definedName name="dchart26" localSheetId="6">#REF!</definedName>
    <definedName name="dchart26" localSheetId="5" hidden="1">#REF!</definedName>
    <definedName name="dchart26" localSheetId="1">#REF!</definedName>
    <definedName name="dchart26" localSheetId="3">#REF!</definedName>
    <definedName name="dchart26" localSheetId="4">#REF!</definedName>
    <definedName name="dchart26" localSheetId="2">#REF!</definedName>
    <definedName name="dchart26">#REF!</definedName>
    <definedName name="dchart31" localSheetId="6">#REF!</definedName>
    <definedName name="dchart31" localSheetId="5" hidden="1">#REF!</definedName>
    <definedName name="dchart31" localSheetId="1">#REF!</definedName>
    <definedName name="dchart31" localSheetId="4">#REF!</definedName>
    <definedName name="dchart31" localSheetId="2">#REF!</definedName>
    <definedName name="dchart31">#REF!</definedName>
    <definedName name="DDD" localSheetId="3">{#N/A,#N/A,FALSE,"RESUMO-BB1";#N/A,#N/A,FALSE,"MOD-A01-R - BB1";#N/A,#N/A,FALSE,"URB-BB1"}</definedName>
    <definedName name="DDD">{#N/A,#N/A,FALSE,"RESUMO-BB1";#N/A,#N/A,FALSE,"MOD-A01-R - BB1";#N/A,#N/A,FALSE,"URB-BB1"}</definedName>
    <definedName name="DESCRICAO" localSheetId="6">#REF!</definedName>
    <definedName name="DESCRICAO" localSheetId="5">#REF!</definedName>
    <definedName name="DESCRICAO" localSheetId="1">#REF!</definedName>
    <definedName name="DESCRICAO" localSheetId="3">#REF!</definedName>
    <definedName name="DESCRICAO" localSheetId="4">#REF!</definedName>
    <definedName name="DESCRICAO" localSheetId="2">#REF!</definedName>
    <definedName name="DESCRICAO">#REF!</definedName>
    <definedName name="DESNIVEL" localSheetId="3">{#N/A,#N/A,FALSE,"RESUMO-BB1";#N/A,#N/A,FALSE,"MOD-A01-R - BB1";#N/A,#N/A,FALSE,"URB-BB1"}</definedName>
    <definedName name="DESNIVEL">{#N/A,#N/A,FALSE,"RESUMO-BB1";#N/A,#N/A,FALSE,"MOD-A01-R - BB1";#N/A,#N/A,FALSE,"URB-BB1"}</definedName>
    <definedName name="DESONERACAO" localSheetId="5" hidden="1">IF(OR(BDI!Import.Desoneracao="DESONERADO",BDI!Import.Desoneracao="SIM"),"SIM","NÃO")</definedName>
    <definedName name="DESONERACAO" localSheetId="3">IF(OR(Import.Desoneracao="DESONERADO",Import.Desoneracao="SIM"),"SIM","NÃO")</definedName>
    <definedName name="DESONERACAO">IF(OR(Import.Desoneracao="DESONERADO",Import.Desoneracao="SIM"),"SIM","NÃO")</definedName>
    <definedName name="DIAFPREMOLD" localSheetId="6">#REF!</definedName>
    <definedName name="DIAFPREMOLD" localSheetId="5">#REF!</definedName>
    <definedName name="DIAFPREMOLD" localSheetId="1">#REF!</definedName>
    <definedName name="DIAFPREMOLD" localSheetId="3">#REF!</definedName>
    <definedName name="DIAFPREMOLD" localSheetId="4">#REF!</definedName>
    <definedName name="DIAFPREMOLD" localSheetId="2">#REF!</definedName>
    <definedName name="DIAFPREMOLD">#REF!</definedName>
    <definedName name="DIAFRAF_INLOCO" localSheetId="6">#REF!</definedName>
    <definedName name="DIAFRAF_INLOCO" localSheetId="5">#REF!</definedName>
    <definedName name="DIAFRAF_INLOCO" localSheetId="1">#REF!</definedName>
    <definedName name="DIAFRAF_INLOCO" localSheetId="4">#REF!</definedName>
    <definedName name="DIAFRAF_INLOCO" localSheetId="2">#REF!</definedName>
    <definedName name="DIAFRAF_INLOCO">#REF!</definedName>
    <definedName name="DIAFRAINLOCO" localSheetId="6">#REF!</definedName>
    <definedName name="DIAFRAINLOCO" localSheetId="5">#REF!</definedName>
    <definedName name="DIAFRAINLOCO" localSheetId="1">#REF!</definedName>
    <definedName name="DIAFRAINLOCO" localSheetId="4">#REF!</definedName>
    <definedName name="DIAFRAINLOCO" localSheetId="2">#REF!</definedName>
    <definedName name="DIAFRAINLOCO">#REF!</definedName>
    <definedName name="DIAFRAPREMOL" localSheetId="6">#REF!</definedName>
    <definedName name="DIAFRAPREMOL" localSheetId="5">#REF!</definedName>
    <definedName name="DIAFRAPREMOL" localSheetId="1">#REF!</definedName>
    <definedName name="DIAFRAPREMOL" localSheetId="4">#REF!</definedName>
    <definedName name="DIAFRAPREMOL" localSheetId="2">#REF!</definedName>
    <definedName name="DIAFRAPREMOL">#REF!</definedName>
    <definedName name="DRENAGEM" localSheetId="6">#REF!</definedName>
    <definedName name="DRENAGEM" localSheetId="5">#REF!</definedName>
    <definedName name="DRENAGEM" localSheetId="1">#REF!</definedName>
    <definedName name="DRENAGEM" localSheetId="4">#REF!</definedName>
    <definedName name="DRENAGEM" localSheetId="2">#REF!</definedName>
    <definedName name="DRENAGEM">#REF!</definedName>
    <definedName name="DSSD" localSheetId="3">{#N/A,#N/A,FALSE,"ORC-ACKE";#N/A,#N/A,FALSE,"RESUMO"}</definedName>
    <definedName name="DSSD">{#N/A,#N/A,FALSE,"ORC-ACKE";#N/A,#N/A,FALSE,"RESUMO"}</definedName>
    <definedName name="E" localSheetId="3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3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6">#REF!</definedName>
    <definedName name="echart31" localSheetId="5" hidden="1">#REF!</definedName>
    <definedName name="echart31" localSheetId="1">#REF!</definedName>
    <definedName name="echart31" localSheetId="3">#REF!</definedName>
    <definedName name="echart31" localSheetId="4">#REF!</definedName>
    <definedName name="echart31" localSheetId="2">#REF!</definedName>
    <definedName name="echart31">#REF!</definedName>
    <definedName name="EDIF" localSheetId="6">#REF!</definedName>
    <definedName name="EDIF" localSheetId="5">#REF!</definedName>
    <definedName name="EDIF" localSheetId="1">#REF!</definedName>
    <definedName name="EDIF" localSheetId="4">#REF!</definedName>
    <definedName name="EDIF" localSheetId="2">#REF!</definedName>
    <definedName name="EDIF">#REF!</definedName>
    <definedName name="ee" localSheetId="6">#REF!</definedName>
    <definedName name="ee" localSheetId="5">#REF!</definedName>
    <definedName name="ee" localSheetId="1">#REF!</definedName>
    <definedName name="ee" localSheetId="4">#REF!</definedName>
    <definedName name="ee" localSheetId="2">#REF!</definedName>
    <definedName name="ee">#REF!</definedName>
    <definedName name="ef" localSheetId="3">{#N/A,#N/A,FALSE,"BETER -1";#N/A,#N/A,FALSE,"BETER -2";#N/A,#N/A,FALSE,"BETER -3";#N/A,#N/A,FALSE,"BETER -urb";#N/A,#N/A,FALSE,"BETER -RESUMO"}</definedName>
    <definedName name="ef">{#N/A,#N/A,FALSE,"BETER -1";#N/A,#N/A,FALSE,"BETER -2";#N/A,#N/A,FALSE,"BETER -3";#N/A,#N/A,FALSE,"BETER -urb";#N/A,#N/A,FALSE,"BETER -RESUMO"}</definedName>
    <definedName name="equip" localSheetId="6">#REF!</definedName>
    <definedName name="equip" localSheetId="5">#REF!</definedName>
    <definedName name="equip" localSheetId="1">#REF!</definedName>
    <definedName name="equip" localSheetId="3">#REF!</definedName>
    <definedName name="equip" localSheetId="4">#REF!</definedName>
    <definedName name="equip" localSheetId="2">#REF!</definedName>
    <definedName name="equip">#REF!</definedName>
    <definedName name="ERA" localSheetId="3">{#N/A,#N/A,FALSE,"ORC-ACKE";#N/A,#N/A,FALSE,"RESUMO"}</definedName>
    <definedName name="ERA">{#N/A,#N/A,FALSE,"ORC-ACKE";#N/A,#N/A,FALSE,"RESUMO"}</definedName>
    <definedName name="ESTESCAVADA" localSheetId="6">#REF!</definedName>
    <definedName name="ESTESCAVADA" localSheetId="5">#REF!</definedName>
    <definedName name="ESTESCAVADA" localSheetId="1">#REF!</definedName>
    <definedName name="ESTESCAVADA" localSheetId="3">#REF!</definedName>
    <definedName name="ESTESCAVADA" localSheetId="4">#REF!</definedName>
    <definedName name="ESTESCAVADA" localSheetId="2">#REF!</definedName>
    <definedName name="ESTESCAVADA">#REF!</definedName>
    <definedName name="ESTFRANKI" localSheetId="6">#REF!</definedName>
    <definedName name="ESTFRANKI" localSheetId="5">#REF!</definedName>
    <definedName name="ESTFRANKI" localSheetId="1">#REF!</definedName>
    <definedName name="ESTFRANKI" localSheetId="4">#REF!</definedName>
    <definedName name="ESTFRANKI" localSheetId="2">#REF!</definedName>
    <definedName name="ESTFRANKI">#REF!</definedName>
    <definedName name="ESTMETAL" localSheetId="6">#REF!</definedName>
    <definedName name="ESTMETAL" localSheetId="5">#REF!</definedName>
    <definedName name="ESTMETAL" localSheetId="1">#REF!</definedName>
    <definedName name="ESTMETAL" localSheetId="4">#REF!</definedName>
    <definedName name="ESTMETAL" localSheetId="2">#REF!</definedName>
    <definedName name="ESTMETAL">#REF!</definedName>
    <definedName name="ESTPREMOLD" localSheetId="6">#REF!</definedName>
    <definedName name="ESTPREMOLD" localSheetId="5">#REF!</definedName>
    <definedName name="ESTPREMOLD" localSheetId="1">#REF!</definedName>
    <definedName name="ESTPREMOLD" localSheetId="4">#REF!</definedName>
    <definedName name="ESTPREMOLD" localSheetId="2">#REF!</definedName>
    <definedName name="ESTPREMOLD">#REF!</definedName>
    <definedName name="ESTRAIZ" localSheetId="6">#REF!</definedName>
    <definedName name="ESTRAIZ" localSheetId="5">#REF!</definedName>
    <definedName name="ESTRAIZ" localSheetId="1">#REF!</definedName>
    <definedName name="ESTRAIZ" localSheetId="4">#REF!</definedName>
    <definedName name="ESTRAIZ" localSheetId="2">#REF!</definedName>
    <definedName name="ESTRAIZ">#REF!</definedName>
    <definedName name="EVENTOS.Lista" hidden="1">[9]EVENTOS!$C$15:OFFSET([9]EVENTOS!$C$23,-1,0)</definedName>
    <definedName name="EVENTOS.ListaValidacao" hidden="1">[9]EVENTOS!$B$15:OFFSET([9]EVENTOS!$B$23,-1,0)</definedName>
    <definedName name="Excel_BuiltIn_Database" hidden="1">TEXT(Import.DataBase,"mm-aaaa")</definedName>
    <definedName name="FASDF" localSheetId="3">{#N/A,#N/A,FALSE,"ORC-ACKE";#N/A,#N/A,FALSE,"RESUMO"}</definedName>
    <definedName name="FASDF">{#N/A,#N/A,FALSE,"ORC-ACKE";#N/A,#N/A,FALSE,"RESUMO"}</definedName>
    <definedName name="fchart31" localSheetId="6">#REF!</definedName>
    <definedName name="fchart31" localSheetId="5" hidden="1">#REF!</definedName>
    <definedName name="fchart31" localSheetId="1">#REF!</definedName>
    <definedName name="fchart31" localSheetId="3">#REF!</definedName>
    <definedName name="fchart31" localSheetId="4">#REF!</definedName>
    <definedName name="fchart31" localSheetId="2">#REF!</definedName>
    <definedName name="fchart31">#REF!</definedName>
    <definedName name="FDE" localSheetId="6">#REF!</definedName>
    <definedName name="FDE" localSheetId="5">#REF!</definedName>
    <definedName name="FDE" localSheetId="1">#REF!</definedName>
    <definedName name="FDE" localSheetId="4">#REF!</definedName>
    <definedName name="FDE" localSheetId="2">#REF!</definedName>
    <definedName name="FDE">#REF!</definedName>
    <definedName name="FL_1" localSheetId="6">#REF!</definedName>
    <definedName name="FL_1" localSheetId="5">#REF!</definedName>
    <definedName name="FL_1" localSheetId="1">#REF!</definedName>
    <definedName name="FL_1" localSheetId="4">#REF!</definedName>
    <definedName name="FL_1" localSheetId="2">#REF!</definedName>
    <definedName name="FL_1">#REF!</definedName>
    <definedName name="fluxo" localSheetId="6">'[20]450'!#REF!</definedName>
    <definedName name="fluxo" localSheetId="5">'[20]450'!#REF!</definedName>
    <definedName name="fluxo" localSheetId="1">'[20]450'!#REF!</definedName>
    <definedName name="fluxo" localSheetId="3">'[20]450'!#REF!</definedName>
    <definedName name="fluxo" localSheetId="4">'[20]450'!#REF!</definedName>
    <definedName name="fluxo" localSheetId="2">'[20]450'!#REF!</definedName>
    <definedName name="fluxo">'[20]450'!#REF!</definedName>
    <definedName name="FNDKJ" localSheetId="6">!#REF!</definedName>
    <definedName name="FNDKJ" localSheetId="1">!#REF!</definedName>
    <definedName name="FNDKJ" localSheetId="4">!#REF!</definedName>
    <definedName name="FNDKJ" localSheetId="2">!#REF!</definedName>
    <definedName name="FNDKJ">!#REF!</definedName>
    <definedName name="g" localSheetId="3">{#N/A,#N/A,FALSE,"RESUMO-BB1";#N/A,#N/A,FALSE,"MOD-A01-R - BB1";#N/A,#N/A,FALSE,"URB-BB1"}</definedName>
    <definedName name="g">{#N/A,#N/A,FALSE,"RESUMO-BB1";#N/A,#N/A,FALSE,"MOD-A01-R - BB1";#N/A,#N/A,FALSE,"URB-BB1"}</definedName>
    <definedName name="g_10" localSheetId="6">#REF!</definedName>
    <definedName name="g_10" localSheetId="5">#REF!</definedName>
    <definedName name="g_10" localSheetId="1">#REF!</definedName>
    <definedName name="g_10" localSheetId="3">#REF!</definedName>
    <definedName name="g_10" localSheetId="4">#REF!</definedName>
    <definedName name="g_10" localSheetId="2">#REF!</definedName>
    <definedName name="g_10">#REF!</definedName>
    <definedName name="g_11" localSheetId="6">#REF!</definedName>
    <definedName name="g_11" localSheetId="5">#REF!</definedName>
    <definedName name="g_11" localSheetId="1">#REF!</definedName>
    <definedName name="g_11" localSheetId="4">#REF!</definedName>
    <definedName name="g_11" localSheetId="2">#REF!</definedName>
    <definedName name="g_11">#REF!</definedName>
    <definedName name="g_12" localSheetId="6">#REF!</definedName>
    <definedName name="g_12" localSheetId="5">#REF!</definedName>
    <definedName name="g_12" localSheetId="1">#REF!</definedName>
    <definedName name="g_12" localSheetId="4">#REF!</definedName>
    <definedName name="g_12" localSheetId="2">#REF!</definedName>
    <definedName name="g_12">#REF!</definedName>
    <definedName name="g_13" localSheetId="6">#REF!</definedName>
    <definedName name="g_13" localSheetId="5">#REF!</definedName>
    <definedName name="g_13" localSheetId="1">#REF!</definedName>
    <definedName name="g_13" localSheetId="4">#REF!</definedName>
    <definedName name="g_13" localSheetId="2">#REF!</definedName>
    <definedName name="g_13">#REF!</definedName>
    <definedName name="G_15" localSheetId="6">#REF!</definedName>
    <definedName name="G_15" localSheetId="5">#REF!</definedName>
    <definedName name="G_15" localSheetId="1">#REF!</definedName>
    <definedName name="G_15" localSheetId="4">#REF!</definedName>
    <definedName name="G_15" localSheetId="2">#REF!</definedName>
    <definedName name="G_15">#REF!</definedName>
    <definedName name="G_16" localSheetId="6">#REF!</definedName>
    <definedName name="G_16" localSheetId="5">#REF!</definedName>
    <definedName name="G_16" localSheetId="1">#REF!</definedName>
    <definedName name="G_16" localSheetId="4">#REF!</definedName>
    <definedName name="G_16" localSheetId="2">#REF!</definedName>
    <definedName name="G_16">#REF!</definedName>
    <definedName name="G_17" localSheetId="6">#REF!</definedName>
    <definedName name="G_17" localSheetId="5">#REF!</definedName>
    <definedName name="G_17" localSheetId="1">#REF!</definedName>
    <definedName name="G_17" localSheetId="4">#REF!</definedName>
    <definedName name="G_17" localSheetId="2">#REF!</definedName>
    <definedName name="G_17">#REF!</definedName>
    <definedName name="G_19" localSheetId="6">#REF!</definedName>
    <definedName name="G_19" localSheetId="5">#REF!</definedName>
    <definedName name="G_19" localSheetId="1">#REF!</definedName>
    <definedName name="G_19" localSheetId="4">#REF!</definedName>
    <definedName name="G_19" localSheetId="2">#REF!</definedName>
    <definedName name="G_19">#REF!</definedName>
    <definedName name="g_21" localSheetId="6">#REF!</definedName>
    <definedName name="g_21" localSheetId="5">#REF!</definedName>
    <definedName name="g_21" localSheetId="1">#REF!</definedName>
    <definedName name="g_21" localSheetId="4">#REF!</definedName>
    <definedName name="g_21" localSheetId="2">#REF!</definedName>
    <definedName name="g_21">#REF!</definedName>
    <definedName name="G_25" localSheetId="6">'[21]orc_raso sp'!#REF!</definedName>
    <definedName name="G_25" localSheetId="5">'[22]orc_raso sp'!#REF!</definedName>
    <definedName name="G_25" localSheetId="1">'[21]orc_raso sp'!#REF!</definedName>
    <definedName name="G_25" localSheetId="3">'[21]orc_raso sp'!#REF!</definedName>
    <definedName name="G_25" localSheetId="4">'[21]orc_raso sp'!#REF!</definedName>
    <definedName name="G_25" localSheetId="2">'[21]orc_raso sp'!#REF!</definedName>
    <definedName name="G_25">'[21]orc_raso sp'!#REF!</definedName>
    <definedName name="G_27" localSheetId="6">#REF!</definedName>
    <definedName name="G_27" localSheetId="5">#REF!</definedName>
    <definedName name="G_27" localSheetId="1">#REF!</definedName>
    <definedName name="G_27" localSheetId="3">#REF!</definedName>
    <definedName name="G_27" localSheetId="4">#REF!</definedName>
    <definedName name="G_27" localSheetId="2">#REF!</definedName>
    <definedName name="G_27">#REF!</definedName>
    <definedName name="G_31" localSheetId="6">#REF!</definedName>
    <definedName name="G_31" localSheetId="5">#REF!</definedName>
    <definedName name="G_31" localSheetId="1">#REF!</definedName>
    <definedName name="G_31" localSheetId="4">#REF!</definedName>
    <definedName name="G_31" localSheetId="2">#REF!</definedName>
    <definedName name="G_31">#REF!</definedName>
    <definedName name="G_32" localSheetId="6">#REF!</definedName>
    <definedName name="G_32" localSheetId="5">#REF!</definedName>
    <definedName name="G_32" localSheetId="1">#REF!</definedName>
    <definedName name="G_32" localSheetId="4">#REF!</definedName>
    <definedName name="G_32" localSheetId="2">#REF!</definedName>
    <definedName name="G_32">#REF!</definedName>
    <definedName name="G_33" localSheetId="6">#REF!</definedName>
    <definedName name="G_33" localSheetId="5">#REF!</definedName>
    <definedName name="G_33" localSheetId="1">#REF!</definedName>
    <definedName name="G_33" localSheetId="4">#REF!</definedName>
    <definedName name="G_33" localSheetId="2">#REF!</definedName>
    <definedName name="G_33">#REF!</definedName>
    <definedName name="g_34" localSheetId="6">'[21]orc_raso sp'!#REF!</definedName>
    <definedName name="g_34" localSheetId="5">'[22]orc_raso sp'!#REF!</definedName>
    <definedName name="g_34" localSheetId="1">'[21]orc_raso sp'!#REF!</definedName>
    <definedName name="g_34" localSheetId="3">'[21]orc_raso sp'!#REF!</definedName>
    <definedName name="g_34" localSheetId="4">'[21]orc_raso sp'!#REF!</definedName>
    <definedName name="g_34" localSheetId="2">'[21]orc_raso sp'!#REF!</definedName>
    <definedName name="g_34">'[21]orc_raso sp'!#REF!</definedName>
    <definedName name="G_35" localSheetId="6">#REF!</definedName>
    <definedName name="G_35" localSheetId="5">#REF!</definedName>
    <definedName name="G_35" localSheetId="1">#REF!</definedName>
    <definedName name="G_35" localSheetId="3">#REF!</definedName>
    <definedName name="G_35" localSheetId="4">#REF!</definedName>
    <definedName name="G_35" localSheetId="2">#REF!</definedName>
    <definedName name="G_35">#REF!</definedName>
    <definedName name="g_37" localSheetId="6">#REF!</definedName>
    <definedName name="g_37" localSheetId="5">#REF!</definedName>
    <definedName name="g_37" localSheetId="1">#REF!</definedName>
    <definedName name="g_37" localSheetId="4">#REF!</definedName>
    <definedName name="g_37" localSheetId="2">#REF!</definedName>
    <definedName name="g_37">#REF!</definedName>
    <definedName name="G_41" localSheetId="6">#REF!</definedName>
    <definedName name="G_41" localSheetId="5">#REF!</definedName>
    <definedName name="G_41" localSheetId="1">#REF!</definedName>
    <definedName name="G_41" localSheetId="4">#REF!</definedName>
    <definedName name="G_41" localSheetId="2">#REF!</definedName>
    <definedName name="G_41">#REF!</definedName>
    <definedName name="G_45" localSheetId="6">#REF!</definedName>
    <definedName name="G_45" localSheetId="5">#REF!</definedName>
    <definedName name="G_45" localSheetId="1">#REF!</definedName>
    <definedName name="G_45" localSheetId="4">#REF!</definedName>
    <definedName name="G_45" localSheetId="2">#REF!</definedName>
    <definedName name="G_45">#REF!</definedName>
    <definedName name="G_47" localSheetId="6">#REF!</definedName>
    <definedName name="G_47" localSheetId="5">#REF!</definedName>
    <definedName name="G_47" localSheetId="1">#REF!</definedName>
    <definedName name="G_47" localSheetId="4">#REF!</definedName>
    <definedName name="G_47" localSheetId="2">#REF!</definedName>
    <definedName name="G_47">#REF!</definedName>
    <definedName name="G_51" localSheetId="6">#REF!</definedName>
    <definedName name="G_51" localSheetId="5">#REF!</definedName>
    <definedName name="G_51" localSheetId="1">#REF!</definedName>
    <definedName name="G_51" localSheetId="4">#REF!</definedName>
    <definedName name="G_51" localSheetId="2">#REF!</definedName>
    <definedName name="G_51">#REF!</definedName>
    <definedName name="G_52" localSheetId="6">#REF!</definedName>
    <definedName name="G_52" localSheetId="5">#REF!</definedName>
    <definedName name="G_52" localSheetId="1">#REF!</definedName>
    <definedName name="G_52" localSheetId="4">#REF!</definedName>
    <definedName name="G_52" localSheetId="2">#REF!</definedName>
    <definedName name="G_52">#REF!</definedName>
    <definedName name="G_53" localSheetId="6">#REF!</definedName>
    <definedName name="G_53" localSheetId="5">#REF!</definedName>
    <definedName name="G_53" localSheetId="1">#REF!</definedName>
    <definedName name="G_53" localSheetId="4">#REF!</definedName>
    <definedName name="G_53" localSheetId="2">#REF!</definedName>
    <definedName name="G_53">#REF!</definedName>
    <definedName name="G_54" localSheetId="6">#REF!</definedName>
    <definedName name="G_54" localSheetId="5">#REF!</definedName>
    <definedName name="G_54" localSheetId="1">#REF!</definedName>
    <definedName name="G_54" localSheetId="4">#REF!</definedName>
    <definedName name="G_54" localSheetId="2">#REF!</definedName>
    <definedName name="G_54">#REF!</definedName>
    <definedName name="G_55" localSheetId="6">#REF!</definedName>
    <definedName name="G_55" localSheetId="5">#REF!</definedName>
    <definedName name="G_55" localSheetId="1">#REF!</definedName>
    <definedName name="G_55" localSheetId="4">#REF!</definedName>
    <definedName name="G_55" localSheetId="2">#REF!</definedName>
    <definedName name="G_55">#REF!</definedName>
    <definedName name="G_56" localSheetId="6">#REF!</definedName>
    <definedName name="G_56" localSheetId="5">#REF!</definedName>
    <definedName name="G_56" localSheetId="1">#REF!</definedName>
    <definedName name="G_56" localSheetId="4">#REF!</definedName>
    <definedName name="G_56" localSheetId="2">#REF!</definedName>
    <definedName name="G_56">#REF!</definedName>
    <definedName name="G_57" localSheetId="6">#REF!</definedName>
    <definedName name="G_57" localSheetId="5">#REF!</definedName>
    <definedName name="G_57" localSheetId="1">#REF!</definedName>
    <definedName name="G_57" localSheetId="4">#REF!</definedName>
    <definedName name="G_57" localSheetId="2">#REF!</definedName>
    <definedName name="G_57">#REF!</definedName>
    <definedName name="G_58" localSheetId="6">#REF!</definedName>
    <definedName name="G_58" localSheetId="5">#REF!</definedName>
    <definedName name="G_58" localSheetId="1">#REF!</definedName>
    <definedName name="G_58" localSheetId="4">#REF!</definedName>
    <definedName name="G_58" localSheetId="2">#REF!</definedName>
    <definedName name="G_58">#REF!</definedName>
    <definedName name="G_59" localSheetId="6">#REF!</definedName>
    <definedName name="G_59" localSheetId="5">#REF!</definedName>
    <definedName name="G_59" localSheetId="1">#REF!</definedName>
    <definedName name="G_59" localSheetId="4">#REF!</definedName>
    <definedName name="G_59" localSheetId="2">#REF!</definedName>
    <definedName name="G_59">#REF!</definedName>
    <definedName name="G_61" localSheetId="6">#REF!</definedName>
    <definedName name="G_61" localSheetId="5">#REF!</definedName>
    <definedName name="G_61" localSheetId="1">#REF!</definedName>
    <definedName name="G_61" localSheetId="4">#REF!</definedName>
    <definedName name="G_61" localSheetId="2">#REF!</definedName>
    <definedName name="G_61">#REF!</definedName>
    <definedName name="G_63" localSheetId="6">#REF!</definedName>
    <definedName name="G_63" localSheetId="5">#REF!</definedName>
    <definedName name="G_63" localSheetId="1">#REF!</definedName>
    <definedName name="G_63" localSheetId="4">#REF!</definedName>
    <definedName name="G_63" localSheetId="2">#REF!</definedName>
    <definedName name="G_63">#REF!</definedName>
    <definedName name="g_65" localSheetId="6">#REF!</definedName>
    <definedName name="g_65" localSheetId="5">#REF!</definedName>
    <definedName name="g_65" localSheetId="1">#REF!</definedName>
    <definedName name="g_65" localSheetId="4">#REF!</definedName>
    <definedName name="g_65" localSheetId="2">#REF!</definedName>
    <definedName name="g_65">#REF!</definedName>
    <definedName name="G_67" localSheetId="6">#REF!</definedName>
    <definedName name="G_67" localSheetId="5">#REF!</definedName>
    <definedName name="G_67" localSheetId="1">#REF!</definedName>
    <definedName name="G_67" localSheetId="4">#REF!</definedName>
    <definedName name="G_67" localSheetId="2">#REF!</definedName>
    <definedName name="G_67">#REF!</definedName>
    <definedName name="g_68" localSheetId="6">#REF!</definedName>
    <definedName name="g_68" localSheetId="5">#REF!</definedName>
    <definedName name="g_68" localSheetId="1">#REF!</definedName>
    <definedName name="g_68" localSheetId="4">#REF!</definedName>
    <definedName name="g_68" localSheetId="2">#REF!</definedName>
    <definedName name="g_68">#REF!</definedName>
    <definedName name="g_69" localSheetId="6">#REF!</definedName>
    <definedName name="g_69" localSheetId="5">#REF!</definedName>
    <definedName name="g_69" localSheetId="1">#REF!</definedName>
    <definedName name="g_69" localSheetId="4">#REF!</definedName>
    <definedName name="g_69" localSheetId="2">#REF!</definedName>
    <definedName name="g_69">#REF!</definedName>
    <definedName name="G_71" localSheetId="6">#REF!</definedName>
    <definedName name="G_71" localSheetId="5">#REF!</definedName>
    <definedName name="G_71" localSheetId="1">#REF!</definedName>
    <definedName name="G_71" localSheetId="4">#REF!</definedName>
    <definedName name="G_71" localSheetId="2">#REF!</definedName>
    <definedName name="G_71">#REF!</definedName>
    <definedName name="G_73" localSheetId="6">#REF!</definedName>
    <definedName name="G_73" localSheetId="5">#REF!</definedName>
    <definedName name="G_73" localSheetId="1">#REF!</definedName>
    <definedName name="G_73" localSheetId="4">#REF!</definedName>
    <definedName name="G_73" localSheetId="2">#REF!</definedName>
    <definedName name="G_73">#REF!</definedName>
    <definedName name="G_75" localSheetId="6">#REF!</definedName>
    <definedName name="G_75" localSheetId="5">#REF!</definedName>
    <definedName name="G_75" localSheetId="1">#REF!</definedName>
    <definedName name="G_75" localSheetId="4">#REF!</definedName>
    <definedName name="G_75" localSheetId="2">#REF!</definedName>
    <definedName name="G_75">#REF!</definedName>
    <definedName name="G_77" localSheetId="6">#REF!</definedName>
    <definedName name="G_77" localSheetId="5">#REF!</definedName>
    <definedName name="G_77" localSheetId="1">#REF!</definedName>
    <definedName name="G_77" localSheetId="4">#REF!</definedName>
    <definedName name="G_77" localSheetId="2">#REF!</definedName>
    <definedName name="G_77">#REF!</definedName>
    <definedName name="G_78" localSheetId="6">#REF!</definedName>
    <definedName name="G_78" localSheetId="5">#REF!</definedName>
    <definedName name="G_78" localSheetId="1">#REF!</definedName>
    <definedName name="G_78" localSheetId="4">#REF!</definedName>
    <definedName name="G_78" localSheetId="2">#REF!</definedName>
    <definedName name="G_78">#REF!</definedName>
    <definedName name="G_81" localSheetId="6">#REF!</definedName>
    <definedName name="G_81" localSheetId="5">#REF!</definedName>
    <definedName name="G_81" localSheetId="1">#REF!</definedName>
    <definedName name="G_81" localSheetId="4">#REF!</definedName>
    <definedName name="G_81" localSheetId="2">#REF!</definedName>
    <definedName name="G_81">#REF!</definedName>
    <definedName name="G_83" localSheetId="6">#REF!</definedName>
    <definedName name="G_83" localSheetId="5">#REF!</definedName>
    <definedName name="G_83" localSheetId="1">#REF!</definedName>
    <definedName name="G_83" localSheetId="4">#REF!</definedName>
    <definedName name="G_83" localSheetId="2">#REF!</definedName>
    <definedName name="G_83">#REF!</definedName>
    <definedName name="G_85" localSheetId="6">#REF!</definedName>
    <definedName name="G_85" localSheetId="5">#REF!</definedName>
    <definedName name="G_85" localSheetId="1">#REF!</definedName>
    <definedName name="G_85" localSheetId="4">#REF!</definedName>
    <definedName name="G_85" localSheetId="2">#REF!</definedName>
    <definedName name="G_85">#REF!</definedName>
    <definedName name="G_87" localSheetId="6">#REF!</definedName>
    <definedName name="G_87" localSheetId="5">#REF!</definedName>
    <definedName name="G_87" localSheetId="1">#REF!</definedName>
    <definedName name="G_87" localSheetId="4">#REF!</definedName>
    <definedName name="G_87" localSheetId="2">#REF!</definedName>
    <definedName name="G_87">#REF!</definedName>
    <definedName name="G_90" localSheetId="6">'[21]orc_raso sp'!#REF!</definedName>
    <definedName name="G_90" localSheetId="5">'[22]orc_raso sp'!#REF!</definedName>
    <definedName name="G_90" localSheetId="1">'[21]orc_raso sp'!#REF!</definedName>
    <definedName name="G_90" localSheetId="3">'[21]orc_raso sp'!#REF!</definedName>
    <definedName name="G_90" localSheetId="4">'[21]orc_raso sp'!#REF!</definedName>
    <definedName name="G_90" localSheetId="2">'[21]orc_raso sp'!#REF!</definedName>
    <definedName name="G_90">'[21]orc_raso sp'!#REF!</definedName>
    <definedName name="G_91" localSheetId="6">'[21]orc_raso sp'!#REF!</definedName>
    <definedName name="G_91" localSheetId="5">'[22]orc_raso sp'!#REF!</definedName>
    <definedName name="G_91" localSheetId="1">'[21]orc_raso sp'!#REF!</definedName>
    <definedName name="G_91" localSheetId="4">'[21]orc_raso sp'!#REF!</definedName>
    <definedName name="G_91" localSheetId="2">'[21]orc_raso sp'!#REF!</definedName>
    <definedName name="G_91">'[21]orc_raso sp'!#REF!</definedName>
    <definedName name="G_92" localSheetId="6">'[21]orc_raso sp'!#REF!</definedName>
    <definedName name="G_92" localSheetId="5">'[22]orc_raso sp'!#REF!</definedName>
    <definedName name="G_92" localSheetId="1">'[21]orc_raso sp'!#REF!</definedName>
    <definedName name="G_92" localSheetId="4">'[21]orc_raso sp'!#REF!</definedName>
    <definedName name="G_92" localSheetId="2">'[21]orc_raso sp'!#REF!</definedName>
    <definedName name="G_92">'[21]orc_raso sp'!#REF!</definedName>
    <definedName name="G_94" localSheetId="6">'[21]orc_raso sp'!#REF!</definedName>
    <definedName name="G_94" localSheetId="5">'[22]orc_raso sp'!#REF!</definedName>
    <definedName name="G_94" localSheetId="1">'[21]orc_raso sp'!#REF!</definedName>
    <definedName name="G_94" localSheetId="4">'[21]orc_raso sp'!#REF!</definedName>
    <definedName name="G_94" localSheetId="2">'[21]orc_raso sp'!#REF!</definedName>
    <definedName name="G_94">'[21]orc_raso sp'!#REF!</definedName>
    <definedName name="G_95" localSheetId="6">[23]PadrãoSemGC!#REF!</definedName>
    <definedName name="G_95" localSheetId="1">[23]PadrãoSemGC!#REF!</definedName>
    <definedName name="G_95" localSheetId="4">[23]PadrãoSemGC!#REF!</definedName>
    <definedName name="G_95" localSheetId="2">[23]PadrãoSemGC!#REF!</definedName>
    <definedName name="G_95">[23]PadrãoSemGC!#REF!</definedName>
    <definedName name="G_96" localSheetId="6">[23]PadrãoSemGC!#REF!</definedName>
    <definedName name="G_96" localSheetId="1">[23]PadrãoSemGC!#REF!</definedName>
    <definedName name="G_96" localSheetId="4">[23]PadrãoSemGC!#REF!</definedName>
    <definedName name="G_96" localSheetId="2">[23]PadrãoSemGC!#REF!</definedName>
    <definedName name="G_96">[23]PadrãoSemGC!#REF!</definedName>
    <definedName name="GASE" localSheetId="3">{#N/A,#N/A,FALSE,"RESUMO-BB1";#N/A,#N/A,FALSE,"MOD-A01-R - BB1";#N/A,#N/A,FALSE,"URB-BB1"}</definedName>
    <definedName name="GASE">{#N/A,#N/A,FALSE,"RESUMO-BB1";#N/A,#N/A,FALSE,"MOD-A01-R - BB1";#N/A,#N/A,FALSE,"URB-BB1"}</definedName>
    <definedName name="gf" localSheetId="3">{#N/A,#N/A,FALSE,"ORC-ACKE";#N/A,#N/A,FALSE,"RESUMO"}</definedName>
    <definedName name="gf">{#N/A,#N/A,FALSE,"ORC-ACKE";#N/A,#N/A,FALSE,"RESUMO"}</definedName>
    <definedName name="GLOBAL" localSheetId="6">#REF!</definedName>
    <definedName name="GLOBAL" localSheetId="5">#REF!</definedName>
    <definedName name="GLOBAL" localSheetId="1">#REF!</definedName>
    <definedName name="GLOBAL" localSheetId="3">#REF!</definedName>
    <definedName name="GLOBAL" localSheetId="4">#REF!</definedName>
    <definedName name="GLOBAL" localSheetId="2">#REF!</definedName>
    <definedName name="GLOBAL">#REF!</definedName>
    <definedName name="gr_25" localSheetId="6">'[24]11 ao 19'!#REF!</definedName>
    <definedName name="gr_25" localSheetId="5">'[24]11 ao 19'!#REF!</definedName>
    <definedName name="gr_25" localSheetId="1">'[24]11 ao 19'!#REF!</definedName>
    <definedName name="gr_25" localSheetId="3">'[24]11 ao 19'!#REF!</definedName>
    <definedName name="gr_25" localSheetId="4">'[24]11 ao 19'!#REF!</definedName>
    <definedName name="gr_25" localSheetId="2">'[24]11 ao 19'!#REF!</definedName>
    <definedName name="gr_25">'[24]11 ao 19'!#REF!</definedName>
    <definedName name="graf" localSheetId="6">'[25]FLUXO - EXECUÇÃO PRÓPRIA'!#REF!</definedName>
    <definedName name="graf" localSheetId="1">'[25]FLUXO - EXECUÇÃO PRÓPRIA'!#REF!</definedName>
    <definedName name="graf" localSheetId="4">'[25]FLUXO - EXECUÇÃO PRÓPRIA'!#REF!</definedName>
    <definedName name="graf" localSheetId="2">'[25]FLUXO - EXECUÇÃO PRÓPRIA'!#REF!</definedName>
    <definedName name="graf">'[25]FLUXO - EXECUÇÃO PRÓPRIA'!#REF!</definedName>
    <definedName name="_xlnm.Recorder" localSheetId="6">#REF!</definedName>
    <definedName name="_xlnm.Recorder" localSheetId="5">#REF!</definedName>
    <definedName name="_xlnm.Recorder" localSheetId="1">#REF!</definedName>
    <definedName name="_xlnm.Recorder" localSheetId="2">#REF!</definedName>
    <definedName name="_xlnm.Recorder">#REF!</definedName>
    <definedName name="grf" localSheetId="3">{#N/A,#N/A,FALSE,"ORC-ACKE";#N/A,#N/A,FALSE,"RESUMO"}</definedName>
    <definedName name="grf">{#N/A,#N/A,FALSE,"ORC-ACKE";#N/A,#N/A,FALSE,"RESUMO"}</definedName>
    <definedName name="h" localSheetId="6">'[26]Recanto Mônica'!#REF!</definedName>
    <definedName name="h" localSheetId="5">'[26]Recanto Mônica'!#REF!</definedName>
    <definedName name="h" localSheetId="1">'[26]Recanto Mônica'!#REF!</definedName>
    <definedName name="h" localSheetId="4">'[26]Recanto Mônica'!#REF!</definedName>
    <definedName name="h" localSheetId="2">'[26]Recanto Mônica'!#REF!</definedName>
    <definedName name="h">'[26]Recanto Mônica'!#REF!</definedName>
    <definedName name="HONORARIOS" localSheetId="6">#REF!</definedName>
    <definedName name="HONORARIOS" localSheetId="5">#REF!</definedName>
    <definedName name="HONORARIOS" localSheetId="1">#REF!</definedName>
    <definedName name="HONORARIOS" localSheetId="3">#REF!</definedName>
    <definedName name="HONORARIOS" localSheetId="4">#REF!</definedName>
    <definedName name="HONORARIOS" localSheetId="2">#REF!</definedName>
    <definedName name="HONORARIOS">#REF!</definedName>
    <definedName name="HRA" localSheetId="3">{#N/A,#N/A,FALSE,"ORC-ACKE";#N/A,#N/A,FALSE,"RESUMO"}</definedName>
    <definedName name="HRA">{#N/A,#N/A,FALSE,"ORC-ACKE";#N/A,#N/A,FALSE,"RESUMO"}</definedName>
    <definedName name="HTML_CodePage">1252</definedName>
    <definedName name="HTML_Control" localSheetId="5" hidden="1">{"'Índice'!$A$1:$K$49"}</definedName>
    <definedName name="HTML_Control" localSheetId="3">{"'Índice'!$A$1:$K$49"}</definedName>
    <definedName name="HTML_Control">{"'Índice'!$A$1:$K$49"}</definedName>
    <definedName name="HTML_Description">""</definedName>
    <definedName name="HTML_Email">""</definedName>
    <definedName name="HTML_Header">"Índice"</definedName>
    <definedName name="HTML_LastUpdate">"12/08/1999"</definedName>
    <definedName name="HTML_LineAfter">FALSE</definedName>
    <definedName name="HTML_LineBefore">FALSE</definedName>
    <definedName name="HTML_Name">"Rodovia das Cataratas"</definedName>
    <definedName name="HTML_OBDlg2">TRUE</definedName>
    <definedName name="HTML_OBDlg4">TRUE</definedName>
    <definedName name="HTML_OS">0</definedName>
    <definedName name="HTML_PathFile">"\\Server_1\sig\07 Julho\Informe\MeuHTML.htm"</definedName>
    <definedName name="HTML_Title">"Gerência de Administração e Controle de Gestão"</definedName>
    <definedName name="I" localSheetId="6">#REF!</definedName>
    <definedName name="I" localSheetId="5">#REF!</definedName>
    <definedName name="I" localSheetId="1">#REF!</definedName>
    <definedName name="I" localSheetId="3">#REF!</definedName>
    <definedName name="I" localSheetId="4">#REF!</definedName>
    <definedName name="I" localSheetId="2">#REF!</definedName>
    <definedName name="I">#REF!</definedName>
    <definedName name="IGUAIS" localSheetId="6">#REF!</definedName>
    <definedName name="IGUAIS" localSheetId="5">#REF!</definedName>
    <definedName name="IGUAIS" localSheetId="1">#REF!</definedName>
    <definedName name="IGUAIS" localSheetId="4">#REF!</definedName>
    <definedName name="IGUAIS" localSheetId="2">#REF!</definedName>
    <definedName name="IGUAIS">#REF!</definedName>
    <definedName name="Import.Apelido" hidden="1">[9]DADOS!$F$16</definedName>
    <definedName name="Import.BDI.Det1" localSheetId="6" hidden="1">#REF!</definedName>
    <definedName name="Import.BDI.Det1" localSheetId="1" hidden="1">#REF!</definedName>
    <definedName name="Import.BDI.Det1" localSheetId="2" hidden="1">#REF!</definedName>
    <definedName name="Import.BDI.Det1" hidden="1">#REF!</definedName>
    <definedName name="Import.BDI.Det2" localSheetId="6" hidden="1">#REF!</definedName>
    <definedName name="Import.BDI.Det2" localSheetId="1" hidden="1">#REF!</definedName>
    <definedName name="Import.BDI.Det2" localSheetId="2" hidden="1">#REF!</definedName>
    <definedName name="Import.BDI.Det2" hidden="1">#REF!</definedName>
    <definedName name="Import.BDI.Det3" localSheetId="6" hidden="1">#REF!</definedName>
    <definedName name="Import.BDI.Det3" localSheetId="1" hidden="1">#REF!</definedName>
    <definedName name="Import.BDI.Det3" localSheetId="2" hidden="1">#REF!</definedName>
    <definedName name="Import.BDI.Det3" hidden="1">#REF!</definedName>
    <definedName name="Import.BDI.ISS" localSheetId="6" hidden="1">#REF!</definedName>
    <definedName name="Import.BDI.ISS" localSheetId="1" hidden="1">#REF!</definedName>
    <definedName name="Import.BDI.ISS" localSheetId="2" hidden="1">#REF!</definedName>
    <definedName name="Import.BDI.ISS" hidden="1">#REF!</definedName>
    <definedName name="Import.BDI.Obs1" localSheetId="6" hidden="1">#REF!</definedName>
    <definedName name="Import.BDI.Obs1" localSheetId="1" hidden="1">#REF!</definedName>
    <definedName name="Import.BDI.Obs1" localSheetId="2" hidden="1">#REF!</definedName>
    <definedName name="Import.BDI.Obs1" hidden="1">#REF!</definedName>
    <definedName name="Import.BDI.Obs2" localSheetId="6" hidden="1">#REF!</definedName>
    <definedName name="Import.BDI.Obs2" localSheetId="1" hidden="1">#REF!</definedName>
    <definedName name="Import.BDI.Obs2" localSheetId="2" hidden="1">#REF!</definedName>
    <definedName name="Import.BDI.Obs2" hidden="1">#REF!</definedName>
    <definedName name="Import.BDI.Obs3" localSheetId="6" hidden="1">#REF!</definedName>
    <definedName name="Import.BDI.Obs3" localSheetId="1" hidden="1">#REF!</definedName>
    <definedName name="Import.BDI.Obs3" localSheetId="2" hidden="1">#REF!</definedName>
    <definedName name="Import.BDI.Obs3" hidden="1">#REF!</definedName>
    <definedName name="Import.BDI.Tipo1" localSheetId="6" hidden="1">#REF!</definedName>
    <definedName name="Import.BDI.Tipo1" localSheetId="1" hidden="1">#REF!</definedName>
    <definedName name="Import.BDI.Tipo1" localSheetId="2" hidden="1">#REF!</definedName>
    <definedName name="Import.BDI.Tipo1" hidden="1">#REF!</definedName>
    <definedName name="Import.BDI.Tipo2" localSheetId="6" hidden="1">#REF!</definedName>
    <definedName name="Import.BDI.Tipo2" localSheetId="1" hidden="1">#REF!</definedName>
    <definedName name="Import.BDI.Tipo2" localSheetId="2" hidden="1">#REF!</definedName>
    <definedName name="Import.BDI.Tipo2" hidden="1">#REF!</definedName>
    <definedName name="Import.BDI.Tipo3" localSheetId="6" hidden="1">#REF!</definedName>
    <definedName name="Import.BDI.Tipo3" localSheetId="1" hidden="1">#REF!</definedName>
    <definedName name="Import.BDI.Tipo3" localSheetId="2" hidden="1">#REF!</definedName>
    <definedName name="Import.BDI.Tipo3" hidden="1">#REF!</definedName>
    <definedName name="Import.BMAFAcumulado" hidden="1">OFFSET([9]BM!$R$15,1,0):OFFSET([9]BM!$R$59,-1,0)</definedName>
    <definedName name="Import.CNPJ" hidden="1">[9]DADOS!$F$38</definedName>
    <definedName name="Import.Código" hidden="1">OFFSET([9]ORÇAMENTO!$Q$15,1,0):OFFSET([9]ORÇAMENTO!$Q$59,-1,0)</definedName>
    <definedName name="Import.Contrapartida" hidden="1">[9]DADOS!$F$10</definedName>
    <definedName name="Import.CPMaxPerc" hidden="1">[9]DADOS!$F$13</definedName>
    <definedName name="Import.CPMinAbsoluta" hidden="1">[9]DADOS!$F$12</definedName>
    <definedName name="Import.CPMinPerc" hidden="1">[9]DADOS!$F$11</definedName>
    <definedName name="Import.CR" hidden="1">[9]DADOS!$F$7</definedName>
    <definedName name="Import.CRONOPLE" hidden="1">OFFSET([9]CRONOPLE!$F$15,1,1):OFFSET([9]CRONOPLE!$BE$23,-1,-1)</definedName>
    <definedName name="Import.CTEF" hidden="1">[9]DADOS!$F$36</definedName>
    <definedName name="Import.CustoUnitário" hidden="1">OFFSET([9]ORÇAMENTO!$U$15,1,0):OFFSET([9]ORÇAMENTO!$U$59,-1,0)</definedName>
    <definedName name="Import.DataBase" hidden="1">OFFSET([9]DADOS!$G$19,0,-1)</definedName>
    <definedName name="Import.DataBaseLicit" hidden="1">OFFSET([9]DADOS!$G$40,0,-1)</definedName>
    <definedName name="Import.DataInicioObra" hidden="1">[9]DADOS!$F$46</definedName>
    <definedName name="Import.DescLote" localSheetId="5" hidden="1">[27]DADOS!$F$17</definedName>
    <definedName name="Import.DescLote">[28]DADOS!$F$17</definedName>
    <definedName name="Import.Descrição" hidden="1">OFFSET([9]ORÇAMENTO!$R$15,1,0):OFFSET([9]ORÇAMENTO!$R$59,-1,0)</definedName>
    <definedName name="Import.Desoneracao" localSheetId="5" hidden="1">OFFSET([29]DADOS!$G$18,0,-1)</definedName>
    <definedName name="Import.Desoneracao">OFFSET([30]DADOS!$G$18,0,-1)</definedName>
    <definedName name="Import.empresa" hidden="1">[9]DADOS!$F$37</definedName>
    <definedName name="Import.Eventos.Nomes" hidden="1">OFFSET([9]EVENTOS!$D$15,1,0):OFFSET([9]EVENTOS!$D$23,-1,0)</definedName>
    <definedName name="Import.Fonte" hidden="1">OFFSET([9]ORÇAMENTO!$P$15,1,0):OFFSET([9]ORÇAMENTO!$P$59,-1,0)</definedName>
    <definedName name="Import.FrenteDeObra" hidden="1">[9]CÁLCULO!$Q$12:OFFSET([9]CÁLCULO!$AQ$12,0,-1)</definedName>
    <definedName name="Import.Município" localSheetId="5" hidden="1">[15]DADOS!$F$6</definedName>
    <definedName name="Import.Município">[16]DADOS!$F$6</definedName>
    <definedName name="Import.Nível" hidden="1">OFFSET([9]ORÇAMENTO!$M$15,1,0):OFFSET([9]ORÇAMENTO!$M$59,-1,0)</definedName>
    <definedName name="Import.OpcaoBDI" hidden="1">OFFSET([9]ORÇAMENTO!$V$15,1,0):OFFSET([9]ORÇAMENTO!$V$59,-1,0)</definedName>
    <definedName name="Import.ORÇAMENTO.DivRecurso" hidden="1">OFFSET([9]ORÇAMENTO!$Y$15,1,0):OFFSET([9]ORÇAMENTO!$Y$59,-1,0)</definedName>
    <definedName name="Import.PLE" hidden="1">OFFSET([9]PLE!$G$15,1,1):OFFSET([9]PLE!$BF$23,-1,-1)</definedName>
    <definedName name="Import.PLQ" hidden="1">OFFSET([9]CÁLCULO!$P$15,1,1):OFFSET([9]CÁLCULO!$AQ$59,-1,-1)</definedName>
    <definedName name="Import.PLQ.MemCalc" hidden="1">OFFSET([9]CÁLCULO!$I$15,1,0):OFFSET([9]CÁLCULO!$I$59,-1,0)</definedName>
    <definedName name="Import.Proponente" hidden="1">[9]DADOS!$F$5</definedName>
    <definedName name="Import.QCI.Divisao" hidden="1">OFFSET([9]QCI!$V$13,1,0):OFFSET([9]QCI!$V$17,-1,0)</definedName>
    <definedName name="Import.QCI.ItemInv" hidden="1">OFFSET([9]QCI!$E$13,1,0):OFFSET([9]QCI!$E$17,-1,0)</definedName>
    <definedName name="Import.QCI.Qtde" hidden="1">OFFSET([9]QCI!$I$13,1,0):OFFSET([9]QCI!$I$17,-1,0)</definedName>
    <definedName name="Import.QCI.Situacao" hidden="1">OFFSET([9]QCI!$H$13,1,0):OFFSET([9]QCI!$H$17,-1,0)</definedName>
    <definedName name="Import.QCI.SubItemInv" hidden="1">OFFSET([9]QCI!$F$13,1,0):OFFSET([9]QCI!$F$17,-1,0)</definedName>
    <definedName name="Import.QCICP" hidden="1">OFFSET([9]QCI!$W$13,1,0):OFFSET([9]QCI!$W$17,-1,0)</definedName>
    <definedName name="Import.QCIDesc" hidden="1">OFFSET([9]QCI!$R$13,1,0):OFFSET([9]QCI!$R$17,-1,0)</definedName>
    <definedName name="Import.QCIInv" hidden="1">OFFSET([9]QCI!$U$13,1,0):OFFSET([9]QCI!$U$17,-1,0)</definedName>
    <definedName name="Import.QCILote" hidden="1">OFFSET([9]QCI!$T$13,1,0):OFFSET([9]QCI!$T$17,-1,0)</definedName>
    <definedName name="Import.QCIOutros" hidden="1">OFFSET([9]QCI!$X$13,1,0):OFFSET([9]QCI!$X$17,-1,0)</definedName>
    <definedName name="Import.Quantidade" hidden="1">OFFSET([9]ORÇAMENTO!$AJ$15,1,0):OFFSET([9]ORÇAMENTO!$AJ$59,-1,0)</definedName>
    <definedName name="import.recurso" hidden="1">[9]DADOS!$F$4</definedName>
    <definedName name="Import.RegimeExecução" hidden="1">OFFSET([9]DADOS!$G$39,0,-1)</definedName>
    <definedName name="Import.Repasse" hidden="1">[9]DADOS!$F$9</definedName>
    <definedName name="Import.RespFiscalização" hidden="1">[9]DADOS!$F$50:$F$53</definedName>
    <definedName name="Import.RespOrçamento" localSheetId="5" hidden="1">[15]DADOS!$F$22:$F$24</definedName>
    <definedName name="Import.RespOrçamento">[16]DADOS!$F$22:$F$24</definedName>
    <definedName name="Import.SICONV" hidden="1">[9]DADOS!$F$8</definedName>
    <definedName name="Import.Unidade" hidden="1">OFFSET([9]ORÇAMENTO!$S$15,1,0):OFFSET([9]ORÇAMENTO!$S$59,-1,0)</definedName>
    <definedName name="Import.UnitarioLicitado" hidden="1">OFFSET([9]ORÇAMENTO!$AL$15,1,0):OFFSET([9]ORÇAMENTO!$AL$59,-1,0)</definedName>
    <definedName name="IMPOSTO" localSheetId="6">#REF!</definedName>
    <definedName name="IMPOSTO" localSheetId="5">#REF!</definedName>
    <definedName name="IMPOSTO" localSheetId="1">#REF!</definedName>
    <definedName name="IMPOSTO" localSheetId="3">#REF!</definedName>
    <definedName name="IMPOSTO" localSheetId="4">#REF!</definedName>
    <definedName name="IMPOSTO" localSheetId="2">#REF!</definedName>
    <definedName name="IMPOSTO">#REF!</definedName>
    <definedName name="impr" localSheetId="6">#REF!</definedName>
    <definedName name="impr" localSheetId="5">#REF!</definedName>
    <definedName name="impr" localSheetId="1">#REF!</definedName>
    <definedName name="impr" localSheetId="4">#REF!</definedName>
    <definedName name="impr" localSheetId="2">#REF!</definedName>
    <definedName name="impr">#REF!</definedName>
    <definedName name="IMPR1" localSheetId="6">#REF!</definedName>
    <definedName name="IMPR1" localSheetId="5">#REF!</definedName>
    <definedName name="IMPR1" localSheetId="1">#REF!</definedName>
    <definedName name="IMPR1" localSheetId="4">#REF!</definedName>
    <definedName name="IMPR1" localSheetId="2">#REF!</definedName>
    <definedName name="IMPR1">#REF!</definedName>
    <definedName name="IMPR2" localSheetId="6">#REF!</definedName>
    <definedName name="IMPR2" localSheetId="5">#REF!</definedName>
    <definedName name="IMPR2" localSheetId="1">#REF!</definedName>
    <definedName name="IMPR2" localSheetId="4">#REF!</definedName>
    <definedName name="IMPR2" localSheetId="2">#REF!</definedName>
    <definedName name="IMPR2">#REF!</definedName>
    <definedName name="IMPR3" localSheetId="6">#REF!</definedName>
    <definedName name="IMPR3" localSheetId="5">#REF!</definedName>
    <definedName name="IMPR3" localSheetId="1">#REF!</definedName>
    <definedName name="IMPR3" localSheetId="4">#REF!</definedName>
    <definedName name="IMPR3" localSheetId="2">#REF!</definedName>
    <definedName name="IMPR3">#REF!</definedName>
    <definedName name="IMPR4" localSheetId="6">#REF!</definedName>
    <definedName name="IMPR4" localSheetId="5">#REF!</definedName>
    <definedName name="IMPR4" localSheetId="1">#REF!</definedName>
    <definedName name="IMPR4" localSheetId="4">#REF!</definedName>
    <definedName name="IMPR4" localSheetId="2">#REF!</definedName>
    <definedName name="IMPR4">#REF!</definedName>
    <definedName name="IMPUT" localSheetId="6">#REF!</definedName>
    <definedName name="IMPUT" localSheetId="5">#REF!</definedName>
    <definedName name="IMPUT" localSheetId="1">#REF!</definedName>
    <definedName name="IMPUT" localSheetId="4">#REF!</definedName>
    <definedName name="IMPUT" localSheetId="2">#REF!</definedName>
    <definedName name="IMPUT">#REF!</definedName>
    <definedName name="INSU_JAN_06">[31]Titulo_Insu!$A$1:$E$2383</definedName>
    <definedName name="INSU_JAN_07">[32]INSU!$A$2:$D$2152</definedName>
    <definedName name="INSU_JUL_07" localSheetId="6">#REF!</definedName>
    <definedName name="INSU_JUL_07" localSheetId="5">#REF!</definedName>
    <definedName name="INSU_JUL_07" localSheetId="1">#REF!</definedName>
    <definedName name="INSU_JUL_07" localSheetId="3">#REF!</definedName>
    <definedName name="INSU_JUL_07" localSheetId="4">#REF!</definedName>
    <definedName name="INSU_JUL_07" localSheetId="2">#REF!</definedName>
    <definedName name="INSU_JUL_07">#REF!</definedName>
    <definedName name="ITEM" localSheetId="6">#REF!</definedName>
    <definedName name="ITEM" localSheetId="5">#REF!</definedName>
    <definedName name="ITEM" localSheetId="1">#REF!</definedName>
    <definedName name="ITEM" localSheetId="4">#REF!</definedName>
    <definedName name="ITEM" localSheetId="2">#REF!</definedName>
    <definedName name="ITEM">#REF!</definedName>
    <definedName name="j" localSheetId="3">{#N/A,#N/A,FALSE,"ORC-ACKE";#N/A,#N/A,FALSE,"RESUMO"}</definedName>
    <definedName name="j">{#N/A,#N/A,FALSE,"ORC-ACKE";#N/A,#N/A,FALSE,"RESUMO"}</definedName>
    <definedName name="jg" localSheetId="3">{#N/A,#N/A,FALSE,"RESUMO-BB1";#N/A,#N/A,FALSE,"MOD-A01-R - BB1";#N/A,#N/A,FALSE,"URB-BB1"}</definedName>
    <definedName name="jg">{#N/A,#N/A,FALSE,"RESUMO-BB1";#N/A,#N/A,FALSE,"MOD-A01-R - BB1";#N/A,#N/A,FALSE,"URB-BB1"}</definedName>
    <definedName name="jgg" localSheetId="3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R_PAGE_ANCHOR_0_1" localSheetId="6">[33]orcamento!#REF!</definedName>
    <definedName name="JR_PAGE_ANCHOR_0_1" localSheetId="5">[33]orcamento!#REF!</definedName>
    <definedName name="JR_PAGE_ANCHOR_0_1" localSheetId="1">[33]orcamento!#REF!</definedName>
    <definedName name="JR_PAGE_ANCHOR_0_1" localSheetId="3">[33]orcamento!#REF!</definedName>
    <definedName name="JR_PAGE_ANCHOR_0_1" localSheetId="4">[33]orcamento!#REF!</definedName>
    <definedName name="JR_PAGE_ANCHOR_0_1" localSheetId="2">[33]orcamento!#REF!</definedName>
    <definedName name="JR_PAGE_ANCHOR_0_1">[33]orcamento!#REF!</definedName>
    <definedName name="k" localSheetId="3">{#N/A,#N/A,FALSE,"ORC-ACKE";#N/A,#N/A,FALSE,"RESUMO"}</definedName>
    <definedName name="k">{#N/A,#N/A,FALSE,"ORC-ACKE";#N/A,#N/A,FALSE,"RESUMO"}</definedName>
    <definedName name="LARANJEIRAS">[11]CUSTO_LARANJEIRAS!$A$3:$N$5</definedName>
    <definedName name="lat" localSheetId="6">#REF!</definedName>
    <definedName name="lat" localSheetId="5">#REF!</definedName>
    <definedName name="lat" localSheetId="1">#REF!</definedName>
    <definedName name="lat" localSheetId="3">#REF!</definedName>
    <definedName name="lat" localSheetId="4">#REF!</definedName>
    <definedName name="lat" localSheetId="2">#REF!</definedName>
    <definedName name="lat">#REF!</definedName>
    <definedName name="lbla1" localSheetId="6">#REF!</definedName>
    <definedName name="lbla1" localSheetId="5" hidden="1">#REF!</definedName>
    <definedName name="lbla1" localSheetId="1">#REF!</definedName>
    <definedName name="lbla1" localSheetId="4">#REF!</definedName>
    <definedName name="lbla1" localSheetId="2">#REF!</definedName>
    <definedName name="lbla1">#REF!</definedName>
    <definedName name="lbla10" localSheetId="6">#REF!</definedName>
    <definedName name="lbla10" localSheetId="5" hidden="1">#REF!</definedName>
    <definedName name="lbla10" localSheetId="1">#REF!</definedName>
    <definedName name="lbla10" localSheetId="4">#REF!</definedName>
    <definedName name="lbla10" localSheetId="2">#REF!</definedName>
    <definedName name="lbla10">#REF!</definedName>
    <definedName name="lbla11" localSheetId="6">#REF!</definedName>
    <definedName name="lbla11" localSheetId="5" hidden="1">#REF!</definedName>
    <definedName name="lbla11" localSheetId="1">#REF!</definedName>
    <definedName name="lbla11" localSheetId="4">#REF!</definedName>
    <definedName name="lbla11" localSheetId="2">#REF!</definedName>
    <definedName name="lbla11">#REF!</definedName>
    <definedName name="lbla12" localSheetId="6">#REF!</definedName>
    <definedName name="lbla12" localSheetId="5" hidden="1">#REF!</definedName>
    <definedName name="lbla12" localSheetId="1">#REF!</definedName>
    <definedName name="lbla12" localSheetId="4">#REF!</definedName>
    <definedName name="lbla12" localSheetId="2">#REF!</definedName>
    <definedName name="lbla12">#REF!</definedName>
    <definedName name="lbla13" localSheetId="6">#REF!</definedName>
    <definedName name="lbla13" localSheetId="5" hidden="1">#REF!</definedName>
    <definedName name="lbla13" localSheetId="1">#REF!</definedName>
    <definedName name="lbla13" localSheetId="4">#REF!</definedName>
    <definedName name="lbla13" localSheetId="2">#REF!</definedName>
    <definedName name="lbla13">#REF!</definedName>
    <definedName name="lbla14" localSheetId="6">#REF!</definedName>
    <definedName name="lbla14" localSheetId="5" hidden="1">#REF!</definedName>
    <definedName name="lbla14" localSheetId="1">#REF!</definedName>
    <definedName name="lbla14" localSheetId="4">#REF!</definedName>
    <definedName name="lbla14" localSheetId="2">#REF!</definedName>
    <definedName name="lbla14">#REF!</definedName>
    <definedName name="lbla15" localSheetId="6">#REF!</definedName>
    <definedName name="lbla15" localSheetId="5" hidden="1">#REF!</definedName>
    <definedName name="lbla15" localSheetId="1">#REF!</definedName>
    <definedName name="lbla15" localSheetId="4">#REF!</definedName>
    <definedName name="lbla15" localSheetId="2">#REF!</definedName>
    <definedName name="lbla15">#REF!</definedName>
    <definedName name="lbla16" localSheetId="6">#REF!</definedName>
    <definedName name="lbla16" localSheetId="5" hidden="1">#REF!</definedName>
    <definedName name="lbla16" localSheetId="1">#REF!</definedName>
    <definedName name="lbla16" localSheetId="4">#REF!</definedName>
    <definedName name="lbla16" localSheetId="2">#REF!</definedName>
    <definedName name="lbla16">#REF!</definedName>
    <definedName name="lbla17" localSheetId="6">#REF!</definedName>
    <definedName name="lbla17" localSheetId="5" hidden="1">#REF!</definedName>
    <definedName name="lbla17" localSheetId="1">#REF!</definedName>
    <definedName name="lbla17" localSheetId="4">#REF!</definedName>
    <definedName name="lbla17" localSheetId="2">#REF!</definedName>
    <definedName name="lbla17">#REF!</definedName>
    <definedName name="lbla18" localSheetId="6">#REF!</definedName>
    <definedName name="lbla18" localSheetId="5" hidden="1">#REF!</definedName>
    <definedName name="lbla18" localSheetId="1">#REF!</definedName>
    <definedName name="lbla18" localSheetId="4">#REF!</definedName>
    <definedName name="lbla18" localSheetId="2">#REF!</definedName>
    <definedName name="lbla18">#REF!</definedName>
    <definedName name="lbla19" localSheetId="6">#REF!</definedName>
    <definedName name="lbla19" localSheetId="5" hidden="1">#REF!</definedName>
    <definedName name="lbla19" localSheetId="1">#REF!</definedName>
    <definedName name="lbla19" localSheetId="4">#REF!</definedName>
    <definedName name="lbla19" localSheetId="2">#REF!</definedName>
    <definedName name="lbla19">#REF!</definedName>
    <definedName name="lbla2" localSheetId="6">#REF!</definedName>
    <definedName name="lbla2" localSheetId="5" hidden="1">#REF!</definedName>
    <definedName name="lbla2" localSheetId="1">#REF!</definedName>
    <definedName name="lbla2" localSheetId="4">#REF!</definedName>
    <definedName name="lbla2" localSheetId="2">#REF!</definedName>
    <definedName name="lbla2">#REF!</definedName>
    <definedName name="lbla20" localSheetId="6">#REF!</definedName>
    <definedName name="lbla20" localSheetId="5" hidden="1">#REF!</definedName>
    <definedName name="lbla20" localSheetId="1">#REF!</definedName>
    <definedName name="lbla20" localSheetId="4">#REF!</definedName>
    <definedName name="lbla20" localSheetId="2">#REF!</definedName>
    <definedName name="lbla20">#REF!</definedName>
    <definedName name="lbla21" localSheetId="6">#REF!</definedName>
    <definedName name="lbla21" localSheetId="5" hidden="1">#REF!</definedName>
    <definedName name="lbla21" localSheetId="1">#REF!</definedName>
    <definedName name="lbla21" localSheetId="4">#REF!</definedName>
    <definedName name="lbla21" localSheetId="2">#REF!</definedName>
    <definedName name="lbla21">#REF!</definedName>
    <definedName name="lbla22" localSheetId="6">#REF!</definedName>
    <definedName name="lbla22" localSheetId="5" hidden="1">#REF!</definedName>
    <definedName name="lbla22" localSheetId="1">#REF!</definedName>
    <definedName name="lbla22" localSheetId="4">#REF!</definedName>
    <definedName name="lbla22" localSheetId="2">#REF!</definedName>
    <definedName name="lbla22">#REF!</definedName>
    <definedName name="lbla23" localSheetId="6">#REF!</definedName>
    <definedName name="lbla23" localSheetId="5" hidden="1">#REF!</definedName>
    <definedName name="lbla23" localSheetId="1">#REF!</definedName>
    <definedName name="lbla23" localSheetId="4">#REF!</definedName>
    <definedName name="lbla23" localSheetId="2">#REF!</definedName>
    <definedName name="lbla23">#REF!</definedName>
    <definedName name="lbla24" localSheetId="6">#REF!</definedName>
    <definedName name="lbla24" localSheetId="5" hidden="1">#REF!</definedName>
    <definedName name="lbla24" localSheetId="1">#REF!</definedName>
    <definedName name="lbla24" localSheetId="4">#REF!</definedName>
    <definedName name="lbla24" localSheetId="2">#REF!</definedName>
    <definedName name="lbla24">#REF!</definedName>
    <definedName name="lbla25" localSheetId="6">#REF!</definedName>
    <definedName name="lbla25" localSheetId="5" hidden="1">#REF!</definedName>
    <definedName name="lbla25" localSheetId="1">#REF!</definedName>
    <definedName name="lbla25" localSheetId="4">#REF!</definedName>
    <definedName name="lbla25" localSheetId="2">#REF!</definedName>
    <definedName name="lbla25">#REF!</definedName>
    <definedName name="lbla27" localSheetId="6">#REF!</definedName>
    <definedName name="lbla27" localSheetId="5" hidden="1">#REF!</definedName>
    <definedName name="lbla27" localSheetId="1">#REF!</definedName>
    <definedName name="lbla27" localSheetId="4">#REF!</definedName>
    <definedName name="lbla27" localSheetId="2">#REF!</definedName>
    <definedName name="lbla27">#REF!</definedName>
    <definedName name="lbla28" localSheetId="6">#REF!</definedName>
    <definedName name="lbla28" localSheetId="5" hidden="1">#REF!</definedName>
    <definedName name="lbla28" localSheetId="1">#REF!</definedName>
    <definedName name="lbla28" localSheetId="4">#REF!</definedName>
    <definedName name="lbla28" localSheetId="2">#REF!</definedName>
    <definedName name="lbla28">#REF!</definedName>
    <definedName name="loja" localSheetId="3">{#N/A,#N/A,FALSE,"BETER -1";#N/A,#N/A,FALSE,"BETER -2";#N/A,#N/A,FALSE,"BETER -3";#N/A,#N/A,FALSE,"BETER -urb";#N/A,#N/A,FALSE,"BETER -RESUMO"}</definedName>
    <definedName name="loja">{#N/A,#N/A,FALSE,"BETER -1";#N/A,#N/A,FALSE,"BETER -2";#N/A,#N/A,FALSE,"BETER -3";#N/A,#N/A,FALSE,"BETER -urb";#N/A,#N/A,FALSE,"BETER -RESUMO"}</definedName>
    <definedName name="LRANJA">[11]CUSTO_ZONA_SUL!$A$3:$N$21</definedName>
    <definedName name="M1_" localSheetId="6">#REF!</definedName>
    <definedName name="M1_" localSheetId="5">#REF!</definedName>
    <definedName name="M1_" localSheetId="1">#REF!</definedName>
    <definedName name="M1_" localSheetId="3">#REF!</definedName>
    <definedName name="M1_" localSheetId="4">#REF!</definedName>
    <definedName name="M1_" localSheetId="2">#REF!</definedName>
    <definedName name="M1_">#REF!</definedName>
    <definedName name="MAIORES" localSheetId="6">#REF!</definedName>
    <definedName name="MAIORES" localSheetId="5">#REF!</definedName>
    <definedName name="MAIORES" localSheetId="1">#REF!</definedName>
    <definedName name="MAIORES" localSheetId="4">#REF!</definedName>
    <definedName name="MAIORES" localSheetId="2">#REF!</definedName>
    <definedName name="MAIORES">#REF!</definedName>
    <definedName name="Máximo" localSheetId="5" hidden="1">{"'Índice'!$A$1:$K$49"}</definedName>
    <definedName name="Máximo" localSheetId="3">{"'Índice'!$A$1:$K$49"}</definedName>
    <definedName name="Máximo">{"'Índice'!$A$1:$K$49"}</definedName>
    <definedName name="MED" localSheetId="6">#REF!</definedName>
    <definedName name="MED" localSheetId="5">#REF!</definedName>
    <definedName name="MED" localSheetId="1">#REF!</definedName>
    <definedName name="MED" localSheetId="3">#REF!</definedName>
    <definedName name="MED" localSheetId="4">#REF!</definedName>
    <definedName name="MED" localSheetId="2">#REF!</definedName>
    <definedName name="MED">#REF!</definedName>
    <definedName name="MENORES" localSheetId="6">#REF!</definedName>
    <definedName name="MENORES" localSheetId="5">#REF!</definedName>
    <definedName name="MENORES" localSheetId="1">#REF!</definedName>
    <definedName name="MENORES" localSheetId="4">#REF!</definedName>
    <definedName name="MENORES" localSheetId="2">#REF!</definedName>
    <definedName name="MENORES">#REF!</definedName>
    <definedName name="MENU.CRONO" hidden="1">OFFSET([9]CRONO!$T$11,1,0)</definedName>
    <definedName name="mil" localSheetId="6">#REF!</definedName>
    <definedName name="mil" localSheetId="5">#N/A</definedName>
    <definedName name="mil" localSheetId="1">#REF!</definedName>
    <definedName name="mil" localSheetId="4">#REF!</definedName>
    <definedName name="mil" localSheetId="2">#REF!</definedName>
    <definedName name="mil">#REF!</definedName>
    <definedName name="mnlm" localSheetId="3">{#N/A,#N/A,FALSE,"RESUMO";#N/A,#N/A,FALSE,"EXTR-CRONO";#N/A,#N/A,FALSE,"REAJUSTE";#N/A,#N/A,FALSE,"ACOMP-OBRA";#N/A,#N/A,FALSE,"MEDIÇÃO";#N/A,#N/A,FALSE,"POSIÇÃO FÍSICA";#N/A,#N/A,FALSE,"GRÁFICO"}</definedName>
    <definedName name="mnlm">{#N/A,#N/A,FALSE,"RESUMO";#N/A,#N/A,FALSE,"EXTR-CRONO";#N/A,#N/A,FALSE,"REAJUSTE";#N/A,#N/A,FALSE,"ACOMP-OBRA";#N/A,#N/A,FALSE,"MEDIÇÃO";#N/A,#N/A,FALSE,"POSIÇÃO FÍSICA";#N/A,#N/A,FALSE,"GRÁFICO"}</definedName>
    <definedName name="mnlmm" localSheetId="3">{#N/A,#N/A,FALSE,"RESUMO";#N/A,#N/A,FALSE,"EXTR-CRONO";#N/A,#N/A,FALSE,"REAJUSTE";#N/A,#N/A,FALSE,"ACOMP-OBRA";#N/A,#N/A,FALSE,"MEDIÇÃO";#N/A,#N/A,FALSE,"POSIÇÃO FÍSICA";#N/A,#N/A,FALSE,"GRÁFICO"}</definedName>
    <definedName name="mnlmm">{#N/A,#N/A,FALSE,"RESUMO";#N/A,#N/A,FALSE,"EXTR-CRONO";#N/A,#N/A,FALSE,"REAJUSTE";#N/A,#N/A,FALSE,"ACOMP-OBRA";#N/A,#N/A,FALSE,"MEDIÇÃO";#N/A,#N/A,FALSE,"POSIÇÃO FÍSICA";#N/A,#N/A,FALSE,"GRÁFICO"}</definedName>
    <definedName name="multa1" localSheetId="3">{#N/A,#N/A,FALSE,"RESUMO FINANC.";#N/A,#N/A,FALSE,"RESUMO POS.FÍS.";#N/A,#N/A,FALSE,"EXTRATO CRON.";#N/A,#N/A,FALSE,"REAJUSTE";#N/A,#N/A,FALSE,"MEDIÇÃO";#N/A,#N/A,FALSE,"POSIÇÃO FÍSICA";#N/A,#N/A,FALSE,"GRÁFICO"}</definedName>
    <definedName name="multa1">{#N/A,#N/A,FALSE,"RESUMO FINANC.";#N/A,#N/A,FALSE,"RESUMO POS.FÍS.";#N/A,#N/A,FALSE,"EXTRATO CRON.";#N/A,#N/A,FALSE,"REAJUSTE";#N/A,#N/A,FALSE,"MEDIÇÃO";#N/A,#N/A,FALSE,"POSIÇÃO FÍSICA";#N/A,#N/A,FALSE,"GRÁFICO"}</definedName>
    <definedName name="N" localSheetId="6">[34]Planilha!#REF!</definedName>
    <definedName name="N" localSheetId="5" hidden="1">[34]Planilha!#REF!</definedName>
    <definedName name="N" localSheetId="1">[34]Planilha!#REF!</definedName>
    <definedName name="N" localSheetId="3">[34]Planilha!#REF!</definedName>
    <definedName name="N" localSheetId="4">[34]Planilha!#REF!</definedName>
    <definedName name="N" localSheetId="2">[34]Planilha!#REF!</definedName>
    <definedName name="N">[34]Planilha!#REF!</definedName>
    <definedName name="N." localSheetId="6">#REF!</definedName>
    <definedName name="N." localSheetId="5">#REF!</definedName>
    <definedName name="N." localSheetId="1">#REF!</definedName>
    <definedName name="N." localSheetId="3">#REF!</definedName>
    <definedName name="N." localSheetId="4">#REF!</definedName>
    <definedName name="N." localSheetId="2">#REF!</definedName>
    <definedName name="N.">#REF!</definedName>
    <definedName name="nb" localSheetId="3">{#N/A,#N/A,FALSE,"RESUMO-BB1";#N/A,#N/A,FALSE,"MOD-A01-R - BB1";#N/A,#N/A,FALSE,"URB-BB1"}</definedName>
    <definedName name="nb">{#N/A,#N/A,FALSE,"RESUMO-BB1";#N/A,#N/A,FALSE,"MOD-A01-R - BB1";#N/A,#N/A,FALSE,"URB-BB1"}</definedName>
    <definedName name="NOMEDIR" localSheetId="6">[7]OBRA!#REF!</definedName>
    <definedName name="NOMEDIR" localSheetId="5">[8]OBRA!#REF!</definedName>
    <definedName name="NOMEDIR" localSheetId="1">[7]OBRA!#REF!</definedName>
    <definedName name="NOMEDIR" localSheetId="3">[7]OBRA!#REF!</definedName>
    <definedName name="NOMEDIR" localSheetId="4">[7]OBRA!#REF!</definedName>
    <definedName name="NOMEDIR" localSheetId="2">[7]OBRA!#REF!</definedName>
    <definedName name="NOMEDIR">[7]OBRA!#REF!</definedName>
    <definedName name="o" localSheetId="6">#REF!</definedName>
    <definedName name="o" localSheetId="5" hidden="1">#REF!</definedName>
    <definedName name="o" localSheetId="1">#REF!</definedName>
    <definedName name="o" localSheetId="3">#REF!</definedName>
    <definedName name="o" localSheetId="4">#REF!</definedName>
    <definedName name="o" localSheetId="2">#REF!</definedName>
    <definedName name="o">#REF!</definedName>
    <definedName name="Objeto" hidden="1">[9]MENU!$J$1</definedName>
    <definedName name="ok">[12]Imai03!$A$2:$D$3535</definedName>
    <definedName name="one" localSheetId="6">#REF!</definedName>
    <definedName name="one" localSheetId="5">#REF!</definedName>
    <definedName name="one" localSheetId="1">#REF!</definedName>
    <definedName name="one" localSheetId="3">#REF!</definedName>
    <definedName name="one" localSheetId="4">#REF!</definedName>
    <definedName name="one" localSheetId="2">#REF!</definedName>
    <definedName name="one">#REF!</definedName>
    <definedName name="ORÇ" localSheetId="6">#REF!</definedName>
    <definedName name="ORÇ" localSheetId="5">#REF!</definedName>
    <definedName name="ORÇ" localSheetId="1">#REF!</definedName>
    <definedName name="ORÇ" localSheetId="4">#REF!</definedName>
    <definedName name="ORÇ" localSheetId="2">#REF!</definedName>
    <definedName name="ORÇ">#REF!</definedName>
    <definedName name="ORÇAMENTO.BancoRef" localSheetId="6">#REF!</definedName>
    <definedName name="ORÇAMENTO.BancoRef" localSheetId="5" hidden="1">'[35]ORÇAMENTO ATUAL'!#REF!</definedName>
    <definedName name="ORÇAMENTO.BancoRef" localSheetId="1">#REF!</definedName>
    <definedName name="ORÇAMENTO.BancoRef" localSheetId="4">#REF!</definedName>
    <definedName name="ORÇAMENTO.BancoRef" localSheetId="2">#REF!</definedName>
    <definedName name="ORÇAMENTO.BancoRef">#REF!</definedName>
    <definedName name="ORÇAMENTO.CodBarra" hidden="1">IF(ORÇAMENTO.Fonte="Sinapi",SUBSTITUTE(SUBSTITUTE(ORÇAMENTO.Codigo,"/00","/"),"/0","/"),ORÇAMENTO.Codigo)</definedName>
    <definedName name="ORÇAMENTO.Codigo" hidden="1">[9]ORÇAMENTO!$Q1</definedName>
    <definedName name="ORÇAMENTO.CustoUnitario" hidden="1">ROUND([9]ORÇAMENTO!$U1,15-13*[9]ORÇAMENTO!$AF$8)</definedName>
    <definedName name="ORÇAMENTO.Descricao" hidden="1">[9]ORÇAMENTO!$R1</definedName>
    <definedName name="ORÇAMENTO.Fonte" hidden="1">[9]ORÇAMENTO!$P1</definedName>
    <definedName name="ORÇAMENTO.ListaCrono" hidden="1">OFFSET([9]ORÇAMENTO!$AD$15,1,0):OFFSET([9]ORÇAMENTO!$AD$59,-1,0)</definedName>
    <definedName name="ORÇAMENTO.MáximoListaCrono" hidden="1">MAX(ORÇAMENTO.ListaCrono)</definedName>
    <definedName name="ORÇAMENTO.Nivel" hidden="1">[9]ORÇAMENTO!$M1</definedName>
    <definedName name="ORÇAMENTO.OpcaoBDI" hidden="1">[9]ORÇAMENTO!$V1</definedName>
    <definedName name="ORÇAMENTO.PasteFormat1" hidden="1">OFFSET([9]ORÇAMENTO!$P$15,1,0):OFFSET([9]ORÇAMENTO!$S$59,-1,0)</definedName>
    <definedName name="ORÇAMENTO.PasteFormat2" hidden="1">OFFSET([9]ORÇAMENTO!$U$15,1,0):OFFSET([9]ORÇAMENTO!$V$59,-1,0)</definedName>
    <definedName name="ORÇAMENTO.PrecoUnitarioLicitado" hidden="1">[9]ORÇAMENTO!$AL1</definedName>
    <definedName name="ORÇAMENTO.RangeQuant" hidden="1">OFFSET([9]ORÇAMENTO!$T$15,1,0):OFFSET([9]ORÇAMENTO!$T$59,-1,0)</definedName>
    <definedName name="ORÇAMENTO.SumCPMANUAL" hidden="1">SUMIF([9]ORÇAMENTO!$Z$15:$Z$59,"CP",[9]ORÇAMENTO!$AA$15:$AA$59)</definedName>
    <definedName name="ORÇAMENTO.SumINVMANUAL" hidden="1">SUMIF([9]ORÇAMENTO!$Z$15:$Z$59,"RP",[9]ORÇAMENTO!$X$15:$X$59)+SUMIF([9]ORÇAMENTO!$Z$15:$Z$59,"CP",[9]ORÇAMENTO!$X$15:$X$59)+SUMIF([9]ORÇAMENTO!$Z$15:$Z$59,"OU",[9]ORÇAMENTO!$X$15:$X$59)</definedName>
    <definedName name="ORÇAMENTO.SumOUTROSMANUAL" hidden="1">SUMIF([9]ORÇAMENTO!$Z$15:$Z$59,"OU",[9]ORÇAMENTO!$AB$15:$AB$59)</definedName>
    <definedName name="ORÇAMENTO.SumREPASSEMANUAL" hidden="1">ORÇAMENTO.SumINVMANUAL-ORÇAMENTO.SumCPMANUAL-ORÇAMENTO.SumOUTROSMANUAL</definedName>
    <definedName name="ORÇAMENTO.Unidade" hidden="1">[9]ORÇAMENTO!$S1</definedName>
    <definedName name="ORDENACAO" localSheetId="6">#REF!</definedName>
    <definedName name="ORDENACAO" localSheetId="5">#REF!</definedName>
    <definedName name="ORDENACAO" localSheetId="1">#REF!</definedName>
    <definedName name="ORDENACAO" localSheetId="4">#REF!</definedName>
    <definedName name="ORDENACAO" localSheetId="2">#REF!</definedName>
    <definedName name="ORDENACAO">#REF!</definedName>
    <definedName name="P2_JUL_07">[36]P2_JUL_07!$A$2:$E$1577</definedName>
    <definedName name="parametros" localSheetId="6">#REF!</definedName>
    <definedName name="parametros" localSheetId="5">#REF!</definedName>
    <definedName name="parametros" localSheetId="1">#REF!</definedName>
    <definedName name="parametros" localSheetId="3">#REF!</definedName>
    <definedName name="parametros" localSheetId="4">#REF!</definedName>
    <definedName name="parametros" localSheetId="2">#REF!</definedName>
    <definedName name="parametros">#REF!</definedName>
    <definedName name="PLANILHA" localSheetId="6">#REF!</definedName>
    <definedName name="PLANILHA" localSheetId="5">#N/A</definedName>
    <definedName name="PLANILHA" localSheetId="1">#REF!</definedName>
    <definedName name="PLANILHA" localSheetId="4">#REF!</definedName>
    <definedName name="PLANILHA" localSheetId="2">#REF!</definedName>
    <definedName name="PLANILHA">#REF!</definedName>
    <definedName name="PLE.firstrow" hidden="1">[9]PLE!$A$15:$IV$15</definedName>
    <definedName name="PLE.lastrow" hidden="1">[9]PLE!$A$23:$IV$23</definedName>
    <definedName name="PLE.Medicao" hidden="1">[9]PLE!$J$9</definedName>
    <definedName name="PLE.ValorDoEvento" hidden="1">SUMIF([9]CÁLCULO!$M$15:$M$59,[9]PLE!$B1,OFFSET([9]CÁLCULO!$AQ$15:$AQ$59,0,[9]PLE!A$12))</definedName>
    <definedName name="PMJ" localSheetId="6">#REF!</definedName>
    <definedName name="PMJ" localSheetId="5">#REF!</definedName>
    <definedName name="PMJ" localSheetId="1">#REF!</definedName>
    <definedName name="PMJ" localSheetId="4">#REF!</definedName>
    <definedName name="PMJ" localSheetId="2">#REF!</definedName>
    <definedName name="PMJ">#REF!</definedName>
    <definedName name="PO.ValoresBDI" hidden="1">OFFSET([9]ORÇAMENTO!$AH$15,1,0):OFFSET([9]ORÇAMENTO!$AH$59,-1,0)</definedName>
    <definedName name="Popular" localSheetId="3">{#N/A,#N/A,FALSE,"Cronograma";#N/A,#N/A,FALSE,"Cronogr. 2"}</definedName>
    <definedName name="Popular">"{#N/A;#N/A;FALSE;""Cronograma""|#N/A;#N/A;FALSE;""Cronogr. 2""}"</definedName>
    <definedName name="PRACHEAM" localSheetId="6">#REF!</definedName>
    <definedName name="PRACHEAM" localSheetId="5">#REF!</definedName>
    <definedName name="PRACHEAM" localSheetId="1">#REF!</definedName>
    <definedName name="PRACHEAM" localSheetId="3">#REF!</definedName>
    <definedName name="PRACHEAM" localSheetId="4">#REF!</definedName>
    <definedName name="PRACHEAM" localSheetId="2">#REF!</definedName>
    <definedName name="PRACHEAM">#REF!</definedName>
    <definedName name="PRANCHEAM" localSheetId="6">#REF!</definedName>
    <definedName name="PRANCHEAM" localSheetId="5">#REF!</definedName>
    <definedName name="PRANCHEAM" localSheetId="1">#REF!</definedName>
    <definedName name="PRANCHEAM" localSheetId="4">#REF!</definedName>
    <definedName name="PRANCHEAM" localSheetId="2">#REF!</definedName>
    <definedName name="PRANCHEAM">#REF!</definedName>
    <definedName name="prazo_obra">[10]Alterar!$D$19</definedName>
    <definedName name="Print_Area_MI" localSheetId="6">[37]TABJUL95!#REF!</definedName>
    <definedName name="Print_Area_MI" localSheetId="5">[37]TABJUL95!#REF!</definedName>
    <definedName name="Print_Area_MI" localSheetId="1">[37]TABJUL95!#REF!</definedName>
    <definedName name="Print_Area_MI" localSheetId="3">[37]TABJUL95!#REF!</definedName>
    <definedName name="Print_Area_MI" localSheetId="4">[37]TABJUL95!#REF!</definedName>
    <definedName name="Print_Area_MI" localSheetId="2">[37]TABJUL95!#REF!</definedName>
    <definedName name="Print_Area_MI">[37]TABJUL95!#REF!</definedName>
    <definedName name="Print_Titles_MI" localSheetId="6">#REF!</definedName>
    <definedName name="Print_Titles_MI" localSheetId="5">#REF!</definedName>
    <definedName name="Print_Titles_MI" localSheetId="1">#REF!</definedName>
    <definedName name="Print_Titles_MI" localSheetId="3">#REF!</definedName>
    <definedName name="Print_Titles_MI" localSheetId="4">#REF!</definedName>
    <definedName name="Print_Titles_MI" localSheetId="2">#REF!</definedName>
    <definedName name="Print_Titles_MI">#REF!</definedName>
    <definedName name="QCI.CPManual" hidden="1">ROUND([9]QCI!$W1,2)</definedName>
    <definedName name="QCI.DescManual" hidden="1">[9]QCI!$R1</definedName>
    <definedName name="QCI.Divisao" hidden="1">[9]QCI!$V1</definedName>
    <definedName name="QCI.ExisteManual" hidden="1">(COUNTIF([9]QCI!$B$13:$B$17,"Manual")+COUNTIF([9]QCI!$B$13:$B$17,"SemiAuto"))&gt;0</definedName>
    <definedName name="QCI.InvManual" hidden="1">ROUND([9]QCI!$U1,2)</definedName>
    <definedName name="QCI.ItemInvestimento" hidden="1">OFFSET([9]DADOS!$J$2,1,0,COUNTA([9]DADOS!$J$1:$J$65536)-1,1)</definedName>
    <definedName name="QCI.LoteManual" hidden="1">[9]QCI!$T1</definedName>
    <definedName name="QCI.MaxCPManual" hidden="1">[9]QCI!$O1-[9]QCI!$X1</definedName>
    <definedName name="QCI.MaxOUManual" hidden="1">[9]QCI!$O1-[9]QCI!$W1</definedName>
    <definedName name="QCI.OutrosManual" hidden="1">ROUND([9]QCI!$X1,2)</definedName>
    <definedName name="QCI.SubItemInvestimento" hidden="1">OFFSET([9]DADOS!$A$2,1,MATCH([9]QCI!$E1,[9]DADOS!$A$2:$IV$2,0)-1,INDEX([9]DADOS!$A$2:$IV$2,MATCH([9]QCI!$E1,[9]DADOS!$A$2:$IV$2,0)+1))</definedName>
    <definedName name="QCI.SumCPMANUAL" hidden="1">SUMIF([9]QCI!$B$13:$B$17,"Manual",[9]QCI!$AA$13:$AA$17)</definedName>
    <definedName name="QCI.SumINVMANUAL" hidden="1">SUMIF([9]QCI!$B$13:$B$17,"Manual",[9]QCI!$O$13:$O$17)</definedName>
    <definedName name="QCI.SumOUTROSMANUAL" hidden="1">SUMIF([9]QCI!$B$13:$B$17,"Manual",[9]QCI!$AB$13:$AB$17)</definedName>
    <definedName name="QCI.SumREPASSEMANUAL" hidden="1">QCI.SumINVMANUAL-QCI.CPManual-QCI.OutrosManual</definedName>
    <definedName name="QERTT" localSheetId="3">{#N/A,#N/A,FALSE,"ORC-ACKE";#N/A,#N/A,FALSE,"RESUMO"}</definedName>
    <definedName name="QERTT">{#N/A,#N/A,FALSE,"ORC-ACKE";#N/A,#N/A,FALSE,"RESUMO"}</definedName>
    <definedName name="QQQ" localSheetId="6">#REF!:#REF!</definedName>
    <definedName name="QQQ" localSheetId="5">#REF!:#REF!</definedName>
    <definedName name="QQQ" localSheetId="1">#REF!:#REF!</definedName>
    <definedName name="QQQ" localSheetId="3">#REF!:#REF!</definedName>
    <definedName name="QQQ" localSheetId="4">#REF!:#REF!</definedName>
    <definedName name="QQQ" localSheetId="2">#REF!:#REF!</definedName>
    <definedName name="QQQ">#REF!:#REF!</definedName>
    <definedName name="qwdqswd" localSheetId="6">#REF!</definedName>
    <definedName name="qwdqswd" localSheetId="5" hidden="1">#REF!</definedName>
    <definedName name="qwdqswd" localSheetId="1">#REF!</definedName>
    <definedName name="qwdqswd" localSheetId="3">#REF!</definedName>
    <definedName name="qwdqswd" localSheetId="4">#REF!</definedName>
    <definedName name="qwdqswd" localSheetId="2">#REF!</definedName>
    <definedName name="qwdqswd">#REF!</definedName>
    <definedName name="QWEFR" localSheetId="3">{#N/A,#N/A,FALSE,"RESUMO-BB1";#N/A,#N/A,FALSE,"MOD-A01-R - BB1";#N/A,#N/A,FALSE,"URB-BB1"}</definedName>
    <definedName name="QWEFR">{#N/A,#N/A,FALSE,"RESUMO-BB1";#N/A,#N/A,FALSE,"MOD-A01-R - BB1";#N/A,#N/A,FALSE,"URB-BB1"}</definedName>
    <definedName name="reajuste" localSheetId="6">[38]MEDIÇÃO!#REF!</definedName>
    <definedName name="reajuste" localSheetId="5">[38]MEDIÇÃO!#REF!</definedName>
    <definedName name="reajuste" localSheetId="1">[38]MEDIÇÃO!#REF!</definedName>
    <definedName name="reajuste" localSheetId="3">[38]MEDIÇÃO!#REF!</definedName>
    <definedName name="reajuste" localSheetId="4">[38]MEDIÇÃO!#REF!</definedName>
    <definedName name="reajuste" localSheetId="2">[38]MEDIÇÃO!#REF!</definedName>
    <definedName name="reajuste">[38]MEDIÇÃO!#REF!</definedName>
    <definedName name="REBAILENCOL" localSheetId="6">#REF!</definedName>
    <definedName name="REBAILENCOL" localSheetId="5">#REF!</definedName>
    <definedName name="REBAILENCOL" localSheetId="1">#REF!</definedName>
    <definedName name="REBAILENCOL" localSheetId="3">#REF!</definedName>
    <definedName name="REBAILENCOL" localSheetId="4">#REF!</definedName>
    <definedName name="REBAILENCOL" localSheetId="2">#REF!</definedName>
    <definedName name="REBAILENCOL">#REF!</definedName>
    <definedName name="REBAIXLENC" localSheetId="6">#REF!</definedName>
    <definedName name="REBAIXLENC" localSheetId="5">#REF!</definedName>
    <definedName name="REBAIXLENC" localSheetId="1">#REF!</definedName>
    <definedName name="REBAIXLENC" localSheetId="4">#REF!</definedName>
    <definedName name="REBAIXLENC" localSheetId="2">#REF!</definedName>
    <definedName name="REBAIXLENC">#REF!</definedName>
    <definedName name="REDU" localSheetId="6">#REF!</definedName>
    <definedName name="REDU" localSheetId="5">#REF!</definedName>
    <definedName name="REDU" localSheetId="1">#REF!</definedName>
    <definedName name="REDU" localSheetId="4">#REF!</definedName>
    <definedName name="REDU" localSheetId="2">#REF!</definedName>
    <definedName name="REDU">#REF!</definedName>
    <definedName name="REF" localSheetId="6">#REF!</definedName>
    <definedName name="REF" localSheetId="5">#REF!</definedName>
    <definedName name="REF" localSheetId="1">#REF!</definedName>
    <definedName name="REF" localSheetId="4">#REF!</definedName>
    <definedName name="REF" localSheetId="2">#REF!</definedName>
    <definedName name="REF">#REF!</definedName>
    <definedName name="REFERENCIA.Descricao" localSheetId="6">IF(ISNUMBER(#REF!),OFFSET(INDIRECT(ABC!ORÇAMENTO.BancoRef),#REF!-1,3,1),#REF!)</definedName>
    <definedName name="REFERENCIA.Descricao" localSheetId="5" hidden="1">IF(ISNUMBER('[35]ORÇAMENTO ATUAL'!$AF1),OFFSET(INDIRECT(BDI!ORÇAMENTO.BancoRef),'[35]ORÇAMENTO ATUAL'!$AF1-1,3,1),'[35]ORÇAMENTO ATUAL'!$AF1)</definedName>
    <definedName name="REFERENCIA.Descricao" localSheetId="1">IF(ISNUMBER(#REF!),OFFSET(INDIRECT(CONTRAPARTIDA!ORÇAMENTO.BancoRef),#REF!-1,3,1),#REF!)</definedName>
    <definedName name="REFERENCIA.Descricao" localSheetId="3">IF(ISNUMBER(#REF!),OFFSET(INDIRECT(ORÇAMENTO.BancoRef),#REF!-1,3,1),#REF!)</definedName>
    <definedName name="REFERENCIA.Descricao" localSheetId="4">IF(ISNUMBER(#REF!),OFFSET(INDIRECT('Memoria de Calculo Cretti'!ORÇAMENTO.BancoRef),#REF!-1,3,1),#REF!)</definedName>
    <definedName name="REFERENCIA.Descricao" localSheetId="2">IF(ISNUMBER(#REF!),OFFSET(INDIRECT(REPASSE!ORÇAMENTO.BancoRef),#REF!-1,3,1),#REF!)</definedName>
    <definedName name="REFERENCIA.Descricao">IF(ISNUMBER(#REF!),OFFSET(INDIRECT(ORÇAMENTO.BancoRef),#REF!-1,3,1),#REF!)</definedName>
    <definedName name="REFERENCIA.Desonerado" localSheetId="5" hidden="1">#N/A</definedName>
    <definedName name="REFERENCIA.Desonerado" hidden="1">#N/A</definedName>
    <definedName name="REFERENCIA.NaoDesonerado" localSheetId="5" hidden="1">#N/A</definedName>
    <definedName name="REFERENCIA.NaoDesonerado" hidden="1">#N/A</definedName>
    <definedName name="REFERENCIA.Unidade" localSheetId="6">IF(ISNUMBER(#REF!),OFFSET(INDIRECT(ABC!ORÇAMENTO.BancoRef),#REF!-1,4,1),"-")</definedName>
    <definedName name="REFERENCIA.Unidade" localSheetId="5" hidden="1">IF(ISNUMBER('[35]ORÇAMENTO ATUAL'!$AF1),OFFSET(INDIRECT(BDI!ORÇAMENTO.BancoRef),'[35]ORÇAMENTO ATUAL'!$AF1-1,4,1),"-")</definedName>
    <definedName name="REFERENCIA.Unidade" localSheetId="1">IF(ISNUMBER(#REF!),OFFSET(INDIRECT(CONTRAPARTIDA!ORÇAMENTO.BancoRef),#REF!-1,4,1),"-")</definedName>
    <definedName name="REFERENCIA.Unidade" localSheetId="3">IF(ISNUMBER(#REF!),OFFSET(INDIRECT(ORÇAMENTO.BancoRef),#REF!-1,4,1),"-")</definedName>
    <definedName name="REFERENCIA.Unidade" localSheetId="4">IF(ISNUMBER(#REF!),OFFSET(INDIRECT('Memoria de Calculo Cretti'!ORÇAMENTO.BancoRef),#REF!-1,4,1),"-")</definedName>
    <definedName name="REFERENCIA.Unidade" localSheetId="2">IF(ISNUMBER(#REF!),OFFSET(INDIRECT(REPASSE!ORÇAMENTO.BancoRef),#REF!-1,4,1),"-")</definedName>
    <definedName name="REFERENCIA.Unidade">IF(ISNUMBER(#REF!),OFFSET(INDIRECT(ORÇAMENTO.BancoRef),#REF!-1,4,1),"-")</definedName>
    <definedName name="RegimeExecucao" hidden="1">IF(OR(Import.RegimeExecução="",Import.RegimeExecução="Empreitada por Preço Global",Import.RegimeExecução="Empreitada Integral"),"Global","Unitário")</definedName>
    <definedName name="REL_RJ" localSheetId="6">#REF!</definedName>
    <definedName name="REL_RJ" localSheetId="5">#REF!</definedName>
    <definedName name="REL_RJ" localSheetId="1">#REF!</definedName>
    <definedName name="REL_RJ" localSheetId="3">#REF!</definedName>
    <definedName name="REL_RJ" localSheetId="4">#REF!</definedName>
    <definedName name="REL_RJ" localSheetId="2">#REF!</definedName>
    <definedName name="REL_RJ">#REF!</definedName>
    <definedName name="REL_SP" localSheetId="6">#REF!</definedName>
    <definedName name="REL_SP" localSheetId="5">#REF!</definedName>
    <definedName name="REL_SP" localSheetId="1">#REF!</definedName>
    <definedName name="REL_SP" localSheetId="4">#REF!</definedName>
    <definedName name="REL_SP" localSheetId="2">#REF!</definedName>
    <definedName name="REL_SP">#REF!</definedName>
    <definedName name="resfund" localSheetId="6">#REF!</definedName>
    <definedName name="resfund" localSheetId="5">#REF!</definedName>
    <definedName name="resfund" localSheetId="1">#REF!</definedName>
    <definedName name="resfund" localSheetId="4">#REF!</definedName>
    <definedName name="resfund" localSheetId="2">#REF!</definedName>
    <definedName name="resfund">#REF!</definedName>
    <definedName name="RESUMO" localSheetId="6">#REF!</definedName>
    <definedName name="RESUMO" localSheetId="5">#REF!</definedName>
    <definedName name="RESUMO" localSheetId="1">#REF!</definedName>
    <definedName name="RESUMO" localSheetId="4">#REF!</definedName>
    <definedName name="RESUMO" localSheetId="2">#REF!</definedName>
    <definedName name="RESUMO">#REF!</definedName>
    <definedName name="rio" localSheetId="3">{#N/A,#N/A,FALSE,"Cronograma";#N/A,#N/A,FALSE,"Cronogr. 2"}</definedName>
    <definedName name="rio">"{#N/A;#N/A;FALSE;""Cronograma""|#N/A;#N/A;FALSE;""Cronogr. 2""}"</definedName>
    <definedName name="RRE.MaxCPAcum" hidden="1">[9]RRE!$AD$19</definedName>
    <definedName name="RRE.MaxCPAnt" hidden="1">[9]RRE!$AC$19</definedName>
    <definedName name="RRE.MaxOUAcum" hidden="1">[9]RRE!$AD$20</definedName>
    <definedName name="RRE.MaxOUAnt" hidden="1">[9]RRE!$AC$20</definedName>
    <definedName name="RRE.Numero" hidden="1">OFFSET([9]RRE!$O$7,0,1)</definedName>
    <definedName name="RRE.VIMeta" hidden="1">[9]RRE!$L1</definedName>
    <definedName name="rt" localSheetId="3">{#N/A,#N/A,FALSE,"ORC-ACKE";#N/A,#N/A,FALSE,"RESUMO"}</definedName>
    <definedName name="rt">{#N/A,#N/A,FALSE,"ORC-ACKE";#N/A,#N/A,FALSE,"RESUMO"}</definedName>
    <definedName name="S" localSheetId="3">{#N/A,#N/A,FALSE,"ORC-ACKE";#N/A,#N/A,FALSE,"RESUMO"}</definedName>
    <definedName name="S">{#N/A,#N/A,FALSE,"ORC-ACKE";#N/A,#N/A,FALSE,"RESUMO"}</definedName>
    <definedName name="SAPATA" localSheetId="6">#REF!</definedName>
    <definedName name="SAPATA" localSheetId="5">#REF!</definedName>
    <definedName name="SAPATA" localSheetId="1">#REF!</definedName>
    <definedName name="SAPATA" localSheetId="3">#REF!</definedName>
    <definedName name="SAPATA" localSheetId="4">#REF!</definedName>
    <definedName name="SAPATA" localSheetId="2">#REF!</definedName>
    <definedName name="SAPATA">#REF!</definedName>
    <definedName name="SDS" localSheetId="3">{#N/A,#N/A,FALSE,"RESUMO-BB1";#N/A,#N/A,FALSE,"MOD-A01-R - BB1";#N/A,#N/A,FALSE,"URB-BB1"}</definedName>
    <definedName name="SDS">{#N/A,#N/A,FALSE,"RESUMO-BB1";#N/A,#N/A,FALSE,"MOD-A01-R - BB1";#N/A,#N/A,FALSE,"URB-BB1"}</definedName>
    <definedName name="sencount">1</definedName>
    <definedName name="SENHAGT" hidden="1">"PM3CAIXA"</definedName>
    <definedName name="SINAPI_AC" localSheetId="6">!#REF!</definedName>
    <definedName name="SINAPI_AC" localSheetId="5">!#REF!</definedName>
    <definedName name="SINAPI_AC" localSheetId="1">!#REF!</definedName>
    <definedName name="SINAPI_AC" localSheetId="3">#REF!</definedName>
    <definedName name="SINAPI_AC" localSheetId="4">!#REF!</definedName>
    <definedName name="SINAPI_AC" localSheetId="2">!#REF!</definedName>
    <definedName name="SINAPI_AC">!#REF!</definedName>
    <definedName name="solver_cvg">0.001</definedName>
    <definedName name="solver_drv">1</definedName>
    <definedName name="solver_est">1</definedName>
    <definedName name="solver_itr">100</definedName>
    <definedName name="solver_lin">2</definedName>
    <definedName name="solver_neg">2</definedName>
    <definedName name="solver_num">0</definedName>
    <definedName name="solver_nwt">1</definedName>
    <definedName name="solver_pre">0.000001</definedName>
    <definedName name="solver_scl">2</definedName>
    <definedName name="solver_sho">2</definedName>
    <definedName name="solver_tim">100</definedName>
    <definedName name="solver_tol">0.05</definedName>
    <definedName name="solver_typ">3</definedName>
    <definedName name="solver_val">19.66</definedName>
    <definedName name="SomaAgrup" hidden="1">SUMIF(OFFSET([9]ORÇAMENTO!$C1,1,0,[9]ORÇAMENTO!$D1),"S",OFFSET([9]ORÇAMENTO!A1,1,0,[9]ORÇAMENTO!$D1))</definedName>
    <definedName name="SomaAgrupBM" hidden="1">SUMIF(OFFSET([9]BM!$A1,1,0,[9]BM!$B1),"S",OFFSET([9]BM!A1,1,0,[9]BM!$B1))</definedName>
    <definedName name="ss" localSheetId="3">{#N/A,#N/A,FALSE,"Cronograma";#N/A,#N/A,FALSE,"Cronogr. 2"}</definedName>
    <definedName name="ss">"{#N/A;#N/A;FALSE;""Cronograma""|#N/A;#N/A;FALSE;""Cronogr. 2""}"</definedName>
    <definedName name="SUBTOTCPL" localSheetId="6">#REF!</definedName>
    <definedName name="SUBTOTCPL" localSheetId="5">#REF!</definedName>
    <definedName name="SUBTOTCPL" localSheetId="1">#REF!</definedName>
    <definedName name="SUBTOTCPL" localSheetId="3">#REF!</definedName>
    <definedName name="SUBTOTCPL" localSheetId="4">#REF!</definedName>
    <definedName name="SUBTOTCPL" localSheetId="2">#REF!</definedName>
    <definedName name="SUBTOTCPL">#REF!</definedName>
    <definedName name="SUBTOTCPLE" localSheetId="6">#REF!</definedName>
    <definedName name="SUBTOTCPLE" localSheetId="5">#REF!</definedName>
    <definedName name="SUBTOTCPLE" localSheetId="1">#REF!</definedName>
    <definedName name="SUBTOTCPLE" localSheetId="4">#REF!</definedName>
    <definedName name="SUBTOTCPLE" localSheetId="2">#REF!</definedName>
    <definedName name="SUBTOTCPLE">#REF!</definedName>
    <definedName name="SUBTOTDRN" localSheetId="6">#REF!</definedName>
    <definedName name="SUBTOTDRN" localSheetId="5">#REF!</definedName>
    <definedName name="SUBTOTDRN" localSheetId="1">#REF!</definedName>
    <definedName name="SUBTOTDRN" localSheetId="4">#REF!</definedName>
    <definedName name="SUBTOTDRN" localSheetId="2">#REF!</definedName>
    <definedName name="SUBTOTDRN">#REF!</definedName>
    <definedName name="SUBTOTDRNE" localSheetId="6">#REF!</definedName>
    <definedName name="SUBTOTDRNE" localSheetId="5">#REF!</definedName>
    <definedName name="SUBTOTDRNE" localSheetId="1">#REF!</definedName>
    <definedName name="SUBTOTDRNE" localSheetId="4">#REF!</definedName>
    <definedName name="SUBTOTDRNE" localSheetId="2">#REF!</definedName>
    <definedName name="SUBTOTDRNE">#REF!</definedName>
    <definedName name="SUBTOTPAV" localSheetId="6">#REF!</definedName>
    <definedName name="SUBTOTPAV" localSheetId="5">#REF!</definedName>
    <definedName name="SUBTOTPAV" localSheetId="1">#REF!</definedName>
    <definedName name="SUBTOTPAV" localSheetId="4">#REF!</definedName>
    <definedName name="SUBTOTPAV" localSheetId="2">#REF!</definedName>
    <definedName name="SUBTOTPAV">#REF!</definedName>
    <definedName name="SUBTOTPAVE" localSheetId="6">#REF!</definedName>
    <definedName name="SUBTOTPAVE" localSheetId="5">#REF!</definedName>
    <definedName name="SUBTOTPAVE" localSheetId="1">#REF!</definedName>
    <definedName name="SUBTOTPAVE" localSheetId="4">#REF!</definedName>
    <definedName name="SUBTOTPAVE" localSheetId="2">#REF!</definedName>
    <definedName name="SUBTOTPAVE">#REF!</definedName>
    <definedName name="SUMMERY" localSheetId="6">#REF!</definedName>
    <definedName name="SUMMERY" localSheetId="5">#REF!</definedName>
    <definedName name="SUMMERY" localSheetId="1">#REF!</definedName>
    <definedName name="SUMMERY" localSheetId="4">#REF!</definedName>
    <definedName name="SUMMERY" localSheetId="2">#REF!</definedName>
    <definedName name="SUMMERY">#REF!</definedName>
    <definedName name="TAB" localSheetId="6">#REF!</definedName>
    <definedName name="TAB" localSheetId="5">#REF!</definedName>
    <definedName name="TAB" localSheetId="1">#REF!</definedName>
    <definedName name="TAB" localSheetId="4">#REF!</definedName>
    <definedName name="TAB" localSheetId="2">#REF!</definedName>
    <definedName name="TAB">#REF!</definedName>
    <definedName name="TAB_JAN_06">[39]Titulo_Insu!$A$1:$F$3159</definedName>
    <definedName name="TAB_JAN_07">[40]SERV!$A$3:$D$2463</definedName>
    <definedName name="TAB_JUL_07" localSheetId="6">#REF!</definedName>
    <definedName name="TAB_JUL_07" localSheetId="5">#REF!</definedName>
    <definedName name="TAB_JUL_07" localSheetId="1">#REF!</definedName>
    <definedName name="TAB_JUL_07" localSheetId="3">#REF!</definedName>
    <definedName name="TAB_JUL_07" localSheetId="4">#REF!</definedName>
    <definedName name="TAB_JUL_07" localSheetId="2">#REF!</definedName>
    <definedName name="TAB_JUL_07">#REF!</definedName>
    <definedName name="TAB_P2_JAN_06">[41]TAB33P2!$A$1:$F$1221</definedName>
    <definedName name="TAB_P2_JAN_07">[42]P2_JAN_07!$A$1:$E$1395</definedName>
    <definedName name="tabjul04" localSheetId="6">#REF!</definedName>
    <definedName name="tabjul04" localSheetId="5">#REF!</definedName>
    <definedName name="tabjul04" localSheetId="1">#REF!</definedName>
    <definedName name="tabjul04" localSheetId="3">#REF!</definedName>
    <definedName name="tabjul04" localSheetId="4">#REF!</definedName>
    <definedName name="tabjul04" localSheetId="2">#REF!</definedName>
    <definedName name="tabjul04">#REF!</definedName>
    <definedName name="tbjan01" localSheetId="6">#REF!</definedName>
    <definedName name="tbjan01" localSheetId="5">#REF!</definedName>
    <definedName name="tbjan01" localSheetId="1">#REF!</definedName>
    <definedName name="tbjan01" localSheetId="4">#REF!</definedName>
    <definedName name="tbjan01" localSheetId="2">#REF!</definedName>
    <definedName name="tbjan01">#REF!</definedName>
    <definedName name="TBJAN02" localSheetId="6">#REF!</definedName>
    <definedName name="TBJAN02" localSheetId="5">#REF!</definedName>
    <definedName name="TBJAN02" localSheetId="1">#REF!</definedName>
    <definedName name="TBJAN02" localSheetId="4">#REF!</definedName>
    <definedName name="TBJAN02" localSheetId="2">#REF!</definedName>
    <definedName name="TBJAN02">#REF!</definedName>
    <definedName name="TBJAN03" localSheetId="6">#REF!</definedName>
    <definedName name="TBJAN03" localSheetId="5">#REF!</definedName>
    <definedName name="TBJAN03" localSheetId="1">#REF!</definedName>
    <definedName name="TBJAN03" localSheetId="4">#REF!</definedName>
    <definedName name="TBJAN03" localSheetId="2">#REF!</definedName>
    <definedName name="TBJAN03">#REF!</definedName>
    <definedName name="tbjan04" localSheetId="6">#REF!</definedName>
    <definedName name="tbjan04" localSheetId="5">#REF!</definedName>
    <definedName name="tbjan04" localSheetId="1">#REF!</definedName>
    <definedName name="tbjan04" localSheetId="4">#REF!</definedName>
    <definedName name="tbjan04" localSheetId="2">#REF!</definedName>
    <definedName name="tbjan04">#REF!</definedName>
    <definedName name="TBJUL01" localSheetId="6">#REF!</definedName>
    <definedName name="TBJUL01" localSheetId="5">#REF!</definedName>
    <definedName name="TBJUL01" localSheetId="1">#REF!</definedName>
    <definedName name="TBJUL01" localSheetId="4">#REF!</definedName>
    <definedName name="TBJUL01" localSheetId="2">#REF!</definedName>
    <definedName name="TBJUL01">#REF!</definedName>
    <definedName name="TBJUL02" localSheetId="6">#REF!</definedName>
    <definedName name="TBJUL02" localSheetId="5">#REF!</definedName>
    <definedName name="TBJUL02" localSheetId="1">#REF!</definedName>
    <definedName name="TBJUL02" localSheetId="4">#REF!</definedName>
    <definedName name="TBJUL02" localSheetId="2">#REF!</definedName>
    <definedName name="TBJUL02">#REF!</definedName>
    <definedName name="test" localSheetId="6">#REF!</definedName>
    <definedName name="test" localSheetId="5">#REF!</definedName>
    <definedName name="test" localSheetId="1">#REF!</definedName>
    <definedName name="test" localSheetId="4">#REF!</definedName>
    <definedName name="test" localSheetId="2">#REF!</definedName>
    <definedName name="test">#REF!</definedName>
    <definedName name="TIPOORCAMENTO" localSheetId="5" hidden="1">IF(VALUE([43]MENU!$O$3)=2,"Licitado","Proposto")</definedName>
    <definedName name="TIPOORCAMENTO">IF(VALUE([28]MENU!$O$3)=2,"Licitado","Proposto")</definedName>
    <definedName name="TIRANTES" localSheetId="6">#REF!</definedName>
    <definedName name="TIRANTES" localSheetId="5">#REF!</definedName>
    <definedName name="TIRANTES" localSheetId="1">#REF!</definedName>
    <definedName name="TIRANTES" localSheetId="3">#REF!</definedName>
    <definedName name="TIRANTES" localSheetId="4">#REF!</definedName>
    <definedName name="TIRANTES" localSheetId="2">#REF!</definedName>
    <definedName name="TIRANTES">#REF!</definedName>
    <definedName name="_xlnm.Print_Titles" localSheetId="6">'[44]repeated header'!$4:$4</definedName>
    <definedName name="_xlnm.Print_Titles" localSheetId="1">'[44]repeated header'!$4:$4</definedName>
    <definedName name="_xlnm.Print_Titles" localSheetId="4">'[44]repeated header'!$4:$4</definedName>
    <definedName name="_xlnm.Print_Titles" localSheetId="0">'[44]repeated header'!$4:$4</definedName>
    <definedName name="_xlnm.Print_Titles" localSheetId="2">'[44]repeated header'!$4:$4</definedName>
    <definedName name="TOT" localSheetId="6">#REF!</definedName>
    <definedName name="TOT" localSheetId="5">#REF!</definedName>
    <definedName name="TOT" localSheetId="1">#REF!</definedName>
    <definedName name="TOT" localSheetId="3">#REF!</definedName>
    <definedName name="TOT" localSheetId="4">#REF!</definedName>
    <definedName name="TOT" localSheetId="2">#REF!</definedName>
    <definedName name="TOT">#REF!</definedName>
    <definedName name="two" localSheetId="6">#REF!</definedName>
    <definedName name="two" localSheetId="5">#REF!</definedName>
    <definedName name="two" localSheetId="1">#REF!</definedName>
    <definedName name="two" localSheetId="4">#REF!</definedName>
    <definedName name="two" localSheetId="2">#REF!</definedName>
    <definedName name="two">#REF!</definedName>
    <definedName name="UN" localSheetId="6">#REF!</definedName>
    <definedName name="UN" localSheetId="5">#REF!</definedName>
    <definedName name="UN" localSheetId="1">#REF!</definedName>
    <definedName name="UN" localSheetId="4">#REF!</definedName>
    <definedName name="UN" localSheetId="2">#REF!</definedName>
    <definedName name="UN">#REF!</definedName>
    <definedName name="Versao" hidden="1">[9]MENU!$J$2</definedName>
    <definedName name="VOLUME1" localSheetId="6">#REF!</definedName>
    <definedName name="VOLUME1" localSheetId="5">#REF!</definedName>
    <definedName name="VOLUME1" localSheetId="1">#REF!</definedName>
    <definedName name="VOLUME1" localSheetId="4">#REF!</definedName>
    <definedName name="VOLUME1" localSheetId="2">#REF!</definedName>
    <definedName name="VOLUME1">#REF!</definedName>
    <definedName name="VOLUME2" localSheetId="6">#REF!</definedName>
    <definedName name="VOLUME2" localSheetId="5">#REF!</definedName>
    <definedName name="VOLUME2" localSheetId="1">#REF!</definedName>
    <definedName name="VOLUME2" localSheetId="4">#REF!</definedName>
    <definedName name="VOLUME2" localSheetId="2">#REF!</definedName>
    <definedName name="VOLUME2">#REF!</definedName>
    <definedName name="VOLUME3" localSheetId="6">#REF!</definedName>
    <definedName name="VOLUME3" localSheetId="5">#REF!</definedName>
    <definedName name="VOLUME3" localSheetId="1">#REF!</definedName>
    <definedName name="VOLUME3" localSheetId="4">#REF!</definedName>
    <definedName name="VOLUME3" localSheetId="2">#REF!</definedName>
    <definedName name="VOLUME3">#REF!</definedName>
    <definedName name="VTOTAL1" hidden="1">ROUND([9]ORÇAMENTO!$T1*[9]ORÇAMENTO!$W1,15-13*[9]ORÇAMENTO!$AF$11)</definedName>
    <definedName name="VTOTALBM" hidden="1">IF([9]BM!$I1=0,0,CHOOSE(MATCH(RegimeExecucao,{"Global","Unitário"},0),ROUND(ROUND([9]BM!XFB1,15-13*[9]BM!$A$9)/100*[9]BM!$I1,15-13*[9]ORÇAMENTO!$AF$11),ROUND(ROUND([9]BM!XFB1,15-13*[9]BM!$A$9)*ROUND([9]BM!$H1,15-13*[9]ORÇAMENTO!$AF$10),15-13*[9]ORÇAMENTO!$AF$11)))</definedName>
    <definedName name="we" localSheetId="3">{#N/A,#N/A,FALSE,"RESUMO-BB1";#N/A,#N/A,FALSE,"MOD-A01-R - BB1";#N/A,#N/A,FALSE,"URB-BB1"}</definedName>
    <definedName name="we">{#N/A,#N/A,FALSE,"RESUMO-BB1";#N/A,#N/A,FALSE,"MOD-A01-R - BB1";#N/A,#N/A,FALSE,"URB-BB1"}</definedName>
    <definedName name="wrn.BB1." localSheetId="3">{#N/A,#N/A,FALSE,"RESUMO-BB1";#N/A,#N/A,FALSE,"MOD-A01-R - BB1";#N/A,#N/A,FALSE,"URB-BB1"}</definedName>
    <definedName name="wrn.BB1.">{#N/A,#N/A,FALSE,"RESUMO-BB1";#N/A,#N/A,FALSE,"MOD-A01-R - BB1";#N/A,#N/A,FALSE,"URB-BB1"}</definedName>
    <definedName name="wrn.BETER." localSheetId="3">{#N/A,#N/A,FALSE,"BETER -1";#N/A,#N/A,FALSE,"BETER -2";#N/A,#N/A,FALSE,"BETER -3";#N/A,#N/A,FALSE,"BETER -urb";#N/A,#N/A,FALSE,"BETER -RESUMO"}</definedName>
    <definedName name="wrn.BETER.">{#N/A,#N/A,FALSE,"BETER -1";#N/A,#N/A,FALSE,"BETER -2";#N/A,#N/A,FALSE,"BETER -3";#N/A,#N/A,FALSE,"BETER -urb";#N/A,#N/A,FALSE,"BETER -RESUMO"}</definedName>
    <definedName name="wrn.COMPLETO." localSheetId="3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 localSheetId="3">{#N/A,#N/A,FALSE,"Cronograma";#N/A,#N/A,FALSE,"Cronogr. 2"}</definedName>
    <definedName name="wrn.Cronograma.">"{#N/A;#N/A;FALSE;""Cronograma""|#N/A;#N/A;FALSE;""Cronogr. 2""}"</definedName>
    <definedName name="wrn.GERAL." localSheetId="3">{#N/A,#N/A,FALSE,"ET-CAPA";#N/A,#N/A,FALSE,"ET-PAG1";#N/A,#N/A,FALSE,"ET-PAG2";#N/A,#N/A,FALSE,"ET-PAG3";#N/A,#N/A,FALSE,"ET-PAG4";#N/A,#N/A,FALSE,"ET-PAG5"}</definedName>
    <definedName name="wrn.GERAL.">"{#N/A;#N/A;FALSE;""ET-CAPA""|#N/A;#N/A;FALSE;""ET-PAG1""|#N/A;#N/A;FALSE;""ET-PAG2""|#N/A;#N/A;FALSE;""ET-PAG3""|#N/A;#N/A;FALSE;""ET-PAG4""|#N/A;#N/A;FALSE;""ET-PAG5""}"</definedName>
    <definedName name="wrn.ORÇAMENTO." localSheetId="3">{#N/A,#N/A,FALSE,"ORC-ACKE";#N/A,#N/A,FALSE,"RESUMO"}</definedName>
    <definedName name="wrn.ORÇAMENTO.">{#N/A,#N/A,FALSE,"ORC-ACKE";#N/A,#N/A,FALSE,"RESUMO"}</definedName>
    <definedName name="wrn.PENDENCIAS." localSheetId="3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wrn.RELATÓRIO." localSheetId="3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localSheetId="3">{#N/A,#N/A,FALSE,"RESUMO-BB1";#N/A,#N/A,FALSE,"MOD-A01-R - BB1";#N/A,#N/A,FALSE,"URB-BB1"}</definedName>
    <definedName name="YT">{#N/A,#N/A,FALSE,"RESUMO-BB1";#N/A,#N/A,FALSE,"MOD-A01-R - BB1";#N/A,#N/A,FALSE,"URB-BB1"}</definedName>
    <definedName name="Z" localSheetId="6">#REF!</definedName>
    <definedName name="Z" localSheetId="5">#REF!</definedName>
    <definedName name="Z" localSheetId="1">#REF!</definedName>
    <definedName name="Z" localSheetId="3">#REF!</definedName>
    <definedName name="Z" localSheetId="4">#REF!</definedName>
    <definedName name="Z" localSheetId="2">#REF!</definedName>
    <definedName name="Z">#REF!</definedName>
    <definedName name="ZERF" localSheetId="3">{#N/A,#N/A,FALSE,"BETER -1";#N/A,#N/A,FALSE,"BETER -2";#N/A,#N/A,FALSE,"BETER -3";#N/A,#N/A,FALSE,"BETER -urb";#N/A,#N/A,FALSE,"BETER -RESUMO"}</definedName>
    <definedName name="ZERF">{#N/A,#N/A,FALSE,"BETER -1";#N/A,#N/A,FALSE,"BETER -2";#N/A,#N/A,FALSE,"BETER -3";#N/A,#N/A,FALSE,"BETER -urb";#N/A,#N/A,FALSE,"BETER -RESUMO"}</definedName>
    <definedName name="ZONASUL">[11]CUSTO_ZONA_SUL!$A$3:$N$21</definedName>
  </definedNames>
  <calcPr calcId="125725"/>
</workbook>
</file>

<file path=xl/calcChain.xml><?xml version="1.0" encoding="utf-8"?>
<calcChain xmlns="http://schemas.openxmlformats.org/spreadsheetml/2006/main">
  <c r="H80" i="8"/>
  <c r="I80"/>
  <c r="J80"/>
  <c r="K80"/>
  <c r="L80"/>
  <c r="M80"/>
  <c r="N80"/>
  <c r="O80"/>
  <c r="P80"/>
  <c r="Q80"/>
  <c r="R80"/>
  <c r="G80"/>
  <c r="H626" i="5"/>
  <c r="H417" i="23" l="1"/>
  <c r="H416"/>
  <c r="H415"/>
  <c r="H414"/>
  <c r="H413"/>
  <c r="H412"/>
  <c r="H411"/>
  <c r="H410"/>
  <c r="H409"/>
  <c r="H408"/>
  <c r="H407"/>
  <c r="H406"/>
  <c r="H405"/>
  <c r="H404"/>
  <c r="H401"/>
  <c r="H400"/>
  <c r="H399"/>
  <c r="H398"/>
  <c r="H397"/>
  <c r="H396"/>
  <c r="H395"/>
  <c r="H394"/>
  <c r="H393"/>
  <c r="H392"/>
  <c r="H389"/>
  <c r="H388"/>
  <c r="H387"/>
  <c r="H386"/>
  <c r="H385"/>
  <c r="H384"/>
  <c r="H383"/>
  <c r="H382"/>
  <c r="H381"/>
  <c r="H380"/>
  <c r="H379"/>
  <c r="H378"/>
  <c r="H374"/>
  <c r="H373"/>
  <c r="H372"/>
  <c r="H371"/>
  <c r="H368"/>
  <c r="H367"/>
  <c r="H369" s="1"/>
  <c r="H364"/>
  <c r="H363"/>
  <c r="H362"/>
  <c r="H358"/>
  <c r="H357"/>
  <c r="H356"/>
  <c r="H355"/>
  <c r="H354"/>
  <c r="H353"/>
  <c r="H350"/>
  <c r="H349"/>
  <c r="H348"/>
  <c r="H347"/>
  <c r="H346"/>
  <c r="H343"/>
  <c r="H342"/>
  <c r="H341"/>
  <c r="H340"/>
  <c r="H339"/>
  <c r="H336"/>
  <c r="H335"/>
  <c r="H334"/>
  <c r="H333"/>
  <c r="H329"/>
  <c r="H328"/>
  <c r="H327"/>
  <c r="H326"/>
  <c r="H325"/>
  <c r="H324"/>
  <c r="H323"/>
  <c r="H322"/>
  <c r="H321"/>
  <c r="H320"/>
  <c r="H317"/>
  <c r="H316"/>
  <c r="H313"/>
  <c r="H312"/>
  <c r="H311"/>
  <c r="H310"/>
  <c r="H309"/>
  <c r="H306"/>
  <c r="H305"/>
  <c r="H304"/>
  <c r="H303"/>
  <c r="G300"/>
  <c r="H300" s="1"/>
  <c r="H299"/>
  <c r="H298"/>
  <c r="H297"/>
  <c r="H296"/>
  <c r="H292"/>
  <c r="H291"/>
  <c r="G288"/>
  <c r="H288" s="1"/>
  <c r="H287"/>
  <c r="H286"/>
  <c r="H283"/>
  <c r="H282"/>
  <c r="H279"/>
  <c r="H280" s="1"/>
  <c r="H275"/>
  <c r="H274"/>
  <c r="H273"/>
  <c r="H272"/>
  <c r="H271"/>
  <c r="H270"/>
  <c r="H269"/>
  <c r="H268"/>
  <c r="H267"/>
  <c r="H266"/>
  <c r="H265"/>
  <c r="H264"/>
  <c r="H263"/>
  <c r="H262"/>
  <c r="H261"/>
  <c r="H260"/>
  <c r="G259"/>
  <c r="H259" s="1"/>
  <c r="H258"/>
  <c r="H257"/>
  <c r="H256"/>
  <c r="H255"/>
  <c r="H254"/>
  <c r="H253"/>
  <c r="H252"/>
  <c r="H251"/>
  <c r="H250"/>
  <c r="H247"/>
  <c r="G246"/>
  <c r="H246" s="1"/>
  <c r="H245"/>
  <c r="H244"/>
  <c r="G241"/>
  <c r="H241" s="1"/>
  <c r="H240"/>
  <c r="H239"/>
  <c r="H238"/>
  <c r="H237"/>
  <c r="H236"/>
  <c r="H235"/>
  <c r="H232"/>
  <c r="H231"/>
  <c r="H230"/>
  <c r="G229"/>
  <c r="H229" s="1"/>
  <c r="H228"/>
  <c r="H227"/>
  <c r="H226"/>
  <c r="H225"/>
  <c r="H224"/>
  <c r="H221"/>
  <c r="H220"/>
  <c r="H219"/>
  <c r="H218"/>
  <c r="H217"/>
  <c r="H216"/>
  <c r="H215"/>
  <c r="H214"/>
  <c r="H213"/>
  <c r="H212"/>
  <c r="H211"/>
  <c r="H210"/>
  <c r="H209"/>
  <c r="H208"/>
  <c r="H207"/>
  <c r="H206"/>
  <c r="H205"/>
  <c r="H202"/>
  <c r="H201"/>
  <c r="H200"/>
  <c r="H199"/>
  <c r="H198"/>
  <c r="H197"/>
  <c r="H196"/>
  <c r="H195"/>
  <c r="G192"/>
  <c r="H192" s="1"/>
  <c r="G191"/>
  <c r="H191" s="1"/>
  <c r="H190"/>
  <c r="H189"/>
  <c r="H188"/>
  <c r="H187"/>
  <c r="H186"/>
  <c r="G185"/>
  <c r="H185" s="1"/>
  <c r="H184"/>
  <c r="H183"/>
  <c r="H182"/>
  <c r="H181"/>
  <c r="H180"/>
  <c r="H179"/>
  <c r="H178"/>
  <c r="H177"/>
  <c r="H176"/>
  <c r="H173"/>
  <c r="H172"/>
  <c r="H171"/>
  <c r="H170"/>
  <c r="H169"/>
  <c r="H168"/>
  <c r="H167"/>
  <c r="H166"/>
  <c r="H165"/>
  <c r="H164"/>
  <c r="H163"/>
  <c r="H162"/>
  <c r="H161"/>
  <c r="H160"/>
  <c r="H157"/>
  <c r="H156"/>
  <c r="G155"/>
  <c r="H155" s="1"/>
  <c r="H154"/>
  <c r="H153"/>
  <c r="H152"/>
  <c r="H151"/>
  <c r="H150"/>
  <c r="H149"/>
  <c r="H148"/>
  <c r="H147"/>
  <c r="H146"/>
  <c r="H145"/>
  <c r="H144"/>
  <c r="H143"/>
  <c r="H142"/>
  <c r="H141"/>
  <c r="H140"/>
  <c r="H139"/>
  <c r="H138"/>
  <c r="H137"/>
  <c r="H133"/>
  <c r="H132"/>
  <c r="H131"/>
  <c r="H130"/>
  <c r="H127"/>
  <c r="H126"/>
  <c r="H125"/>
  <c r="H124"/>
  <c r="H123"/>
  <c r="H122"/>
  <c r="H121"/>
  <c r="H120"/>
  <c r="H117"/>
  <c r="H116"/>
  <c r="G115"/>
  <c r="H115" s="1"/>
  <c r="H114"/>
  <c r="H113"/>
  <c r="H112"/>
  <c r="H111"/>
  <c r="H110"/>
  <c r="H109"/>
  <c r="H106"/>
  <c r="H105"/>
  <c r="H104"/>
  <c r="H103"/>
  <c r="H102"/>
  <c r="H101"/>
  <c r="H100"/>
  <c r="H99"/>
  <c r="H98"/>
  <c r="H97"/>
  <c r="H96"/>
  <c r="H95"/>
  <c r="H94"/>
  <c r="H93"/>
  <c r="H92"/>
  <c r="H88"/>
  <c r="G87"/>
  <c r="H87" s="1"/>
  <c r="G86"/>
  <c r="H86" s="1"/>
  <c r="G85"/>
  <c r="H85" s="1"/>
  <c r="H84"/>
  <c r="G83"/>
  <c r="H83" s="1"/>
  <c r="H82"/>
  <c r="H81"/>
  <c r="H80"/>
  <c r="H79"/>
  <c r="H78"/>
  <c r="H77"/>
  <c r="H76"/>
  <c r="H75"/>
  <c r="H74"/>
  <c r="H71"/>
  <c r="H72" s="1"/>
  <c r="H67"/>
  <c r="H66"/>
  <c r="H65"/>
  <c r="H64"/>
  <c r="G64"/>
  <c r="H63"/>
  <c r="H62"/>
  <c r="H61"/>
  <c r="H60"/>
  <c r="H59"/>
  <c r="H58"/>
  <c r="H57"/>
  <c r="H56"/>
  <c r="H53"/>
  <c r="H52"/>
  <c r="H51"/>
  <c r="H50"/>
  <c r="H49"/>
  <c r="H48"/>
  <c r="H45"/>
  <c r="H44"/>
  <c r="H41"/>
  <c r="H40"/>
  <c r="H39"/>
  <c r="H38"/>
  <c r="H37"/>
  <c r="H36"/>
  <c r="H35"/>
  <c r="H34"/>
  <c r="H33"/>
  <c r="H29"/>
  <c r="H28"/>
  <c r="H27"/>
  <c r="H26"/>
  <c r="H23"/>
  <c r="H22"/>
  <c r="H21"/>
  <c r="H20"/>
  <c r="H19"/>
  <c r="H18"/>
  <c r="H17"/>
  <c r="H16"/>
  <c r="H15"/>
  <c r="G12"/>
  <c r="H12" s="1"/>
  <c r="G11"/>
  <c r="H11" s="1"/>
  <c r="H10"/>
  <c r="H213" i="22"/>
  <c r="H114"/>
  <c r="H111"/>
  <c r="H113"/>
  <c r="D111"/>
  <c r="H210"/>
  <c r="H209"/>
  <c r="H208"/>
  <c r="H207"/>
  <c r="H206"/>
  <c r="H205"/>
  <c r="H204"/>
  <c r="H201"/>
  <c r="H200"/>
  <c r="H199"/>
  <c r="H198"/>
  <c r="H197"/>
  <c r="H196"/>
  <c r="H195"/>
  <c r="H194"/>
  <c r="H191"/>
  <c r="H190"/>
  <c r="H189"/>
  <c r="H188"/>
  <c r="H187"/>
  <c r="H186"/>
  <c r="H185"/>
  <c r="H184"/>
  <c r="H183"/>
  <c r="H182"/>
  <c r="H181"/>
  <c r="H180"/>
  <c r="H179"/>
  <c r="H178"/>
  <c r="H177"/>
  <c r="H176"/>
  <c r="H175"/>
  <c r="H174"/>
  <c r="H173"/>
  <c r="H172"/>
  <c r="H171"/>
  <c r="H170"/>
  <c r="H169"/>
  <c r="H168"/>
  <c r="H165"/>
  <c r="H164"/>
  <c r="H163"/>
  <c r="H162"/>
  <c r="H161"/>
  <c r="H160"/>
  <c r="H159"/>
  <c r="H158"/>
  <c r="H157"/>
  <c r="H156"/>
  <c r="H155"/>
  <c r="H154"/>
  <c r="H153"/>
  <c r="H152"/>
  <c r="G149"/>
  <c r="H149" s="1"/>
  <c r="H148"/>
  <c r="H147"/>
  <c r="H146"/>
  <c r="H145"/>
  <c r="H144"/>
  <c r="H143"/>
  <c r="H142"/>
  <c r="H141"/>
  <c r="H140"/>
  <c r="H139"/>
  <c r="H138"/>
  <c r="H137"/>
  <c r="H136"/>
  <c r="H135"/>
  <c r="H134"/>
  <c r="H133"/>
  <c r="H130"/>
  <c r="H129"/>
  <c r="H128"/>
  <c r="H127"/>
  <c r="H126"/>
  <c r="H125"/>
  <c r="H124"/>
  <c r="H123"/>
  <c r="H122"/>
  <c r="G121"/>
  <c r="H121" s="1"/>
  <c r="H120"/>
  <c r="G116"/>
  <c r="H116" s="1"/>
  <c r="H117" s="1"/>
  <c r="H115" s="1"/>
  <c r="H109"/>
  <c r="H108"/>
  <c r="H107"/>
  <c r="H104"/>
  <c r="H103"/>
  <c r="H102"/>
  <c r="H101"/>
  <c r="H98"/>
  <c r="H97"/>
  <c r="H96"/>
  <c r="H95"/>
  <c r="H92"/>
  <c r="H91"/>
  <c r="H90"/>
  <c r="H89"/>
  <c r="H88"/>
  <c r="H85"/>
  <c r="H84"/>
  <c r="H83"/>
  <c r="H82"/>
  <c r="H81"/>
  <c r="H80"/>
  <c r="H77"/>
  <c r="H76"/>
  <c r="H75"/>
  <c r="H74"/>
  <c r="G73"/>
  <c r="H73" s="1"/>
  <c r="H70"/>
  <c r="H69"/>
  <c r="H68"/>
  <c r="H67"/>
  <c r="G66"/>
  <c r="H66" s="1"/>
  <c r="H63"/>
  <c r="H62"/>
  <c r="H61"/>
  <c r="H60"/>
  <c r="G59"/>
  <c r="H59" s="1"/>
  <c r="H55"/>
  <c r="H54"/>
  <c r="H53"/>
  <c r="H52"/>
  <c r="H51"/>
  <c r="H50"/>
  <c r="H49"/>
  <c r="H48"/>
  <c r="H47"/>
  <c r="H46"/>
  <c r="H45"/>
  <c r="H44"/>
  <c r="H43"/>
  <c r="H42"/>
  <c r="H39"/>
  <c r="H38"/>
  <c r="H37"/>
  <c r="H36"/>
  <c r="H35"/>
  <c r="H34"/>
  <c r="H30"/>
  <c r="H29"/>
  <c r="H28"/>
  <c r="H25"/>
  <c r="H24"/>
  <c r="H23"/>
  <c r="H22"/>
  <c r="H21"/>
  <c r="H20"/>
  <c r="H17"/>
  <c r="H16"/>
  <c r="H15"/>
  <c r="H12"/>
  <c r="H11"/>
  <c r="H10"/>
  <c r="H128" i="23" l="1"/>
  <c r="H134"/>
  <c r="H365"/>
  <c r="H375"/>
  <c r="H402"/>
  <c r="H293"/>
  <c r="H344"/>
  <c r="H390"/>
  <c r="H418"/>
  <c r="H54"/>
  <c r="H248"/>
  <c r="H276"/>
  <c r="H284"/>
  <c r="H277" s="1"/>
  <c r="H330"/>
  <c r="H351"/>
  <c r="H359"/>
  <c r="H233"/>
  <c r="H301"/>
  <c r="H13"/>
  <c r="H46"/>
  <c r="H68"/>
  <c r="H107"/>
  <c r="H174"/>
  <c r="H203"/>
  <c r="H222"/>
  <c r="H289"/>
  <c r="H318"/>
  <c r="H337"/>
  <c r="H24"/>
  <c r="H30"/>
  <c r="H25" s="1"/>
  <c r="H42"/>
  <c r="H118"/>
  <c r="H307"/>
  <c r="H314"/>
  <c r="H89"/>
  <c r="H69" s="1"/>
  <c r="H158"/>
  <c r="H242"/>
  <c r="H193"/>
  <c r="H78" i="22"/>
  <c r="H93"/>
  <c r="H99"/>
  <c r="H105"/>
  <c r="H110"/>
  <c r="H106" s="1"/>
  <c r="H192"/>
  <c r="H202"/>
  <c r="H211"/>
  <c r="H56"/>
  <c r="H166"/>
  <c r="H13"/>
  <c r="H18"/>
  <c r="H31"/>
  <c r="H40"/>
  <c r="H26"/>
  <c r="H64"/>
  <c r="H150"/>
  <c r="H86"/>
  <c r="H71"/>
  <c r="H131"/>
  <c r="H90" i="23" l="1"/>
  <c r="H331"/>
  <c r="H360"/>
  <c r="H376"/>
  <c r="H8"/>
  <c r="H31"/>
  <c r="H294"/>
  <c r="H135"/>
  <c r="H32" i="22"/>
  <c r="H57"/>
  <c r="H118"/>
  <c r="H8"/>
  <c r="H75" i="16"/>
  <c r="H101"/>
  <c r="H57"/>
  <c r="H158"/>
  <c r="H157"/>
  <c r="F149"/>
  <c r="H149" s="1"/>
  <c r="H388"/>
  <c r="H314"/>
  <c r="H127"/>
  <c r="H356"/>
  <c r="H279"/>
  <c r="H161"/>
  <c r="H318"/>
  <c r="H233"/>
  <c r="H53"/>
  <c r="H8"/>
  <c r="H22"/>
  <c r="H119"/>
  <c r="H189"/>
  <c r="H331"/>
  <c r="H13"/>
  <c r="H72"/>
  <c r="H38"/>
  <c r="H26"/>
  <c r="H15"/>
  <c r="H50"/>
  <c r="F245"/>
  <c r="H245" s="1"/>
  <c r="H46"/>
  <c r="F49"/>
  <c r="H49" s="1"/>
  <c r="H260"/>
  <c r="H106"/>
  <c r="H44"/>
  <c r="H20"/>
  <c r="H87"/>
  <c r="H217"/>
  <c r="H282"/>
  <c r="H143"/>
  <c r="H148"/>
  <c r="H93"/>
  <c r="H223"/>
  <c r="H153"/>
  <c r="H395"/>
  <c r="H242"/>
  <c r="H327"/>
  <c r="H350"/>
  <c r="H372"/>
  <c r="H284"/>
  <c r="H196"/>
  <c r="H332"/>
  <c r="H167"/>
  <c r="H237"/>
  <c r="H240"/>
  <c r="H83"/>
  <c r="H215"/>
  <c r="H263"/>
  <c r="H107"/>
  <c r="H120"/>
  <c r="H21"/>
  <c r="H138"/>
  <c r="H40"/>
  <c r="H102"/>
  <c r="H39"/>
  <c r="H24"/>
  <c r="H11"/>
  <c r="H59"/>
  <c r="H19"/>
  <c r="H334"/>
  <c r="H165"/>
  <c r="H47"/>
  <c r="H190"/>
  <c r="H33"/>
  <c r="H199"/>
  <c r="H156"/>
  <c r="H112"/>
  <c r="H208"/>
  <c r="H123"/>
  <c r="H81"/>
  <c r="H249"/>
  <c r="H71"/>
  <c r="H82"/>
  <c r="H111"/>
  <c r="H88"/>
  <c r="H90"/>
  <c r="H387"/>
  <c r="H173"/>
  <c r="H85"/>
  <c r="H122"/>
  <c r="H65"/>
  <c r="H357"/>
  <c r="H225"/>
  <c r="H216"/>
  <c r="H333"/>
  <c r="H326"/>
  <c r="H227"/>
  <c r="H193"/>
  <c r="H62"/>
  <c r="H218"/>
  <c r="H154"/>
  <c r="H25"/>
  <c r="H191"/>
  <c r="H305"/>
  <c r="H73"/>
  <c r="H377"/>
  <c r="G230"/>
  <c r="H230" s="1"/>
  <c r="H213"/>
  <c r="H99"/>
  <c r="H131"/>
  <c r="H118"/>
  <c r="H166"/>
  <c r="H70"/>
  <c r="G128"/>
  <c r="H128" s="1"/>
  <c r="H145"/>
  <c r="H252"/>
  <c r="H241"/>
  <c r="H35"/>
  <c r="H10"/>
  <c r="H352"/>
  <c r="H397"/>
  <c r="H271"/>
  <c r="H192"/>
  <c r="H306"/>
  <c r="H311"/>
  <c r="H251"/>
  <c r="H129"/>
  <c r="H308"/>
  <c r="H310"/>
  <c r="H281"/>
  <c r="H267"/>
  <c r="H325"/>
  <c r="H309"/>
  <c r="H137"/>
  <c r="H147"/>
  <c r="G171"/>
  <c r="H171" s="1"/>
  <c r="H295"/>
  <c r="H315"/>
  <c r="H280"/>
  <c r="H144"/>
  <c r="H262"/>
  <c r="H254"/>
  <c r="H183"/>
  <c r="G89"/>
  <c r="H89" s="1"/>
  <c r="H80"/>
  <c r="H150"/>
  <c r="G105"/>
  <c r="H105" s="1"/>
  <c r="H209"/>
  <c r="H202"/>
  <c r="H270"/>
  <c r="H272"/>
  <c r="H256"/>
  <c r="H164"/>
  <c r="H214"/>
  <c r="H264"/>
  <c r="G243"/>
  <c r="H243" s="1"/>
  <c r="H371"/>
  <c r="H259"/>
  <c r="H235"/>
  <c r="H307"/>
  <c r="H187"/>
  <c r="H391"/>
  <c r="H383"/>
  <c r="H363"/>
  <c r="H375"/>
  <c r="H293"/>
  <c r="H370"/>
  <c r="H319"/>
  <c r="H378"/>
  <c r="H369"/>
  <c r="H303"/>
  <c r="H204"/>
  <c r="H290"/>
  <c r="H354"/>
  <c r="H247"/>
  <c r="H283"/>
  <c r="H294"/>
  <c r="H174"/>
  <c r="G386"/>
  <c r="H386" s="1"/>
  <c r="G385"/>
  <c r="H385" s="1"/>
  <c r="H337"/>
  <c r="G351"/>
  <c r="H351" s="1"/>
  <c r="H273"/>
  <c r="H393"/>
  <c r="H368"/>
  <c r="H253"/>
  <c r="H60"/>
  <c r="H169"/>
  <c r="H181"/>
  <c r="H285"/>
  <c r="H274"/>
  <c r="H317"/>
  <c r="H328"/>
  <c r="H200"/>
  <c r="H219"/>
  <c r="H179"/>
  <c r="H172"/>
  <c r="H31"/>
  <c r="H313"/>
  <c r="H95"/>
  <c r="H108"/>
  <c r="H162"/>
  <c r="G163"/>
  <c r="H163" s="1"/>
  <c r="H396"/>
  <c r="H346"/>
  <c r="H257"/>
  <c r="H399"/>
  <c r="H224"/>
  <c r="H176"/>
  <c r="H366"/>
  <c r="H362"/>
  <c r="H379"/>
  <c r="H275"/>
  <c r="H278"/>
  <c r="H390"/>
  <c r="H343"/>
  <c r="H360"/>
  <c r="H125"/>
  <c r="H321"/>
  <c r="H300"/>
  <c r="H341"/>
  <c r="H188"/>
  <c r="H78"/>
  <c r="H141"/>
  <c r="H134"/>
  <c r="H323"/>
  <c r="H342"/>
  <c r="H336"/>
  <c r="H322"/>
  <c r="H197"/>
  <c r="H152"/>
  <c r="H178"/>
  <c r="H312"/>
  <c r="H84"/>
  <c r="H347"/>
  <c r="H94"/>
  <c r="H338"/>
  <c r="H297"/>
  <c r="H136"/>
  <c r="H104"/>
  <c r="H367"/>
  <c r="H98"/>
  <c r="H177"/>
  <c r="H238"/>
  <c r="H298"/>
  <c r="H212"/>
  <c r="H168"/>
  <c r="H361"/>
  <c r="H203"/>
  <c r="H117"/>
  <c r="H304"/>
  <c r="H301"/>
  <c r="H63"/>
  <c r="H348"/>
  <c r="H358"/>
  <c r="H248"/>
  <c r="H261"/>
  <c r="H269"/>
  <c r="H339"/>
  <c r="H288"/>
  <c r="H229"/>
  <c r="H211"/>
  <c r="H291"/>
  <c r="H228"/>
  <c r="H160"/>
  <c r="G380"/>
  <c r="H380" s="1"/>
  <c r="H287"/>
  <c r="H139"/>
  <c r="H221"/>
  <c r="H30"/>
  <c r="H64"/>
  <c r="H324"/>
  <c r="H61"/>
  <c r="H86"/>
  <c r="H195"/>
  <c r="H151"/>
  <c r="H382"/>
  <c r="H320"/>
  <c r="H302"/>
  <c r="H376"/>
  <c r="H265"/>
  <c r="H365"/>
  <c r="H384"/>
  <c r="H289"/>
  <c r="H344"/>
  <c r="H374"/>
  <c r="H186"/>
  <c r="H394"/>
  <c r="H66"/>
  <c r="H316"/>
  <c r="G175"/>
  <c r="H175" s="1"/>
  <c r="H103"/>
  <c r="G14"/>
  <c r="H14" s="1"/>
  <c r="H135"/>
  <c r="H42"/>
  <c r="H110"/>
  <c r="H185"/>
  <c r="H220"/>
  <c r="H27"/>
  <c r="H100"/>
  <c r="H299"/>
  <c r="H76"/>
  <c r="H29"/>
  <c r="H130"/>
  <c r="G92"/>
  <c r="H92" s="1"/>
  <c r="H77"/>
  <c r="H67"/>
  <c r="H56"/>
  <c r="H37"/>
  <c r="H16"/>
  <c r="H69"/>
  <c r="H114"/>
  <c r="H74"/>
  <c r="H124"/>
  <c r="H48"/>
  <c r="H146"/>
  <c r="H234"/>
  <c r="H236"/>
  <c r="H43"/>
  <c r="H54"/>
  <c r="H201"/>
  <c r="H52"/>
  <c r="H45"/>
  <c r="H68"/>
  <c r="H244"/>
  <c r="H12"/>
  <c r="H159"/>
  <c r="H222"/>
  <c r="H34"/>
  <c r="H170"/>
  <c r="H133"/>
  <c r="G113"/>
  <c r="H113" s="1"/>
  <c r="G23"/>
  <c r="H23" s="1"/>
  <c r="G28"/>
  <c r="H28" s="1"/>
  <c r="H155"/>
  <c r="G246"/>
  <c r="H246" s="1"/>
  <c r="G51"/>
  <c r="H51" s="1"/>
  <c r="G91"/>
  <c r="H91" s="1"/>
  <c r="H250"/>
  <c r="G194"/>
  <c r="H194" s="1"/>
  <c r="H266"/>
  <c r="H115"/>
  <c r="H206"/>
  <c r="H96"/>
  <c r="H140"/>
  <c r="H231"/>
  <c r="H398"/>
  <c r="H353"/>
  <c r="H292"/>
  <c r="H340"/>
  <c r="H276"/>
  <c r="H184"/>
  <c r="H359"/>
  <c r="H335"/>
  <c r="H58"/>
  <c r="H18"/>
  <c r="H345"/>
  <c r="H55"/>
  <c r="G210"/>
  <c r="H210" s="1"/>
  <c r="H277"/>
  <c r="H126"/>
  <c r="H32"/>
  <c r="H205"/>
  <c r="H296"/>
  <c r="H142"/>
  <c r="H232"/>
  <c r="H180"/>
  <c r="H389"/>
  <c r="H268"/>
  <c r="H392"/>
  <c r="H286"/>
  <c r="H258"/>
  <c r="H373"/>
  <c r="H182"/>
  <c r="H36"/>
  <c r="H97"/>
  <c r="H349"/>
  <c r="H239"/>
  <c r="H355"/>
  <c r="H329"/>
  <c r="H226"/>
  <c r="C226"/>
  <c r="C41" s="1"/>
  <c r="H41"/>
  <c r="H121"/>
  <c r="H79"/>
  <c r="H255"/>
  <c r="H132"/>
  <c r="H364"/>
  <c r="H207"/>
  <c r="H116"/>
  <c r="H330"/>
  <c r="H381"/>
  <c r="H198"/>
  <c r="G9"/>
  <c r="H9" s="1"/>
  <c r="G17"/>
  <c r="H17" s="1"/>
  <c r="H109"/>
  <c r="H420" i="23" l="1"/>
  <c r="H421" s="1"/>
  <c r="H422" s="1"/>
  <c r="H627" i="5" s="1"/>
  <c r="I3" i="16"/>
  <c r="D1032" i="7"/>
  <c r="C1032"/>
  <c r="B1032"/>
  <c r="H619" i="5"/>
  <c r="I41" i="16" l="1"/>
  <c r="I45"/>
  <c r="I49"/>
  <c r="I53"/>
  <c r="I57"/>
  <c r="I61"/>
  <c r="I65"/>
  <c r="I69"/>
  <c r="I73"/>
  <c r="I77"/>
  <c r="I81"/>
  <c r="I85"/>
  <c r="I89"/>
  <c r="I93"/>
  <c r="I97"/>
  <c r="I101"/>
  <c r="I105"/>
  <c r="I109"/>
  <c r="I113"/>
  <c r="I117"/>
  <c r="I121"/>
  <c r="I125"/>
  <c r="I129"/>
  <c r="I133"/>
  <c r="I137"/>
  <c r="I141"/>
  <c r="I145"/>
  <c r="I149"/>
  <c r="I153"/>
  <c r="I157"/>
  <c r="I161"/>
  <c r="I165"/>
  <c r="I169"/>
  <c r="I173"/>
  <c r="I177"/>
  <c r="I181"/>
  <c r="I185"/>
  <c r="I189"/>
  <c r="I193"/>
  <c r="I197"/>
  <c r="I201"/>
  <c r="I205"/>
  <c r="I209"/>
  <c r="I213"/>
  <c r="I217"/>
  <c r="I221"/>
  <c r="I225"/>
  <c r="I229"/>
  <c r="I233"/>
  <c r="I237"/>
  <c r="I241"/>
  <c r="I245"/>
  <c r="I249"/>
  <c r="I253"/>
  <c r="I257"/>
  <c r="I261"/>
  <c r="I265"/>
  <c r="I269"/>
  <c r="I273"/>
  <c r="I277"/>
  <c r="I281"/>
  <c r="I285"/>
  <c r="I289"/>
  <c r="I293"/>
  <c r="I297"/>
  <c r="I301"/>
  <c r="I305"/>
  <c r="I309"/>
  <c r="I313"/>
  <c r="I317"/>
  <c r="I321"/>
  <c r="I325"/>
  <c r="I329"/>
  <c r="I333"/>
  <c r="I337"/>
  <c r="I341"/>
  <c r="I345"/>
  <c r="I349"/>
  <c r="I353"/>
  <c r="I357"/>
  <c r="I361"/>
  <c r="I365"/>
  <c r="I369"/>
  <c r="I373"/>
  <c r="I377"/>
  <c r="I381"/>
  <c r="I385"/>
  <c r="I389"/>
  <c r="I393"/>
  <c r="I397"/>
  <c r="I46"/>
  <c r="I62"/>
  <c r="I78"/>
  <c r="I90"/>
  <c r="I110"/>
  <c r="I122"/>
  <c r="I142"/>
  <c r="I154"/>
  <c r="I174"/>
  <c r="I182"/>
  <c r="I194"/>
  <c r="I202"/>
  <c r="I210"/>
  <c r="I230"/>
  <c r="I246"/>
  <c r="I254"/>
  <c r="I262"/>
  <c r="I274"/>
  <c r="I282"/>
  <c r="I294"/>
  <c r="I306"/>
  <c r="I318"/>
  <c r="I330"/>
  <c r="I342"/>
  <c r="I354"/>
  <c r="I362"/>
  <c r="I374"/>
  <c r="I386"/>
  <c r="I398"/>
  <c r="I40"/>
  <c r="I44"/>
  <c r="I48"/>
  <c r="I52"/>
  <c r="I56"/>
  <c r="I60"/>
  <c r="I64"/>
  <c r="I68"/>
  <c r="I72"/>
  <c r="I76"/>
  <c r="I80"/>
  <c r="I84"/>
  <c r="I88"/>
  <c r="I92"/>
  <c r="I96"/>
  <c r="I100"/>
  <c r="I104"/>
  <c r="I108"/>
  <c r="I112"/>
  <c r="I116"/>
  <c r="I120"/>
  <c r="I124"/>
  <c r="I128"/>
  <c r="I132"/>
  <c r="I136"/>
  <c r="I140"/>
  <c r="I144"/>
  <c r="I148"/>
  <c r="I152"/>
  <c r="I156"/>
  <c r="I160"/>
  <c r="I164"/>
  <c r="I168"/>
  <c r="I172"/>
  <c r="I176"/>
  <c r="I180"/>
  <c r="I184"/>
  <c r="I188"/>
  <c r="I192"/>
  <c r="I196"/>
  <c r="I200"/>
  <c r="I204"/>
  <c r="I208"/>
  <c r="I212"/>
  <c r="I216"/>
  <c r="I220"/>
  <c r="I224"/>
  <c r="I228"/>
  <c r="I232"/>
  <c r="I236"/>
  <c r="I240"/>
  <c r="I244"/>
  <c r="I248"/>
  <c r="I252"/>
  <c r="I256"/>
  <c r="I260"/>
  <c r="I264"/>
  <c r="I268"/>
  <c r="I272"/>
  <c r="I276"/>
  <c r="I280"/>
  <c r="I284"/>
  <c r="I288"/>
  <c r="I292"/>
  <c r="I296"/>
  <c r="I300"/>
  <c r="I304"/>
  <c r="I308"/>
  <c r="I312"/>
  <c r="I316"/>
  <c r="I320"/>
  <c r="I324"/>
  <c r="I328"/>
  <c r="I332"/>
  <c r="I336"/>
  <c r="I340"/>
  <c r="I344"/>
  <c r="I348"/>
  <c r="I352"/>
  <c r="I356"/>
  <c r="I360"/>
  <c r="I364"/>
  <c r="I368"/>
  <c r="I372"/>
  <c r="I376"/>
  <c r="I380"/>
  <c r="I384"/>
  <c r="I388"/>
  <c r="I392"/>
  <c r="I396"/>
  <c r="I50"/>
  <c r="I58"/>
  <c r="I66"/>
  <c r="I74"/>
  <c r="I86"/>
  <c r="I94"/>
  <c r="I102"/>
  <c r="I114"/>
  <c r="I126"/>
  <c r="I130"/>
  <c r="I138"/>
  <c r="I150"/>
  <c r="I162"/>
  <c r="I170"/>
  <c r="I190"/>
  <c r="I198"/>
  <c r="I214"/>
  <c r="I222"/>
  <c r="I226"/>
  <c r="I242"/>
  <c r="I258"/>
  <c r="I278"/>
  <c r="I298"/>
  <c r="I310"/>
  <c r="I326"/>
  <c r="I334"/>
  <c r="I350"/>
  <c r="I370"/>
  <c r="I382"/>
  <c r="I394"/>
  <c r="I39"/>
  <c r="I43"/>
  <c r="I47"/>
  <c r="I51"/>
  <c r="I55"/>
  <c r="I59"/>
  <c r="I63"/>
  <c r="I67"/>
  <c r="I71"/>
  <c r="I75"/>
  <c r="I79"/>
  <c r="I83"/>
  <c r="I87"/>
  <c r="I91"/>
  <c r="I95"/>
  <c r="I99"/>
  <c r="I103"/>
  <c r="I107"/>
  <c r="I111"/>
  <c r="I115"/>
  <c r="I119"/>
  <c r="I123"/>
  <c r="I127"/>
  <c r="I131"/>
  <c r="I135"/>
  <c r="I139"/>
  <c r="I143"/>
  <c r="I147"/>
  <c r="I151"/>
  <c r="I155"/>
  <c r="I159"/>
  <c r="I163"/>
  <c r="I167"/>
  <c r="I171"/>
  <c r="I175"/>
  <c r="I179"/>
  <c r="I183"/>
  <c r="I187"/>
  <c r="I191"/>
  <c r="I195"/>
  <c r="I199"/>
  <c r="I203"/>
  <c r="I207"/>
  <c r="I211"/>
  <c r="I215"/>
  <c r="I219"/>
  <c r="I223"/>
  <c r="I227"/>
  <c r="I231"/>
  <c r="I235"/>
  <c r="I239"/>
  <c r="I243"/>
  <c r="I247"/>
  <c r="I251"/>
  <c r="I255"/>
  <c r="I259"/>
  <c r="I263"/>
  <c r="I267"/>
  <c r="I271"/>
  <c r="I275"/>
  <c r="I279"/>
  <c r="I283"/>
  <c r="I287"/>
  <c r="I291"/>
  <c r="I295"/>
  <c r="I299"/>
  <c r="I303"/>
  <c r="I307"/>
  <c r="I311"/>
  <c r="I315"/>
  <c r="I319"/>
  <c r="I323"/>
  <c r="I327"/>
  <c r="I331"/>
  <c r="I335"/>
  <c r="I339"/>
  <c r="I343"/>
  <c r="I347"/>
  <c r="I351"/>
  <c r="I355"/>
  <c r="I359"/>
  <c r="I363"/>
  <c r="I367"/>
  <c r="I371"/>
  <c r="I375"/>
  <c r="I379"/>
  <c r="I383"/>
  <c r="I387"/>
  <c r="I391"/>
  <c r="I395"/>
  <c r="I399"/>
  <c r="I42"/>
  <c r="I54"/>
  <c r="I70"/>
  <c r="I82"/>
  <c r="I98"/>
  <c r="I106"/>
  <c r="I118"/>
  <c r="I134"/>
  <c r="I146"/>
  <c r="I158"/>
  <c r="I166"/>
  <c r="I178"/>
  <c r="I186"/>
  <c r="I206"/>
  <c r="I218"/>
  <c r="I234"/>
  <c r="I238"/>
  <c r="I250"/>
  <c r="I266"/>
  <c r="I270"/>
  <c r="I286"/>
  <c r="I290"/>
  <c r="I302"/>
  <c r="I314"/>
  <c r="I322"/>
  <c r="I338"/>
  <c r="I346"/>
  <c r="I358"/>
  <c r="I366"/>
  <c r="I378"/>
  <c r="I390"/>
  <c r="I17"/>
  <c r="I16"/>
  <c r="I34"/>
  <c r="I11"/>
  <c r="I33"/>
  <c r="I32"/>
  <c r="I13"/>
  <c r="I26"/>
  <c r="I29"/>
  <c r="I24"/>
  <c r="I31"/>
  <c r="I28"/>
  <c r="I14"/>
  <c r="I22"/>
  <c r="I18"/>
  <c r="I10"/>
  <c r="I25"/>
  <c r="I21"/>
  <c r="I15"/>
  <c r="I36"/>
  <c r="I30"/>
  <c r="I37"/>
  <c r="I27"/>
  <c r="I38"/>
  <c r="I35"/>
  <c r="I12"/>
  <c r="I19"/>
  <c r="I23"/>
  <c r="I20"/>
  <c r="H214" i="22"/>
  <c r="H215" s="1"/>
  <c r="I8" i="16"/>
  <c r="J8" s="1"/>
  <c r="I9"/>
  <c r="D1030" i="7"/>
  <c r="D1028"/>
  <c r="D1026"/>
  <c r="D1024"/>
  <c r="D1022"/>
  <c r="D1020"/>
  <c r="D1018"/>
  <c r="D1016"/>
  <c r="D1014"/>
  <c r="D1012"/>
  <c r="D1010"/>
  <c r="D1008"/>
  <c r="D1006"/>
  <c r="B1030"/>
  <c r="B1028"/>
  <c r="B1026"/>
  <c r="B1024"/>
  <c r="B1022"/>
  <c r="B1020"/>
  <c r="B1018"/>
  <c r="B1016"/>
  <c r="B1014"/>
  <c r="B1012"/>
  <c r="B1010"/>
  <c r="B1008"/>
  <c r="B1006"/>
  <c r="A1030"/>
  <c r="A1028"/>
  <c r="A1026"/>
  <c r="A1024"/>
  <c r="A1022"/>
  <c r="A1020"/>
  <c r="A1018"/>
  <c r="A1016"/>
  <c r="A1014"/>
  <c r="A1012"/>
  <c r="A1010"/>
  <c r="A1008"/>
  <c r="A1006"/>
  <c r="D1003"/>
  <c r="D1001"/>
  <c r="D999"/>
  <c r="D997"/>
  <c r="D995"/>
  <c r="D993"/>
  <c r="D991"/>
  <c r="D989"/>
  <c r="D987"/>
  <c r="D985"/>
  <c r="B1003"/>
  <c r="B1001"/>
  <c r="B999"/>
  <c r="B997"/>
  <c r="B995"/>
  <c r="B993"/>
  <c r="B991"/>
  <c r="B989"/>
  <c r="B987"/>
  <c r="B985"/>
  <c r="D1005"/>
  <c r="A1003"/>
  <c r="A1001"/>
  <c r="A999"/>
  <c r="A997"/>
  <c r="A995"/>
  <c r="A993"/>
  <c r="A991"/>
  <c r="A989"/>
  <c r="A987"/>
  <c r="A985"/>
  <c r="D982"/>
  <c r="D980"/>
  <c r="D978"/>
  <c r="D976"/>
  <c r="D974"/>
  <c r="D972"/>
  <c r="D970"/>
  <c r="D968"/>
  <c r="D966"/>
  <c r="D964"/>
  <c r="D962"/>
  <c r="D960"/>
  <c r="B982"/>
  <c r="B978"/>
  <c r="B980"/>
  <c r="A980"/>
  <c r="B976"/>
  <c r="A976"/>
  <c r="B974"/>
  <c r="B972"/>
  <c r="B970"/>
  <c r="B968"/>
  <c r="B966"/>
  <c r="B964"/>
  <c r="D984"/>
  <c r="A982"/>
  <c r="A978"/>
  <c r="A974"/>
  <c r="A972"/>
  <c r="A970"/>
  <c r="A968"/>
  <c r="A966"/>
  <c r="A964"/>
  <c r="A962"/>
  <c r="A960"/>
  <c r="B962"/>
  <c r="D959"/>
  <c r="H618" i="5"/>
  <c r="H617"/>
  <c r="H616"/>
  <c r="H615"/>
  <c r="H614"/>
  <c r="H613"/>
  <c r="H612"/>
  <c r="H611"/>
  <c r="H610"/>
  <c r="H609"/>
  <c r="H608"/>
  <c r="H607"/>
  <c r="H606"/>
  <c r="H620" s="1"/>
  <c r="H603"/>
  <c r="H602"/>
  <c r="H601"/>
  <c r="H600"/>
  <c r="H599"/>
  <c r="H598"/>
  <c r="H597"/>
  <c r="H596"/>
  <c r="H595"/>
  <c r="H594"/>
  <c r="H591"/>
  <c r="H590"/>
  <c r="H589"/>
  <c r="H588"/>
  <c r="H587"/>
  <c r="H586"/>
  <c r="H585"/>
  <c r="H584"/>
  <c r="H583"/>
  <c r="H582"/>
  <c r="H581"/>
  <c r="H580"/>
  <c r="F50" i="7"/>
  <c r="F46"/>
  <c r="E48"/>
  <c r="E46"/>
  <c r="D50"/>
  <c r="D48"/>
  <c r="D46"/>
  <c r="C34" i="5"/>
  <c r="C33"/>
  <c r="C50" i="7"/>
  <c r="C48"/>
  <c r="C46"/>
  <c r="B50"/>
  <c r="B48"/>
  <c r="B46"/>
  <c r="H34" i="5"/>
  <c r="H35"/>
  <c r="H33"/>
  <c r="H124"/>
  <c r="H125"/>
  <c r="H126"/>
  <c r="H127"/>
  <c r="H128"/>
  <c r="H129"/>
  <c r="H130"/>
  <c r="H131"/>
  <c r="H133"/>
  <c r="H137"/>
  <c r="H183"/>
  <c r="H184"/>
  <c r="H185"/>
  <c r="H177"/>
  <c r="H178"/>
  <c r="H179"/>
  <c r="H170"/>
  <c r="H171"/>
  <c r="H172"/>
  <c r="H173"/>
  <c r="H162"/>
  <c r="H163"/>
  <c r="H164"/>
  <c r="H165"/>
  <c r="H166"/>
  <c r="H155"/>
  <c r="H156"/>
  <c r="H157"/>
  <c r="H158"/>
  <c r="H148"/>
  <c r="H149"/>
  <c r="H150"/>
  <c r="H151"/>
  <c r="H141"/>
  <c r="H142"/>
  <c r="H143"/>
  <c r="H144"/>
  <c r="H81"/>
  <c r="H82"/>
  <c r="H83"/>
  <c r="H84"/>
  <c r="H85"/>
  <c r="H86"/>
  <c r="H87"/>
  <c r="H89"/>
  <c r="H90"/>
  <c r="H91"/>
  <c r="H73"/>
  <c r="H74"/>
  <c r="H75"/>
  <c r="H76"/>
  <c r="H77"/>
  <c r="H69"/>
  <c r="H58"/>
  <c r="H59"/>
  <c r="H60"/>
  <c r="H61"/>
  <c r="H62"/>
  <c r="H63"/>
  <c r="H64"/>
  <c r="H65"/>
  <c r="H52"/>
  <c r="H53"/>
  <c r="H44"/>
  <c r="H45"/>
  <c r="H46"/>
  <c r="H47"/>
  <c r="H48"/>
  <c r="H39"/>
  <c r="H40"/>
  <c r="H27"/>
  <c r="H28"/>
  <c r="H29"/>
  <c r="H16"/>
  <c r="H17"/>
  <c r="H18"/>
  <c r="H19"/>
  <c r="H20"/>
  <c r="H21"/>
  <c r="H22"/>
  <c r="H23"/>
  <c r="J9" i="16" l="1"/>
  <c r="J10" s="1"/>
  <c r="J11" s="1"/>
  <c r="J12" s="1"/>
  <c r="J13" s="1"/>
  <c r="J14" s="1"/>
  <c r="J15" s="1"/>
  <c r="J16" s="1"/>
  <c r="J17" s="1"/>
  <c r="J18" s="1"/>
  <c r="J19" s="1"/>
  <c r="J20" s="1"/>
  <c r="J21" s="1"/>
  <c r="J22" s="1"/>
  <c r="J23" s="1"/>
  <c r="J24" s="1"/>
  <c r="J25" s="1"/>
  <c r="J26" s="1"/>
  <c r="J27" s="1"/>
  <c r="J28" s="1"/>
  <c r="J29" s="1"/>
  <c r="J30" s="1"/>
  <c r="J31" s="1"/>
  <c r="J32" s="1"/>
  <c r="J33" s="1"/>
  <c r="J34" s="1"/>
  <c r="J35" s="1"/>
  <c r="J36" s="1"/>
  <c r="J37" s="1"/>
  <c r="J38" s="1"/>
  <c r="J39" s="1"/>
  <c r="J40" s="1"/>
  <c r="J41" s="1"/>
  <c r="J42" s="1"/>
  <c r="J43" s="1"/>
  <c r="J44" s="1"/>
  <c r="J45" s="1"/>
  <c r="J46" s="1"/>
  <c r="J47" s="1"/>
  <c r="J48" s="1"/>
  <c r="J49" s="1"/>
  <c r="J50" s="1"/>
  <c r="J51" s="1"/>
  <c r="J52" s="1"/>
  <c r="J53" s="1"/>
  <c r="J54" s="1"/>
  <c r="J55" s="1"/>
  <c r="J56" s="1"/>
  <c r="J57" s="1"/>
  <c r="J58" s="1"/>
  <c r="J59" s="1"/>
  <c r="J60" s="1"/>
  <c r="J61" s="1"/>
  <c r="J62" s="1"/>
  <c r="J63" s="1"/>
  <c r="J64" s="1"/>
  <c r="J65" s="1"/>
  <c r="J66" s="1"/>
  <c r="J67" s="1"/>
  <c r="J68" s="1"/>
  <c r="J69" s="1"/>
  <c r="J70" s="1"/>
  <c r="J71" s="1"/>
  <c r="J72" s="1"/>
  <c r="J73" s="1"/>
  <c r="J74" s="1"/>
  <c r="J75" s="1"/>
  <c r="J76" s="1"/>
  <c r="J77" s="1"/>
  <c r="J78" s="1"/>
  <c r="J79" s="1"/>
  <c r="J80" s="1"/>
  <c r="J81" s="1"/>
  <c r="J82" s="1"/>
  <c r="J83" s="1"/>
  <c r="J84" s="1"/>
  <c r="J85" s="1"/>
  <c r="J86" s="1"/>
  <c r="J87" s="1"/>
  <c r="J88" s="1"/>
  <c r="J89" s="1"/>
  <c r="J90" s="1"/>
  <c r="J91" s="1"/>
  <c r="J92" s="1"/>
  <c r="J93" s="1"/>
  <c r="J94" s="1"/>
  <c r="J95" s="1"/>
  <c r="J96" s="1"/>
  <c r="J97" s="1"/>
  <c r="J98" s="1"/>
  <c r="J99" s="1"/>
  <c r="J100" s="1"/>
  <c r="J101" s="1"/>
  <c r="J102" s="1"/>
  <c r="J103" s="1"/>
  <c r="J104" s="1"/>
  <c r="J105" s="1"/>
  <c r="J106" s="1"/>
  <c r="J107" s="1"/>
  <c r="J108" s="1"/>
  <c r="J109" s="1"/>
  <c r="J110" s="1"/>
  <c r="J111" s="1"/>
  <c r="J112" s="1"/>
  <c r="J113" s="1"/>
  <c r="J114" s="1"/>
  <c r="J115" s="1"/>
  <c r="J116" s="1"/>
  <c r="J117" s="1"/>
  <c r="J118" s="1"/>
  <c r="J119" s="1"/>
  <c r="J120" s="1"/>
  <c r="J121" s="1"/>
  <c r="J122" s="1"/>
  <c r="J123" s="1"/>
  <c r="J124" s="1"/>
  <c r="J125" s="1"/>
  <c r="J126" s="1"/>
  <c r="J127" s="1"/>
  <c r="J128" s="1"/>
  <c r="J129" s="1"/>
  <c r="J130" s="1"/>
  <c r="J131" s="1"/>
  <c r="J132" s="1"/>
  <c r="J133" s="1"/>
  <c r="J134" s="1"/>
  <c r="J135" s="1"/>
  <c r="J136" s="1"/>
  <c r="J137" s="1"/>
  <c r="J138" s="1"/>
  <c r="J139" s="1"/>
  <c r="J140" s="1"/>
  <c r="J141" s="1"/>
  <c r="J142" s="1"/>
  <c r="J143" s="1"/>
  <c r="J144" s="1"/>
  <c r="J145" s="1"/>
  <c r="J146" s="1"/>
  <c r="J147" s="1"/>
  <c r="J148" s="1"/>
  <c r="J149" s="1"/>
  <c r="J150" s="1"/>
  <c r="J151" s="1"/>
  <c r="J152" s="1"/>
  <c r="J153" s="1"/>
  <c r="J154" s="1"/>
  <c r="J155" s="1"/>
  <c r="J156" s="1"/>
  <c r="J157" s="1"/>
  <c r="J158" s="1"/>
  <c r="J159" s="1"/>
  <c r="J160" s="1"/>
  <c r="J161" s="1"/>
  <c r="J162" s="1"/>
  <c r="J163" s="1"/>
  <c r="J164" s="1"/>
  <c r="J165" s="1"/>
  <c r="J166" s="1"/>
  <c r="J167" s="1"/>
  <c r="J168" s="1"/>
  <c r="J169" s="1"/>
  <c r="J170" s="1"/>
  <c r="J171" s="1"/>
  <c r="J172" s="1"/>
  <c r="J173" s="1"/>
  <c r="J174" s="1"/>
  <c r="J175" s="1"/>
  <c r="J176" s="1"/>
  <c r="J177" s="1"/>
  <c r="J178" s="1"/>
  <c r="J179" s="1"/>
  <c r="J180" s="1"/>
  <c r="J181" s="1"/>
  <c r="J182" s="1"/>
  <c r="J183" s="1"/>
  <c r="J184" s="1"/>
  <c r="J185" s="1"/>
  <c r="J186" s="1"/>
  <c r="J187" s="1"/>
  <c r="J188" s="1"/>
  <c r="J189" s="1"/>
  <c r="J190" s="1"/>
  <c r="J191" s="1"/>
  <c r="J192" s="1"/>
  <c r="J193" s="1"/>
  <c r="J194" s="1"/>
  <c r="J195" s="1"/>
  <c r="J196" s="1"/>
  <c r="J197" s="1"/>
  <c r="J198" s="1"/>
  <c r="J199" s="1"/>
  <c r="J200" s="1"/>
  <c r="J201" s="1"/>
  <c r="J202" s="1"/>
  <c r="J203" s="1"/>
  <c r="J204" s="1"/>
  <c r="J205" s="1"/>
  <c r="J206" s="1"/>
  <c r="J207" s="1"/>
  <c r="J208" s="1"/>
  <c r="J209" s="1"/>
  <c r="J210" s="1"/>
  <c r="J211" s="1"/>
  <c r="J212" s="1"/>
  <c r="J213" s="1"/>
  <c r="J214" s="1"/>
  <c r="J215" s="1"/>
  <c r="J216" s="1"/>
  <c r="J217" s="1"/>
  <c r="J218" s="1"/>
  <c r="J219" s="1"/>
  <c r="J220" s="1"/>
  <c r="J221" s="1"/>
  <c r="J222" s="1"/>
  <c r="J223" s="1"/>
  <c r="J224" s="1"/>
  <c r="J225" s="1"/>
  <c r="J226" s="1"/>
  <c r="J227" s="1"/>
  <c r="J228" s="1"/>
  <c r="J229" s="1"/>
  <c r="J230" s="1"/>
  <c r="J231" s="1"/>
  <c r="J232" s="1"/>
  <c r="J233" s="1"/>
  <c r="J234" s="1"/>
  <c r="J235" s="1"/>
  <c r="J236" s="1"/>
  <c r="J237" s="1"/>
  <c r="J238" s="1"/>
  <c r="J239" s="1"/>
  <c r="J240" s="1"/>
  <c r="J241" s="1"/>
  <c r="J242" s="1"/>
  <c r="J243" s="1"/>
  <c r="J244" s="1"/>
  <c r="J245" s="1"/>
  <c r="J246" s="1"/>
  <c r="J247" s="1"/>
  <c r="J248" s="1"/>
  <c r="J249" s="1"/>
  <c r="J250" s="1"/>
  <c r="J251" s="1"/>
  <c r="J252" s="1"/>
  <c r="J253" s="1"/>
  <c r="J254" s="1"/>
  <c r="J255" s="1"/>
  <c r="J256" s="1"/>
  <c r="J257" s="1"/>
  <c r="J258" s="1"/>
  <c r="J259" s="1"/>
  <c r="J260" s="1"/>
  <c r="J261" s="1"/>
  <c r="J262" s="1"/>
  <c r="J263" s="1"/>
  <c r="J264" s="1"/>
  <c r="J265" s="1"/>
  <c r="J266" s="1"/>
  <c r="J267" s="1"/>
  <c r="J268" s="1"/>
  <c r="J269" s="1"/>
  <c r="J270" s="1"/>
  <c r="J271" s="1"/>
  <c r="J272" s="1"/>
  <c r="J273" s="1"/>
  <c r="J274" s="1"/>
  <c r="J275" s="1"/>
  <c r="J276" s="1"/>
  <c r="J277" s="1"/>
  <c r="J278" s="1"/>
  <c r="J279" s="1"/>
  <c r="J280" s="1"/>
  <c r="J281" s="1"/>
  <c r="J282" s="1"/>
  <c r="J283" s="1"/>
  <c r="J284" s="1"/>
  <c r="J285" s="1"/>
  <c r="J286" s="1"/>
  <c r="J287" s="1"/>
  <c r="J288" s="1"/>
  <c r="J289" s="1"/>
  <c r="J290" s="1"/>
  <c r="J291" s="1"/>
  <c r="J292" s="1"/>
  <c r="J293" s="1"/>
  <c r="J294" s="1"/>
  <c r="J295" s="1"/>
  <c r="J296" s="1"/>
  <c r="J297" s="1"/>
  <c r="J298" s="1"/>
  <c r="J299" s="1"/>
  <c r="J300" s="1"/>
  <c r="J301" s="1"/>
  <c r="J302" s="1"/>
  <c r="J303" s="1"/>
  <c r="J304" s="1"/>
  <c r="J305" s="1"/>
  <c r="J306" s="1"/>
  <c r="J307" s="1"/>
  <c r="J308" s="1"/>
  <c r="J309" s="1"/>
  <c r="J310" s="1"/>
  <c r="J311" s="1"/>
  <c r="J312" s="1"/>
  <c r="J313" s="1"/>
  <c r="J314" s="1"/>
  <c r="J315" s="1"/>
  <c r="J316" s="1"/>
  <c r="J317" s="1"/>
  <c r="J318" s="1"/>
  <c r="J319" s="1"/>
  <c r="J320" s="1"/>
  <c r="J321" s="1"/>
  <c r="J322" s="1"/>
  <c r="J323" s="1"/>
  <c r="J324" s="1"/>
  <c r="J325" s="1"/>
  <c r="J326" s="1"/>
  <c r="J327" s="1"/>
  <c r="J328" s="1"/>
  <c r="J329" s="1"/>
  <c r="J330" s="1"/>
  <c r="J331" s="1"/>
  <c r="J332" s="1"/>
  <c r="J333" s="1"/>
  <c r="J334" s="1"/>
  <c r="J335" s="1"/>
  <c r="J336" s="1"/>
  <c r="J337" s="1"/>
  <c r="J338" s="1"/>
  <c r="J339" s="1"/>
  <c r="J340" s="1"/>
  <c r="J341" s="1"/>
  <c r="J342" s="1"/>
  <c r="J343" s="1"/>
  <c r="J344" s="1"/>
  <c r="J345" s="1"/>
  <c r="J346" s="1"/>
  <c r="J347" s="1"/>
  <c r="J348" s="1"/>
  <c r="J349" s="1"/>
  <c r="J350" s="1"/>
  <c r="J351" s="1"/>
  <c r="J352" s="1"/>
  <c r="J353" s="1"/>
  <c r="J354" s="1"/>
  <c r="J355" s="1"/>
  <c r="J356" s="1"/>
  <c r="J357" s="1"/>
  <c r="J358" s="1"/>
  <c r="J359" s="1"/>
  <c r="J360" s="1"/>
  <c r="J361" s="1"/>
  <c r="J362" s="1"/>
  <c r="J363" s="1"/>
  <c r="J364" s="1"/>
  <c r="J365" s="1"/>
  <c r="J366" s="1"/>
  <c r="J367" s="1"/>
  <c r="J368" s="1"/>
  <c r="J369" s="1"/>
  <c r="J370" s="1"/>
  <c r="J371" s="1"/>
  <c r="J372" s="1"/>
  <c r="J373" s="1"/>
  <c r="J374" s="1"/>
  <c r="J375" s="1"/>
  <c r="J376" s="1"/>
  <c r="J377" s="1"/>
  <c r="J378" s="1"/>
  <c r="J379" s="1"/>
  <c r="J380" s="1"/>
  <c r="J381" s="1"/>
  <c r="J382" s="1"/>
  <c r="J383" s="1"/>
  <c r="J384" s="1"/>
  <c r="J385" s="1"/>
  <c r="J386" s="1"/>
  <c r="J387" s="1"/>
  <c r="J388" s="1"/>
  <c r="J389" s="1"/>
  <c r="J390" s="1"/>
  <c r="J391" s="1"/>
  <c r="J392" s="1"/>
  <c r="J393" s="1"/>
  <c r="J394" s="1"/>
  <c r="J395" s="1"/>
  <c r="J396" s="1"/>
  <c r="J397" s="1"/>
  <c r="J398" s="1"/>
  <c r="J399" s="1"/>
  <c r="H604" i="5"/>
  <c r="H592"/>
  <c r="H36"/>
  <c r="E5" i="8"/>
  <c r="E4"/>
  <c r="D77" i="7"/>
  <c r="B77"/>
  <c r="B934"/>
  <c r="B932"/>
  <c r="B930"/>
  <c r="B926"/>
  <c r="B924"/>
  <c r="B921"/>
  <c r="B919"/>
  <c r="B917"/>
  <c r="B908"/>
  <c r="B906"/>
  <c r="B895"/>
  <c r="B889"/>
  <c r="B883"/>
  <c r="B881"/>
  <c r="B879"/>
  <c r="H578" i="5" l="1"/>
  <c r="B863" i="7"/>
  <c r="B857"/>
  <c r="B855"/>
  <c r="B850"/>
  <c r="B848"/>
  <c r="B846"/>
  <c r="B822"/>
  <c r="C819"/>
  <c r="B819"/>
  <c r="B810"/>
  <c r="B808"/>
  <c r="B806"/>
  <c r="B804"/>
  <c r="B802"/>
  <c r="B800"/>
  <c r="B798"/>
  <c r="B792"/>
  <c r="B788"/>
  <c r="B786"/>
  <c r="B780"/>
  <c r="B776"/>
  <c r="B770"/>
  <c r="B766"/>
  <c r="B757"/>
  <c r="B753"/>
  <c r="B733"/>
  <c r="B731"/>
  <c r="B729"/>
  <c r="B725"/>
  <c r="B723"/>
  <c r="B721"/>
  <c r="B719"/>
  <c r="B717"/>
  <c r="B704"/>
  <c r="B714"/>
  <c r="B712"/>
  <c r="B710"/>
  <c r="B708"/>
  <c r="B706"/>
  <c r="B702"/>
  <c r="B700"/>
  <c r="B698"/>
  <c r="B696"/>
  <c r="B690"/>
  <c r="B684"/>
  <c r="B682"/>
  <c r="B677"/>
  <c r="B679"/>
  <c r="B675"/>
  <c r="B673"/>
  <c r="B671"/>
  <c r="B669"/>
  <c r="B667"/>
  <c r="B665"/>
  <c r="B662"/>
  <c r="B660"/>
  <c r="B658"/>
  <c r="B656"/>
  <c r="B654"/>
  <c r="B652"/>
  <c r="B650"/>
  <c r="B648"/>
  <c r="B646"/>
  <c r="B644"/>
  <c r="B642"/>
  <c r="B640"/>
  <c r="B638"/>
  <c r="B636"/>
  <c r="B634"/>
  <c r="B632"/>
  <c r="B630"/>
  <c r="B627"/>
  <c r="B625"/>
  <c r="B623"/>
  <c r="B621"/>
  <c r="B619"/>
  <c r="B617"/>
  <c r="B615"/>
  <c r="B613"/>
  <c r="B611"/>
  <c r="B609"/>
  <c r="B607"/>
  <c r="B605"/>
  <c r="B603"/>
  <c r="B601"/>
  <c r="B598"/>
  <c r="B596"/>
  <c r="B594"/>
  <c r="B590"/>
  <c r="B588"/>
  <c r="B586"/>
  <c r="B584"/>
  <c r="B582"/>
  <c r="B578"/>
  <c r="B576"/>
  <c r="B574"/>
  <c r="B572"/>
  <c r="B570"/>
  <c r="B568"/>
  <c r="B566"/>
  <c r="B564"/>
  <c r="B562"/>
  <c r="B560"/>
  <c r="B558"/>
  <c r="B554"/>
  <c r="B552"/>
  <c r="B550"/>
  <c r="B548"/>
  <c r="B546"/>
  <c r="B544"/>
  <c r="B542"/>
  <c r="B535" l="1"/>
  <c r="B533"/>
  <c r="B531"/>
  <c r="B529"/>
  <c r="B527"/>
  <c r="B525"/>
  <c r="B516" l="1"/>
  <c r="B514"/>
  <c r="B512"/>
  <c r="B510"/>
  <c r="D478"/>
  <c r="D476"/>
  <c r="B522"/>
  <c r="B520"/>
  <c r="B518"/>
  <c r="B508"/>
  <c r="B506"/>
  <c r="B504"/>
  <c r="B502"/>
  <c r="B500"/>
  <c r="B498"/>
  <c r="B496"/>
  <c r="B494"/>
  <c r="B492"/>
  <c r="B490"/>
  <c r="B488"/>
  <c r="B486"/>
  <c r="B484"/>
  <c r="B482"/>
  <c r="B480"/>
  <c r="B478"/>
  <c r="B476"/>
  <c r="B473"/>
  <c r="B469"/>
  <c r="B465"/>
  <c r="B463"/>
  <c r="B461"/>
  <c r="B459"/>
  <c r="B457"/>
  <c r="B455"/>
  <c r="B453"/>
  <c r="B451"/>
  <c r="B449"/>
  <c r="B447"/>
  <c r="B442" l="1"/>
  <c r="B440"/>
  <c r="B430"/>
  <c r="B426"/>
  <c r="B424"/>
  <c r="B422"/>
  <c r="B420"/>
  <c r="B416"/>
  <c r="B412"/>
  <c r="B407"/>
  <c r="B405"/>
  <c r="B403"/>
  <c r="B401"/>
  <c r="B399"/>
  <c r="B397"/>
  <c r="B395"/>
  <c r="B393"/>
  <c r="B389"/>
  <c r="B360"/>
  <c r="B334"/>
  <c r="B328"/>
  <c r="B320"/>
  <c r="B318"/>
  <c r="B316"/>
  <c r="B310"/>
  <c r="B306"/>
  <c r="B301" l="1"/>
  <c r="B284"/>
  <c r="B293" s="1"/>
  <c r="B280"/>
  <c r="B289" s="1"/>
  <c r="B275"/>
  <c r="B260"/>
  <c r="B256"/>
  <c r="B236" l="1"/>
  <c r="B234"/>
  <c r="B229"/>
  <c r="B227"/>
  <c r="B225"/>
  <c r="B223"/>
  <c r="B210"/>
  <c r="B208"/>
  <c r="B206"/>
  <c r="B204"/>
  <c r="B202"/>
  <c r="B200"/>
  <c r="B198"/>
  <c r="E183"/>
  <c r="E181"/>
  <c r="E179"/>
  <c r="E177"/>
  <c r="E175"/>
  <c r="E173"/>
  <c r="E171"/>
  <c r="E169"/>
  <c r="E167"/>
  <c r="E165"/>
  <c r="E163"/>
  <c r="E161"/>
  <c r="E159"/>
  <c r="D183"/>
  <c r="D181"/>
  <c r="D179"/>
  <c r="D177"/>
  <c r="D175"/>
  <c r="D173"/>
  <c r="D171"/>
  <c r="D169"/>
  <c r="D167"/>
  <c r="D165"/>
  <c r="D163"/>
  <c r="D161"/>
  <c r="D159"/>
  <c r="B183"/>
  <c r="B181"/>
  <c r="B179"/>
  <c r="B177"/>
  <c r="B175"/>
  <c r="B173"/>
  <c r="F157"/>
  <c r="D157"/>
  <c r="C157"/>
  <c r="B171"/>
  <c r="B169"/>
  <c r="B167"/>
  <c r="B165"/>
  <c r="B163"/>
  <c r="B161"/>
  <c r="B159"/>
  <c r="B157"/>
  <c r="B154"/>
  <c r="B148"/>
  <c r="B146"/>
  <c r="B140"/>
  <c r="B138"/>
  <c r="B132"/>
  <c r="B130"/>
  <c r="B128"/>
  <c r="B118"/>
  <c r="B120"/>
  <c r="B109"/>
  <c r="B107"/>
  <c r="B105"/>
  <c r="C97" l="1"/>
  <c r="B83"/>
  <c r="C81"/>
  <c r="B81"/>
  <c r="B75"/>
  <c r="B70"/>
  <c r="B64"/>
  <c r="B60"/>
  <c r="B25"/>
  <c r="B23"/>
  <c r="B21"/>
  <c r="B10"/>
  <c r="G502" i="5" l="1"/>
  <c r="G490"/>
  <c r="G461"/>
  <c r="G443"/>
  <c r="G448"/>
  <c r="G431"/>
  <c r="G394"/>
  <c r="G393"/>
  <c r="G387"/>
  <c r="G357" l="1"/>
  <c r="G274"/>
  <c r="G246"/>
  <c r="G241"/>
  <c r="G217"/>
  <c r="G154"/>
  <c r="G147"/>
  <c r="G140"/>
  <c r="G136"/>
  <c r="H136" s="1"/>
  <c r="G135"/>
  <c r="H135" s="1"/>
  <c r="G134"/>
  <c r="H134" s="1"/>
  <c r="G132"/>
  <c r="H132" s="1"/>
  <c r="G88"/>
  <c r="H88" s="1"/>
  <c r="G12"/>
  <c r="H12" s="1"/>
  <c r="G11"/>
  <c r="H11" s="1"/>
  <c r="H104" l="1"/>
  <c r="H105"/>
  <c r="H106"/>
  <c r="H107"/>
  <c r="H108"/>
  <c r="H109"/>
  <c r="H110"/>
  <c r="H111"/>
  <c r="H112"/>
  <c r="H113"/>
  <c r="H114"/>
  <c r="H115"/>
  <c r="H116"/>
  <c r="H103"/>
  <c r="H117" l="1"/>
  <c r="C48" i="8" l="1"/>
  <c r="G12"/>
  <c r="C72"/>
  <c r="C68"/>
  <c r="C64"/>
  <c r="C60"/>
  <c r="C56"/>
  <c r="C52"/>
  <c r="C44"/>
  <c r="C40"/>
  <c r="C36"/>
  <c r="C32"/>
  <c r="C28"/>
  <c r="C24"/>
  <c r="C20"/>
  <c r="C16"/>
  <c r="C12"/>
  <c r="R72"/>
  <c r="Q72"/>
  <c r="P72"/>
  <c r="O72"/>
  <c r="N72"/>
  <c r="M72"/>
  <c r="L72"/>
  <c r="K72"/>
  <c r="J72"/>
  <c r="I72"/>
  <c r="H72"/>
  <c r="G72"/>
  <c r="R68"/>
  <c r="Q68"/>
  <c r="P68"/>
  <c r="O68"/>
  <c r="N68"/>
  <c r="M68"/>
  <c r="L68"/>
  <c r="K68"/>
  <c r="J68"/>
  <c r="I68"/>
  <c r="H68"/>
  <c r="G68"/>
  <c r="R64"/>
  <c r="Q64"/>
  <c r="P64"/>
  <c r="O64"/>
  <c r="N64"/>
  <c r="M64"/>
  <c r="L64"/>
  <c r="K64"/>
  <c r="J64"/>
  <c r="I64"/>
  <c r="H64"/>
  <c r="G64"/>
  <c r="R60"/>
  <c r="Q60"/>
  <c r="P60"/>
  <c r="O60"/>
  <c r="N60"/>
  <c r="M60"/>
  <c r="L60"/>
  <c r="K60"/>
  <c r="J60"/>
  <c r="I60"/>
  <c r="H60"/>
  <c r="G60"/>
  <c r="R56"/>
  <c r="Q56"/>
  <c r="P56"/>
  <c r="O56"/>
  <c r="N56"/>
  <c r="M56"/>
  <c r="L56"/>
  <c r="K56"/>
  <c r="J56"/>
  <c r="I56"/>
  <c r="H56"/>
  <c r="G56"/>
  <c r="R52"/>
  <c r="Q52"/>
  <c r="P52"/>
  <c r="O52"/>
  <c r="N52"/>
  <c r="M52"/>
  <c r="L52"/>
  <c r="K52"/>
  <c r="J52"/>
  <c r="I52"/>
  <c r="H52"/>
  <c r="G52"/>
  <c r="R48"/>
  <c r="Q48"/>
  <c r="P48"/>
  <c r="O48"/>
  <c r="N48"/>
  <c r="M48"/>
  <c r="L48"/>
  <c r="K48"/>
  <c r="J48"/>
  <c r="I48"/>
  <c r="H48"/>
  <c r="G48"/>
  <c r="R44"/>
  <c r="Q44"/>
  <c r="P44"/>
  <c r="O44"/>
  <c r="N44"/>
  <c r="M44"/>
  <c r="L44"/>
  <c r="K44"/>
  <c r="J44"/>
  <c r="I44"/>
  <c r="H44"/>
  <c r="G44"/>
  <c r="R40"/>
  <c r="Q40"/>
  <c r="P40"/>
  <c r="O40"/>
  <c r="N40"/>
  <c r="M40"/>
  <c r="L40"/>
  <c r="K40"/>
  <c r="J40"/>
  <c r="I40"/>
  <c r="H40"/>
  <c r="G40"/>
  <c r="R36"/>
  <c r="Q36"/>
  <c r="P36"/>
  <c r="O36"/>
  <c r="N36"/>
  <c r="M36"/>
  <c r="L36"/>
  <c r="K36"/>
  <c r="J36"/>
  <c r="I36"/>
  <c r="H36"/>
  <c r="G36"/>
  <c r="R32"/>
  <c r="Q32"/>
  <c r="P32"/>
  <c r="O32"/>
  <c r="N32"/>
  <c r="M32"/>
  <c r="L32"/>
  <c r="K32"/>
  <c r="J32"/>
  <c r="I32"/>
  <c r="H32"/>
  <c r="G32"/>
  <c r="R28"/>
  <c r="Q28"/>
  <c r="P28"/>
  <c r="O28"/>
  <c r="N28"/>
  <c r="M28"/>
  <c r="L28"/>
  <c r="K28"/>
  <c r="J28"/>
  <c r="I28"/>
  <c r="H28"/>
  <c r="G28"/>
  <c r="R24"/>
  <c r="Q24"/>
  <c r="P24"/>
  <c r="O24"/>
  <c r="N24"/>
  <c r="M24"/>
  <c r="L24"/>
  <c r="K24"/>
  <c r="J24"/>
  <c r="I24"/>
  <c r="H24"/>
  <c r="G24"/>
  <c r="R20"/>
  <c r="Q20"/>
  <c r="P20"/>
  <c r="O20"/>
  <c r="N20"/>
  <c r="M20"/>
  <c r="L20"/>
  <c r="K20"/>
  <c r="J20"/>
  <c r="I20"/>
  <c r="H20"/>
  <c r="G20"/>
  <c r="R16"/>
  <c r="Q16"/>
  <c r="P16"/>
  <c r="O16"/>
  <c r="N16"/>
  <c r="M16"/>
  <c r="L16"/>
  <c r="K16"/>
  <c r="J16"/>
  <c r="I16"/>
  <c r="H16"/>
  <c r="G16"/>
  <c r="R12"/>
  <c r="Q12"/>
  <c r="P12"/>
  <c r="O12"/>
  <c r="N12"/>
  <c r="M12"/>
  <c r="L12"/>
  <c r="K12"/>
  <c r="J12"/>
  <c r="I12"/>
  <c r="H12"/>
  <c r="F68" l="1"/>
  <c r="F69" s="1"/>
  <c r="F40"/>
  <c r="F41" s="1"/>
  <c r="F20"/>
  <c r="F21" s="1"/>
  <c r="F48"/>
  <c r="F49" s="1"/>
  <c r="F16"/>
  <c r="F17" s="1"/>
  <c r="F64"/>
  <c r="F65" s="1"/>
  <c r="F32"/>
  <c r="F33" s="1"/>
  <c r="F24"/>
  <c r="F25" s="1"/>
  <c r="F44"/>
  <c r="F45" s="1"/>
  <c r="F56"/>
  <c r="F57" s="1"/>
  <c r="F28"/>
  <c r="F29" s="1"/>
  <c r="F36"/>
  <c r="F37" s="1"/>
  <c r="F60"/>
  <c r="F61" s="1"/>
  <c r="F72"/>
  <c r="F73" s="1"/>
  <c r="F12"/>
  <c r="F13" s="1"/>
  <c r="F52"/>
  <c r="F53" s="1"/>
  <c r="H15" i="5" l="1"/>
  <c r="H26"/>
  <c r="H38"/>
  <c r="H43"/>
  <c r="H51"/>
  <c r="H54" s="1"/>
  <c r="H57"/>
  <c r="H68"/>
  <c r="H72"/>
  <c r="H80"/>
  <c r="H95"/>
  <c r="H96"/>
  <c r="H97"/>
  <c r="H98"/>
  <c r="H99"/>
  <c r="H100"/>
  <c r="H120"/>
  <c r="H121" s="1"/>
  <c r="H123"/>
  <c r="H140"/>
  <c r="H147"/>
  <c r="H154"/>
  <c r="H161"/>
  <c r="H169"/>
  <c r="H176"/>
  <c r="H182"/>
  <c r="H188"/>
  <c r="H189"/>
  <c r="H190"/>
  <c r="H194"/>
  <c r="H195"/>
  <c r="H196"/>
  <c r="H197"/>
  <c r="H198"/>
  <c r="H199"/>
  <c r="H200"/>
  <c r="H201"/>
  <c r="H202"/>
  <c r="H203"/>
  <c r="H204"/>
  <c r="H205"/>
  <c r="H206"/>
  <c r="H207"/>
  <c r="H208"/>
  <c r="H211"/>
  <c r="H212"/>
  <c r="H213"/>
  <c r="H214"/>
  <c r="H215"/>
  <c r="H216"/>
  <c r="H217"/>
  <c r="H218"/>
  <c r="H219"/>
  <c r="H222"/>
  <c r="H223"/>
  <c r="H224"/>
  <c r="H225"/>
  <c r="H226"/>
  <c r="H227"/>
  <c r="H228"/>
  <c r="H229"/>
  <c r="H232"/>
  <c r="H233"/>
  <c r="H234"/>
  <c r="H235"/>
  <c r="H238"/>
  <c r="H239" s="1"/>
  <c r="H241"/>
  <c r="H242" s="1"/>
  <c r="H240" s="1"/>
  <c r="E46" i="8" s="1"/>
  <c r="H245" i="5"/>
  <c r="H246"/>
  <c r="H247"/>
  <c r="H248"/>
  <c r="H249"/>
  <c r="H250"/>
  <c r="H251"/>
  <c r="H252"/>
  <c r="H253"/>
  <c r="H254"/>
  <c r="H255"/>
  <c r="H258"/>
  <c r="H259"/>
  <c r="H260"/>
  <c r="H261"/>
  <c r="H262"/>
  <c r="H263"/>
  <c r="H264"/>
  <c r="H265"/>
  <c r="H266"/>
  <c r="H267"/>
  <c r="H268"/>
  <c r="H269"/>
  <c r="H270"/>
  <c r="H271"/>
  <c r="H272"/>
  <c r="H273"/>
  <c r="H274"/>
  <c r="H277"/>
  <c r="H278"/>
  <c r="H279"/>
  <c r="H280"/>
  <c r="H281"/>
  <c r="H282"/>
  <c r="H283"/>
  <c r="H284"/>
  <c r="H285"/>
  <c r="H286"/>
  <c r="H287"/>
  <c r="H288"/>
  <c r="H289"/>
  <c r="H290"/>
  <c r="H293"/>
  <c r="H294"/>
  <c r="H295"/>
  <c r="H296"/>
  <c r="H297"/>
  <c r="H298"/>
  <c r="H299"/>
  <c r="H300"/>
  <c r="H301"/>
  <c r="H302"/>
  <c r="H303"/>
  <c r="H304"/>
  <c r="H305"/>
  <c r="H306"/>
  <c r="H307"/>
  <c r="H308"/>
  <c r="H309"/>
  <c r="H310"/>
  <c r="H311"/>
  <c r="H312"/>
  <c r="H313"/>
  <c r="H314"/>
  <c r="H315"/>
  <c r="H316"/>
  <c r="H319"/>
  <c r="H320"/>
  <c r="H321"/>
  <c r="H322"/>
  <c r="H323"/>
  <c r="H324"/>
  <c r="H325"/>
  <c r="H326"/>
  <c r="H329"/>
  <c r="H330"/>
  <c r="H331"/>
  <c r="H332"/>
  <c r="H333"/>
  <c r="H334"/>
  <c r="H335"/>
  <c r="H339"/>
  <c r="H340"/>
  <c r="H341"/>
  <c r="H342"/>
  <c r="H343"/>
  <c r="H344"/>
  <c r="H345"/>
  <c r="H346"/>
  <c r="H347"/>
  <c r="H348"/>
  <c r="H349"/>
  <c r="H350"/>
  <c r="H351"/>
  <c r="H352"/>
  <c r="H353"/>
  <c r="H354"/>
  <c r="H355"/>
  <c r="H356"/>
  <c r="H357"/>
  <c r="H358"/>
  <c r="H359"/>
  <c r="H362"/>
  <c r="H363"/>
  <c r="H364"/>
  <c r="H365"/>
  <c r="H366"/>
  <c r="H367"/>
  <c r="H368"/>
  <c r="H369"/>
  <c r="H370"/>
  <c r="H371"/>
  <c r="H372"/>
  <c r="H373"/>
  <c r="H374"/>
  <c r="H375"/>
  <c r="H378"/>
  <c r="H379"/>
  <c r="H380"/>
  <c r="H381"/>
  <c r="H382"/>
  <c r="H383"/>
  <c r="H384"/>
  <c r="H385"/>
  <c r="H386"/>
  <c r="H387"/>
  <c r="H388"/>
  <c r="H389"/>
  <c r="H390"/>
  <c r="H391"/>
  <c r="H392"/>
  <c r="H393"/>
  <c r="H394"/>
  <c r="H397"/>
  <c r="H398"/>
  <c r="H399"/>
  <c r="H400"/>
  <c r="H401"/>
  <c r="H402"/>
  <c r="H403"/>
  <c r="H404"/>
  <c r="H407"/>
  <c r="H408"/>
  <c r="H409"/>
  <c r="H410"/>
  <c r="H411"/>
  <c r="H412"/>
  <c r="H413"/>
  <c r="H414"/>
  <c r="H415"/>
  <c r="H416"/>
  <c r="H417"/>
  <c r="H418"/>
  <c r="H419"/>
  <c r="H420"/>
  <c r="H421"/>
  <c r="H422"/>
  <c r="H423"/>
  <c r="H426"/>
  <c r="H427"/>
  <c r="H428"/>
  <c r="H429"/>
  <c r="H430"/>
  <c r="H431"/>
  <c r="H432"/>
  <c r="H433"/>
  <c r="H434"/>
  <c r="H437"/>
  <c r="H438"/>
  <c r="H439"/>
  <c r="H440"/>
  <c r="H441"/>
  <c r="H442"/>
  <c r="H443"/>
  <c r="H446"/>
  <c r="H447"/>
  <c r="H448"/>
  <c r="H449"/>
  <c r="H452"/>
  <c r="H453"/>
  <c r="H454"/>
  <c r="H455"/>
  <c r="H456"/>
  <c r="H457"/>
  <c r="H458"/>
  <c r="H459"/>
  <c r="H460"/>
  <c r="H461"/>
  <c r="H462"/>
  <c r="H463"/>
  <c r="H464"/>
  <c r="H465"/>
  <c r="H466"/>
  <c r="H467"/>
  <c r="H468"/>
  <c r="H469"/>
  <c r="H470"/>
  <c r="H471"/>
  <c r="H472"/>
  <c r="H473"/>
  <c r="H474"/>
  <c r="H475"/>
  <c r="H476"/>
  <c r="H477"/>
  <c r="H481"/>
  <c r="H482" s="1"/>
  <c r="H484"/>
  <c r="H485"/>
  <c r="H488"/>
  <c r="H489"/>
  <c r="H490"/>
  <c r="H493"/>
  <c r="H494"/>
  <c r="H498"/>
  <c r="H499"/>
  <c r="H500"/>
  <c r="H501"/>
  <c r="H502"/>
  <c r="H505"/>
  <c r="H506"/>
  <c r="H507"/>
  <c r="H508"/>
  <c r="H511"/>
  <c r="H512"/>
  <c r="H513"/>
  <c r="H514"/>
  <c r="H515"/>
  <c r="H518"/>
  <c r="H519"/>
  <c r="H522"/>
  <c r="H523"/>
  <c r="H524"/>
  <c r="H525"/>
  <c r="H526"/>
  <c r="H527"/>
  <c r="H528"/>
  <c r="H529"/>
  <c r="H530"/>
  <c r="H531"/>
  <c r="H535"/>
  <c r="H536"/>
  <c r="H537"/>
  <c r="H538"/>
  <c r="H541"/>
  <c r="H542"/>
  <c r="H543"/>
  <c r="H544"/>
  <c r="H545"/>
  <c r="H548"/>
  <c r="H549"/>
  <c r="H550"/>
  <c r="H551"/>
  <c r="H552"/>
  <c r="H555"/>
  <c r="H556"/>
  <c r="H557"/>
  <c r="H558"/>
  <c r="H559"/>
  <c r="H560"/>
  <c r="H564"/>
  <c r="H565"/>
  <c r="H566"/>
  <c r="H569"/>
  <c r="H570"/>
  <c r="H573"/>
  <c r="H574"/>
  <c r="H575"/>
  <c r="H576"/>
  <c r="H10"/>
  <c r="Q47" i="8" l="1"/>
  <c r="P47"/>
  <c r="K47"/>
  <c r="R47"/>
  <c r="M47"/>
  <c r="L47"/>
  <c r="G47"/>
  <c r="N47"/>
  <c r="I47"/>
  <c r="H47"/>
  <c r="J47"/>
  <c r="O47"/>
  <c r="H571" i="5"/>
  <c r="H486"/>
  <c r="H491"/>
  <c r="H191"/>
  <c r="H187" s="1"/>
  <c r="E38" i="8" s="1"/>
  <c r="H180" i="5"/>
  <c r="H41"/>
  <c r="H561"/>
  <c r="H532"/>
  <c r="H503"/>
  <c r="H395"/>
  <c r="H327"/>
  <c r="H256"/>
  <c r="H236"/>
  <c r="H230"/>
  <c r="H186"/>
  <c r="H167"/>
  <c r="H159"/>
  <c r="H49"/>
  <c r="H516"/>
  <c r="H509"/>
  <c r="H424"/>
  <c r="H405"/>
  <c r="H567"/>
  <c r="H546"/>
  <c r="H539"/>
  <c r="H520"/>
  <c r="H495"/>
  <c r="H478"/>
  <c r="H450"/>
  <c r="H435"/>
  <c r="H376"/>
  <c r="H360"/>
  <c r="H336"/>
  <c r="H291"/>
  <c r="H275"/>
  <c r="H209"/>
  <c r="H174"/>
  <c r="H152"/>
  <c r="H145"/>
  <c r="H70"/>
  <c r="H66"/>
  <c r="H577"/>
  <c r="H553"/>
  <c r="H444"/>
  <c r="H317"/>
  <c r="H220"/>
  <c r="H92"/>
  <c r="H138"/>
  <c r="H101"/>
  <c r="H78"/>
  <c r="H30"/>
  <c r="H25" s="1"/>
  <c r="E18" i="8" s="1"/>
  <c r="H13" i="5"/>
  <c r="H24"/>
  <c r="H31" l="1"/>
  <c r="N19" i="8"/>
  <c r="H19"/>
  <c r="K19"/>
  <c r="I19"/>
  <c r="G19"/>
  <c r="R19"/>
  <c r="Q19"/>
  <c r="L19"/>
  <c r="J19"/>
  <c r="P19"/>
  <c r="O19"/>
  <c r="M19"/>
  <c r="P39"/>
  <c r="K39"/>
  <c r="N39"/>
  <c r="I39"/>
  <c r="L39"/>
  <c r="G39"/>
  <c r="J39"/>
  <c r="Q39"/>
  <c r="H39"/>
  <c r="O39"/>
  <c r="R39"/>
  <c r="M39"/>
  <c r="H118" i="5"/>
  <c r="E34" i="8" s="1"/>
  <c r="H496" i="5"/>
  <c r="E62" i="8" s="1"/>
  <c r="H93" i="5"/>
  <c r="E30" i="8" s="1"/>
  <c r="H337" i="5"/>
  <c r="E54" i="8" s="1"/>
  <c r="H479" i="5"/>
  <c r="E58" i="8" s="1"/>
  <c r="H243" i="5"/>
  <c r="E50" i="8" s="1"/>
  <c r="H533" i="5"/>
  <c r="E66" i="8" s="1"/>
  <c r="E22"/>
  <c r="H55" i="5"/>
  <c r="E26" i="8" s="1"/>
  <c r="H8" i="5"/>
  <c r="E14" i="8" s="1"/>
  <c r="G15" s="1"/>
  <c r="H562" i="5"/>
  <c r="E70" i="8" s="1"/>
  <c r="H192" i="5"/>
  <c r="E42" i="8" s="1"/>
  <c r="H71" l="1"/>
  <c r="Q71"/>
  <c r="I71"/>
  <c r="O71"/>
  <c r="R71"/>
  <c r="M71"/>
  <c r="P71"/>
  <c r="K71"/>
  <c r="N71"/>
  <c r="L71"/>
  <c r="G71"/>
  <c r="J71"/>
  <c r="H67"/>
  <c r="K67"/>
  <c r="Q67"/>
  <c r="G67"/>
  <c r="N67"/>
  <c r="R67"/>
  <c r="M67"/>
  <c r="P67"/>
  <c r="L67"/>
  <c r="J67"/>
  <c r="I67"/>
  <c r="O67"/>
  <c r="N63"/>
  <c r="H63"/>
  <c r="O63"/>
  <c r="K63"/>
  <c r="I63"/>
  <c r="J63"/>
  <c r="Q63"/>
  <c r="L63"/>
  <c r="M63"/>
  <c r="P63"/>
  <c r="G63"/>
  <c r="R63"/>
  <c r="L59"/>
  <c r="R59"/>
  <c r="P59"/>
  <c r="I59"/>
  <c r="G59"/>
  <c r="M59"/>
  <c r="K59"/>
  <c r="J59"/>
  <c r="H59"/>
  <c r="N59"/>
  <c r="Q59"/>
  <c r="O59"/>
  <c r="H55"/>
  <c r="G55"/>
  <c r="R55"/>
  <c r="Q55"/>
  <c r="J55"/>
  <c r="K55"/>
  <c r="N55"/>
  <c r="M55"/>
  <c r="O55"/>
  <c r="I55"/>
  <c r="L55"/>
  <c r="P55"/>
  <c r="O51"/>
  <c r="M51"/>
  <c r="I51"/>
  <c r="Q51"/>
  <c r="L51"/>
  <c r="K51"/>
  <c r="H51"/>
  <c r="N51"/>
  <c r="R51"/>
  <c r="P51"/>
  <c r="G51"/>
  <c r="J51"/>
  <c r="R43"/>
  <c r="H43"/>
  <c r="M43"/>
  <c r="K43"/>
  <c r="N43"/>
  <c r="Q43"/>
  <c r="O43"/>
  <c r="L43"/>
  <c r="P43"/>
  <c r="I43"/>
  <c r="G43"/>
  <c r="J43"/>
  <c r="H35"/>
  <c r="R35"/>
  <c r="G35"/>
  <c r="M35"/>
  <c r="J35"/>
  <c r="N35"/>
  <c r="I35"/>
  <c r="L35"/>
  <c r="P35"/>
  <c r="O35"/>
  <c r="K35"/>
  <c r="Q35"/>
  <c r="G31"/>
  <c r="P31"/>
  <c r="L31"/>
  <c r="K31"/>
  <c r="R31"/>
  <c r="Q31"/>
  <c r="N31"/>
  <c r="M31"/>
  <c r="H31"/>
  <c r="O31"/>
  <c r="J31"/>
  <c r="I31"/>
  <c r="Q23"/>
  <c r="P23"/>
  <c r="G23"/>
  <c r="I23"/>
  <c r="R23"/>
  <c r="L23"/>
  <c r="M23"/>
  <c r="H23"/>
  <c r="N23"/>
  <c r="K23"/>
  <c r="O23"/>
  <c r="J23"/>
  <c r="P15"/>
  <c r="K15"/>
  <c r="N15"/>
  <c r="M15"/>
  <c r="I15"/>
  <c r="H15"/>
  <c r="J15"/>
  <c r="R15"/>
  <c r="Q15"/>
  <c r="L15"/>
  <c r="O15"/>
  <c r="L27"/>
  <c r="R27"/>
  <c r="J27"/>
  <c r="I27"/>
  <c r="G27"/>
  <c r="H27"/>
  <c r="M27"/>
  <c r="K27"/>
  <c r="N27"/>
  <c r="P27"/>
  <c r="Q27"/>
  <c r="O27"/>
  <c r="E74" l="1"/>
  <c r="H622" i="5"/>
  <c r="P75" i="8" l="1"/>
  <c r="P77" s="1"/>
  <c r="P78" s="1"/>
  <c r="J75"/>
  <c r="J77" s="1"/>
  <c r="J78" s="1"/>
  <c r="L75"/>
  <c r="L77" s="1"/>
  <c r="L78" s="1"/>
  <c r="I75"/>
  <c r="I77" s="1"/>
  <c r="I78" s="1"/>
  <c r="M75"/>
  <c r="M77" s="1"/>
  <c r="M78" s="1"/>
  <c r="E77"/>
  <c r="H75"/>
  <c r="H77" s="1"/>
  <c r="H78" s="1"/>
  <c r="O75"/>
  <c r="O77" s="1"/>
  <c r="O78" s="1"/>
  <c r="R75"/>
  <c r="R77" s="1"/>
  <c r="R78" s="1"/>
  <c r="Q75"/>
  <c r="Q77" s="1"/>
  <c r="Q78" s="1"/>
  <c r="N75"/>
  <c r="N77" s="1"/>
  <c r="N78" s="1"/>
  <c r="G75"/>
  <c r="G77" s="1"/>
  <c r="G78" s="1"/>
  <c r="G79" s="1"/>
  <c r="K75"/>
  <c r="K77" s="1"/>
  <c r="K78" s="1"/>
  <c r="H623" i="5"/>
  <c r="H624" s="1"/>
  <c r="H79" i="8" l="1"/>
  <c r="I79" s="1"/>
  <c r="J79" s="1"/>
  <c r="K79" s="1"/>
  <c r="L79" s="1"/>
  <c r="M79" s="1"/>
  <c r="N79" s="1"/>
  <c r="O79" s="1"/>
  <c r="P79" s="1"/>
  <c r="Q79" s="1"/>
  <c r="R79" s="1"/>
  <c r="F50"/>
  <c r="F62"/>
  <c r="F42"/>
  <c r="F22"/>
  <c r="F18"/>
  <c r="F14"/>
  <c r="F54"/>
  <c r="E78"/>
  <c r="F30"/>
  <c r="F38"/>
  <c r="F58"/>
  <c r="F70"/>
  <c r="F34"/>
  <c r="F66"/>
  <c r="F46"/>
  <c r="F26"/>
  <c r="F74"/>
</calcChain>
</file>

<file path=xl/sharedStrings.xml><?xml version="1.0" encoding="utf-8"?>
<sst xmlns="http://schemas.openxmlformats.org/spreadsheetml/2006/main" count="9981" uniqueCount="2341">
  <si>
    <t xml:space="preserve"> 1.1 </t>
  </si>
  <si>
    <t>Serviços Preliminares</t>
  </si>
  <si>
    <t xml:space="preserve"> 1.1.1 </t>
  </si>
  <si>
    <t>Canteiro de Obras</t>
  </si>
  <si>
    <t xml:space="preserve"> 1.1.1.1 </t>
  </si>
  <si>
    <t>SIURB</t>
  </si>
  <si>
    <t>PLACA DE OBRA EM CHAPA DE AÇO GALVANIZADO</t>
  </si>
  <si>
    <t>m²</t>
  </si>
  <si>
    <t xml:space="preserve"> 1.1.1.2 </t>
  </si>
  <si>
    <t xml:space="preserve"> 16.06.046 </t>
  </si>
  <si>
    <t>FDE</t>
  </si>
  <si>
    <t>LOCAÇÃO MENSAL DE CONTAINER 6,00M COM JANELAS DE VENTILAÇÃO.</t>
  </si>
  <si>
    <t xml:space="preserve"> 1.1.1.3 </t>
  </si>
  <si>
    <t xml:space="preserve"> 16.06.047 </t>
  </si>
  <si>
    <t>LOCAÇÃO MENSAL DE CONTAINER 4,00M COM 2 VASOS SANITARIOS, 1 LAVABO, 1 MICTÓRIO E 4 PONTOS CHUV.</t>
  </si>
  <si>
    <t xml:space="preserve"> 1.1.2 </t>
  </si>
  <si>
    <t>Demolições</t>
  </si>
  <si>
    <t xml:space="preserve"> 1.1.2.1 </t>
  </si>
  <si>
    <t xml:space="preserve"> 97622 </t>
  </si>
  <si>
    <t>SINAPI</t>
  </si>
  <si>
    <t>DEMOLIÇÃO DE ALVENARIA DE BLOCO FURADO, DE FORMA MANUAL, SEM REAPROVEITAMENTO. AF_09/2023</t>
  </si>
  <si>
    <t>m³</t>
  </si>
  <si>
    <t xml:space="preserve"> 97625 </t>
  </si>
  <si>
    <t>DEMOLIÇÃO DE ALVENARIA PARA QUALQUER TIPO DE BLOCO, DE FORMA MECANIZADA, SEM REAPROVEITAMENTO. AF_09/2023</t>
  </si>
  <si>
    <t>DEMOLIÇÃO DE ALAMBRADO DE TELA GALVANIZADA</t>
  </si>
  <si>
    <t>DEMOLIÇÃO DE CONCRETO SIMPLES</t>
  </si>
  <si>
    <t>DEMOLIÇÃO MANUAL DE CONCRETO ARMADO</t>
  </si>
  <si>
    <t xml:space="preserve"> 98529 </t>
  </si>
  <si>
    <t>CORTE RASO E RECORTE DE ÁRVORE COM DIÂMETRO DE TRONCO MAIOR OU IGUAL A 0,20 M E MENOR QUE 0,40 M. AF_03/2024</t>
  </si>
  <si>
    <t>UN</t>
  </si>
  <si>
    <t xml:space="preserve"> 100981 </t>
  </si>
  <si>
    <t>CARGA, MANOBRA E DESCARGA DE ENTULHO EM CAMINHÃO BASCULANTE 6 M³ - CARGA COM ESCAVADEIRA HIDRÁULICA  (CAÇAMBA DE 0,80 M³ / 111 HP) E DESCARGA LIVRE (UNIDADE: M3). AF_07/2020</t>
  </si>
  <si>
    <t xml:space="preserve"> 97915 </t>
  </si>
  <si>
    <t>TRANSPORTE COM CAMINHÃO BASCULANTE DE 6 M³, EM VIA URBANA PAVIMENTADA, ADICIONAL PARA DMT EXCEDENTE A 30 KM (UNIDADE: M3XKM). AF_07/2020</t>
  </si>
  <si>
    <t>M3XKM</t>
  </si>
  <si>
    <t xml:space="preserve"> 05.09.006 </t>
  </si>
  <si>
    <t>CPOS/CDHU</t>
  </si>
  <si>
    <t>Taxa de destinação de resíduo sólido em aterro, tipo inerte</t>
  </si>
  <si>
    <t>T</t>
  </si>
  <si>
    <t xml:space="preserve"> 1.2 </t>
  </si>
  <si>
    <t>Terraplenagem</t>
  </si>
  <si>
    <t xml:space="preserve"> 1.2.1 </t>
  </si>
  <si>
    <t xml:space="preserve"> 101211 </t>
  </si>
  <si>
    <t>ESCAVAÇÃO VERTICAL PARA  EDIFICAÇÃO, COM CARGA, DESCARGA E TRANSPORTE DE SOLO DE 1ª CATEGORIA, COM ESCAVADEIRA HIDRÁULICA (CAÇAMBA: 0,8 M³ / 111 HP), FROTA DE 4 CAMINHÕES BASCULANTES DE 14 M³, DMT DE 2 KM E VELOCIDADE MÉDIA 19 KM/H. AF_05/2020</t>
  </si>
  <si>
    <t xml:space="preserve"> 07.12.030 </t>
  </si>
  <si>
    <t>Compactação de aterro mecanizado a 100% PN, sem fornecimento de solo em campo aberto</t>
  </si>
  <si>
    <t xml:space="preserve"> 93593 </t>
  </si>
  <si>
    <t>TRANSPORTE COM CAMINHÃO BASCULANTE DE 14 M³, EM VIA URBANA PAVIMENTADA, ADICIONAL PARA DMT EXCEDENTE A 30 KM (UNIDADE: M3XKM). AF_07/2020</t>
  </si>
  <si>
    <t xml:space="preserve"> 05.09.007 </t>
  </si>
  <si>
    <t>Taxa de destinação de resíduo sólido em aterro, tipo solo/terra</t>
  </si>
  <si>
    <t xml:space="preserve"> 1.3 </t>
  </si>
  <si>
    <t>Fundações</t>
  </si>
  <si>
    <t>M</t>
  </si>
  <si>
    <t>ARMADURA EM AÇO CA-50</t>
  </si>
  <si>
    <t>KG</t>
  </si>
  <si>
    <t>BOMBEAMENTO DE CONCRETO</t>
  </si>
  <si>
    <t>Valas</t>
  </si>
  <si>
    <t xml:space="preserve"> 90091 </t>
  </si>
  <si>
    <t xml:space="preserve"> 102281 </t>
  </si>
  <si>
    <t xml:space="preserve"> 97084 </t>
  </si>
  <si>
    <t>COMPACTAÇÃO MECÂNICA DE SOLO PARA EXECUÇÃO DE RADIER, PISO DE CONCRETO OU LAJE SOBRE SOLO, COM COMPACTADOR DE SOLOS TIPO PLACA VIBRATÓRIA. AF_09/2021</t>
  </si>
  <si>
    <t>Radier de Fundação</t>
  </si>
  <si>
    <t xml:space="preserve"> 94967 </t>
  </si>
  <si>
    <t>CONCRETO FCK = 40MPA, TRAÇO 1:1,6:1,9 (EM MASSA SECA DE CIMENTO/ AREIA MÉDIA/ BRITA 1) - PREPARO MECÂNICO COM BETONEIRA 400 L. AF_05/2021</t>
  </si>
  <si>
    <t xml:space="preserve"> 94962 </t>
  </si>
  <si>
    <t>CONCRETO MAGRO PARA LASTRO, TRAÇO 1:4,5:4,5 (EM MASSA SECA DE CIMENTO/ AREIA MÉDIA/ BRITA 1) - PREPARO MECÂNICO COM BETONEIRA 400 L. AF_05/2021</t>
  </si>
  <si>
    <t xml:space="preserve"> 96537 </t>
  </si>
  <si>
    <t>FABRICAÇÃO, MONTAGEM E DESMONTAGEM DE FÔRMA PARA BLOCO DE COROAMENTO, EM CHAPA DE MADEIRA COMPENSADA RESINADA, E=17 MM, 2 UTILIZAÇÕES. AF_01/2024</t>
  </si>
  <si>
    <t>IMPERMEABILIZAÇÃO DO RESPALDO DA FUNDAÇÃO - ARGAMASSA IMPERMEÁVEL</t>
  </si>
  <si>
    <t>Embasamento</t>
  </si>
  <si>
    <t xml:space="preserve"> 101166 </t>
  </si>
  <si>
    <t>ALVENARIA DE EMBASAMENTO COM BLOCO ESTRUTURAL DE CERÂMICA, DE 14X19X29CM E ARGAMASSA DE ASSENTAMENTO COM PREPARO EM BETONEIRA. AF_05/2020</t>
  </si>
  <si>
    <t xml:space="preserve"> 1.4 </t>
  </si>
  <si>
    <t>Infraestrutura</t>
  </si>
  <si>
    <t xml:space="preserve"> 1.4.1 </t>
  </si>
  <si>
    <t>Guias e Sarjetas</t>
  </si>
  <si>
    <t xml:space="preserve"> 1.4.1.1 </t>
  </si>
  <si>
    <t>RETIRADA DE GUIAS DE CONCRETO</t>
  </si>
  <si>
    <t>SIURB INFRA</t>
  </si>
  <si>
    <t>DEMOLIÇÃO DE PAVIMENTO DE CONCRETO, SARJETA OU SARJETÃO, INCLUI CARGA EM CAMINHÃO</t>
  </si>
  <si>
    <t xml:space="preserve"> 94273 </t>
  </si>
  <si>
    <t>ASSENTAMENTO DE GUIA (MEIO-FIO) EM TRECHO RETO, CONFECCIONADA EM CONCRETO PRÉ-FABRICADO, DIMENSÕES 100X15X13X30 CM (COMPRIMENTO X BASE INFERIOR X BASE SUPERIOR X ALTURA). AF_01/2024</t>
  </si>
  <si>
    <t xml:space="preserve"> 94274 </t>
  </si>
  <si>
    <t>ASSENTAMENTO DE GUIA (MEIO-FIO) EM TRECHO CURVO, CONFECCIONADA EM CONCRETO PRÉ-FABRICADO, DIMENSÕES 100X15X13X30 CM (COMPRIMENTO X BASE INFERIOR X BASE SUPERIOR X ALTURA). AF_01/2024</t>
  </si>
  <si>
    <t xml:space="preserve"> 94283 </t>
  </si>
  <si>
    <t>EXECUÇÃO DE SARJETA DE CONCRETO USINADO, MOLDADA  IN LOCO  EM TRECHO RETO, 45 CM BASE X 15 CM ALTURA. AF_01/2024</t>
  </si>
  <si>
    <t xml:space="preserve"> 94284 </t>
  </si>
  <si>
    <t>EXECUÇÃO DE SARJETA DE CONCRETO USINADO, MOLDADA  IN LOCO  EM TRECHO CURVO, 45 CM BASE X 15 CM ALTURA. AF_01/2024</t>
  </si>
  <si>
    <t xml:space="preserve"> 1.4.2 </t>
  </si>
  <si>
    <t>Passeios e Calçadas</t>
  </si>
  <si>
    <t xml:space="preserve"> 96624 </t>
  </si>
  <si>
    <t>LASTRO COM MATERIAL GRANULAR (PEDRA BRITADA N.2), APLICADO EM PISOS OU LAJES SOBRE SOLO, ESPESSURA DE *10 CM*. AF_01/2024</t>
  </si>
  <si>
    <t xml:space="preserve"> 94994 </t>
  </si>
  <si>
    <t>EXECUÇÃO DE PASSEIO (CALÇADA) OU PISO DE CONCRETO COM CONCRETO MOLDADO IN LOCO, FEITO EM OBRA, ACABAMENTO CONVENCIONAL, ESPESSURA 8 CM, ARMADO. AF_08/2022</t>
  </si>
  <si>
    <t xml:space="preserve"> 1.4.3 </t>
  </si>
  <si>
    <t>Drenagem Urbana</t>
  </si>
  <si>
    <t xml:space="preserve"> 1.4.3.1 </t>
  </si>
  <si>
    <t>DEMOLIÇÃO MANUAL DE CONCRETO SIMPLES</t>
  </si>
  <si>
    <t>BOCA DE LOBO DUPLA</t>
  </si>
  <si>
    <t>FORNECIMENTO E ASSENTAMENTO DE TUBOS DE CONCRETO ARMADO, DIÂMETRO 60CM - TIPO PA-2</t>
  </si>
  <si>
    <t xml:space="preserve"> 1.4.4 </t>
  </si>
  <si>
    <t>Fechamento</t>
  </si>
  <si>
    <t xml:space="preserve"> 1.4.4.1 </t>
  </si>
  <si>
    <t>DEMOLIÇÃO DE MURO DE ALVENARIA - H=1,80 À 2,00M</t>
  </si>
  <si>
    <t>FV.15/16 - MURO DE FECHO EM BLOCOS E ESTRUTURA DE CONCRETO, FUNDAÇÃO COM BROCAS</t>
  </si>
  <si>
    <t>BROCA DE CONCRETO - DIÂMETRO DE 30CM</t>
  </si>
  <si>
    <t>ESCAVAÇÃO MANUAL COM PROFUNDIDADE IGUAL OU INFERIOR A 1,50M</t>
  </si>
  <si>
    <t xml:space="preserve"> 16.80.097 </t>
  </si>
  <si>
    <t>CAÇAMBA DE 4M3 PARA RETIRADA DE ENTULHO</t>
  </si>
  <si>
    <t xml:space="preserve"> 92411 </t>
  </si>
  <si>
    <t>MONTAGEM E DESMONTAGEM DE FÔRMA DE PILARES RETANGULARES E ESTRUTURAS SIMILARES, PÉ-DIREITO SIMPLES, EM MADEIRA SERRADA, 2 UTILIZAÇÕES. AF_09/2020</t>
  </si>
  <si>
    <t>CONCRETO FCK = 35,0MPA - USINADO</t>
  </si>
  <si>
    <t xml:space="preserve"> 1.5 </t>
  </si>
  <si>
    <t>Estrutura de Concreto Armado</t>
  </si>
  <si>
    <t xml:space="preserve"> 1.5.1 </t>
  </si>
  <si>
    <t>Escada Extena</t>
  </si>
  <si>
    <t xml:space="preserve"> 1.5.1.1 </t>
  </si>
  <si>
    <t>CIMBRAMENTO METÁLICO DE ALTURA MAIOR QUE 3,00M, MONTAGEM E POSTERIOR DESMONTAGEM, INCLUSIVE O TRANSPORTE DOS MATERIAIS</t>
  </si>
  <si>
    <t xml:space="preserve"> 94968 </t>
  </si>
  <si>
    <t>CONCRETO MAGRO PARA LASTRO, TRAÇO 1:4,5:4,5 (EM MASSA SECA DE CIMENTO/ AREIA MÉDIA/ BRITA 1) - PREPARO MECÂNICO COM BETONEIRA 600 L. AF_05/2021</t>
  </si>
  <si>
    <t xml:space="preserve"> 92270 </t>
  </si>
  <si>
    <t>FABRICAÇÃO DE FÔRMA PARA VIGAS, COM MADEIRA SERRADA, E = 25 MM. AF_09/2020</t>
  </si>
  <si>
    <t xml:space="preserve"> 1.5.2 </t>
  </si>
  <si>
    <t>Fundação, Baldrame e Coroamento de Escada</t>
  </si>
  <si>
    <t xml:space="preserve"> 102327 </t>
  </si>
  <si>
    <t>ESCAVAÇÃO MECANIZADA DE VALA COM PROF. ATÉ 1,5 M (MÉDIA MONTANTE E JUSANTE/UMA COMPOSIÇÃO POR TRECHO), RETROESCAV. (0,26 M3 ), LARG. DE 0,8 M A 1,5 M, EM SOLO DE 2A CATEGORIA, EM LOCAIS COM BAIXO NÍVEL DE INTERFERÊNCIA. AF_02/2021</t>
  </si>
  <si>
    <t>APILOAMENTO DO FUNDO DE VALAS, PARA SIMPLES REGULARIZAÇÃO</t>
  </si>
  <si>
    <t>PINTURA PROTETORA COM TINTA BETUMINOSA (PARA ARGAMASSA IMPERMEÁVEL) - 2 DEMÃOS</t>
  </si>
  <si>
    <t xml:space="preserve"> 14.01.050 </t>
  </si>
  <si>
    <t>Alvenaria de embasamento em bloco de concreto de 14 x 19 x 39 cm - classe A</t>
  </si>
  <si>
    <t xml:space="preserve"> 1.6 </t>
  </si>
  <si>
    <t xml:space="preserve"> 1.6.1 </t>
  </si>
  <si>
    <t>Muro de Arrimo Serviços Preliminares</t>
  </si>
  <si>
    <t xml:space="preserve"> 1.6.1.1 </t>
  </si>
  <si>
    <t xml:space="preserve"> 02.10.050 </t>
  </si>
  <si>
    <t>Locação para muros, cercas e alambrados</t>
  </si>
  <si>
    <t xml:space="preserve"> 1.6.2 </t>
  </si>
  <si>
    <t>Corpo do Muro</t>
  </si>
  <si>
    <t xml:space="preserve"> 94972 </t>
  </si>
  <si>
    <t>CONCRETO FCK = 30MPA, TRAÇO 1:2,1:2,5 (EM MASSA SECA DE CIMENTO/ AREIA MÉDIA/ BRITA 1) - PREPARO MECÂNICO COM BETONEIRA 600 L. AF_05/2021</t>
  </si>
  <si>
    <t xml:space="preserve"> 100343 </t>
  </si>
  <si>
    <t>ARMAÇÃO DE CORTINA DE CONTENÇÃO EM CONCRETO ARMADO, COM AÇO CA-50 DE 8 MM - MONTAGEM. AF_07/2019</t>
  </si>
  <si>
    <t>FORNECIMENTO E COLOCAÇÃO DE MANTA GEOTÊXTIL COM RESISTÊNCIA À TRAÇÃO LONGITUDINAL DE 10KN/M E TRAÇÃO TRANSVERSAL DE 9KN/M EM JUNTA DE DILATAÇÃO</t>
  </si>
  <si>
    <t>FORNECIMENTO E APLICAÇÃO DE GEOCOMPOSTO FORMADO POR NÚCLEO TRIDIMENSIONAL, FLEXÍVEL DE FILAMENTO DE POLIPROPILENO, ASSOCIADO ÀS SUAS DUAS SUPERFÍCIES GEOTEXTEIS NÃO TECIDOS</t>
  </si>
  <si>
    <t>FORNECIMENTO E COLOCAÇÃO DE JUNTA DE DILATAÇÃO DE ELASTÔMERO DE NEOPRENE, TIPO JEENE JJ2540VV OU SIMILAR</t>
  </si>
  <si>
    <t xml:space="preserve"> 01.08.062 </t>
  </si>
  <si>
    <t>TUBO DRENO PEAD CORRUG PERF DN 100MM EM ROLO</t>
  </si>
  <si>
    <t>FORNECIMENTO E ASSENTAMENTO DE CANALETA (MEIO TUBO) DE CONCRETO - DIÂMETRO 30CM</t>
  </si>
  <si>
    <t xml:space="preserve"> 16.47.002 </t>
  </si>
  <si>
    <t>PREPARACAO DE PONTE DE ADERENCIA COM ADESIVO BASE EPOXI</t>
  </si>
  <si>
    <t xml:space="preserve"> 16.35.002 </t>
  </si>
  <si>
    <t>ESCARIFICACAO MANUAL (CORTE DE CONCRETO) ATE 3CM DE PROFUNDIDADE</t>
  </si>
  <si>
    <t xml:space="preserve"> 16.35.014 </t>
  </si>
  <si>
    <t>LIMPEZA DO SUBSTRATO COM APLICACAO DE JATO DE AGUA FRIA</t>
  </si>
  <si>
    <t xml:space="preserve"> 98555 </t>
  </si>
  <si>
    <t>IMPERMEABILIZAÇÃO DE SUPERFÍCIE COM ARGAMASSA POLIMÉRICA / MEMBRANA ACRÍLICA, 3 DEMÃOS. AF_09/2023</t>
  </si>
  <si>
    <t>Laje Pré-Fabricada LT 16</t>
  </si>
  <si>
    <t xml:space="preserve"> 03.03.022 </t>
  </si>
  <si>
    <t>LAJE PRE-FABRICADA VIGOTA TRELICADA UNIDIRECIONAL LT16-300KGF/M2</t>
  </si>
  <si>
    <t xml:space="preserve"> 08.02.060 </t>
  </si>
  <si>
    <t>Montagem e desmontagem de cimbramento tubular metálico</t>
  </si>
  <si>
    <t>Laje Pré-Fabricada LT 20</t>
  </si>
  <si>
    <t xml:space="preserve"> 03.03.029 </t>
  </si>
  <si>
    <t>LAJE PRE-FABRICADA VIGOTA TRELICADA UNIDIRECIONAL LT20-500KGF/M2</t>
  </si>
  <si>
    <t xml:space="preserve"> 08.02.050 </t>
  </si>
  <si>
    <t>Cimbramento tubular metálico</t>
  </si>
  <si>
    <t>M3MES</t>
  </si>
  <si>
    <t>Laje Pré-Fabricada LT 25</t>
  </si>
  <si>
    <t xml:space="preserve"> 03.03.032 </t>
  </si>
  <si>
    <t>LAJE PRE-FABRICADA VIGOTA TRELICADA UNIDIRECIONAL LT25-500KGF/M2</t>
  </si>
  <si>
    <t>Laje Maciça</t>
  </si>
  <si>
    <t xml:space="preserve"> 92271 </t>
  </si>
  <si>
    <t>FABRICAÇÃO DE FÔRMA PARA LAJES, EM MADEIRA SERRADA, E=25 MM. AF_09/2020</t>
  </si>
  <si>
    <t>Laje Piso Térreo</t>
  </si>
  <si>
    <t xml:space="preserve"> 91594 </t>
  </si>
  <si>
    <t>ARMAÇÃO DO SISTEMA DE PAREDES DE CONCRETO, EXECUTADA EM PAREDES DE EDIFICAÇÕES TÉRREAS OU DE MÚLTIPLOS PAVIMENTOS, TELA Q-92. AF_06/2019</t>
  </si>
  <si>
    <t>Pilares</t>
  </si>
  <si>
    <t xml:space="preserve"> 92269 </t>
  </si>
  <si>
    <t>FABRICAÇÃO DE FÔRMA PARA PILARES E ESTRUTURAS SIMILARES, EM MADEIRA SERRADA, E=25 MM. AF_09/2020</t>
  </si>
  <si>
    <t>Vigas</t>
  </si>
  <si>
    <t xml:space="preserve"> 1.7 </t>
  </si>
  <si>
    <t>Vedações</t>
  </si>
  <si>
    <t xml:space="preserve"> 101161 </t>
  </si>
  <si>
    <t>ALVENARIA DE VEDAÇÃO COM ELEMENTO VAZADO DE CONCRETO (COBOGÓ) DE 7X50X50CM E ARGAMASSA DE ASSENTAMENTO COM PREPARO EM BETONEIRA. AF_05/2020</t>
  </si>
  <si>
    <t xml:space="preserve"> 101162 </t>
  </si>
  <si>
    <t>ALVENARIA DE VEDAÇÃO COM ELEMENTO VAZADO DE CERÂMICA (COBOGÓ) DE 7X20X20CM E ARGAMASSA DE ASSENTAMENTO COM PREPARO EM BETONEIRA. AF_05/2020</t>
  </si>
  <si>
    <t>ALVENARIA DE VEDAÇÃO DE BLOCOS CERÂMICOS FURADOS NA VERTICAL DE 19X19X39CM (ESPESSURA 19CM) DE PAREDES COM ÁREA LÍQUIDA MAIOR OU IGUAL A 6M² COM VÃOS E ARGAMASSA DE ASSENTAMENTO COM PREPARO EM BETONEIRA. AF_06/2014</t>
  </si>
  <si>
    <t xml:space="preserve"> 1.8 </t>
  </si>
  <si>
    <t>Pisos e Revestimentos</t>
  </si>
  <si>
    <t xml:space="preserve"> 1.8.1 </t>
  </si>
  <si>
    <t>Pisos e Rodapés</t>
  </si>
  <si>
    <t>ACABAMENTO DE PISO DE CONCRETO TIPO BAMBOLÊ</t>
  </si>
  <si>
    <t xml:space="preserve"> 94992 </t>
  </si>
  <si>
    <t>EXECUÇÃO DE PASSEIO (CALÇADA) OU PISO DE CONCRETO COM CONCRETO MOLDADO IN LOCO, FEITO EM OBRA, ACABAMENTO CONVENCIONAL, ESPESSURA 6 CM, ARMADO. AF_08/2022</t>
  </si>
  <si>
    <t>CONCRETO FCK = 25,0MPA - USINADO</t>
  </si>
  <si>
    <t xml:space="preserve"> 32.06.396 </t>
  </si>
  <si>
    <t xml:space="preserve"> 17.20.060 </t>
  </si>
  <si>
    <t>Revestimento em granito lavado tipo Fulget uso externo</t>
  </si>
  <si>
    <t>FAIXA BATE-CARTEIRA PARA SALA DE AULA</t>
  </si>
  <si>
    <t>PISO VINÍLICO SEMI-FLEXÍVEL EM PLACAS, PADRÃO LISO, ESPESSURA 3,2 MM, FIXADO COM COLA. AF_06/2018</t>
  </si>
  <si>
    <t xml:space="preserve"> 88649 </t>
  </si>
  <si>
    <t xml:space="preserve"> 88650 </t>
  </si>
  <si>
    <t xml:space="preserve"> 21.10.061 </t>
  </si>
  <si>
    <t>Rodapé para piso vinílico em PVC, espessura de 2 mm e altura de 5 cm, curvo/plano, com impermeabilizante acrílico</t>
  </si>
  <si>
    <t>REGULARIZAÇÃO COM ARGAMASSA DE CIMENTO E AREIA - TRAÇO 1:3, ESPESSURA MÉDIA 30MM</t>
  </si>
  <si>
    <t xml:space="preserve"> 87251 </t>
  </si>
  <si>
    <t xml:space="preserve"> 87257 </t>
  </si>
  <si>
    <t>CIMENTADO COMUM, DESEMPENADO E ALISADO - ESPESSURA 20MM</t>
  </si>
  <si>
    <t xml:space="preserve"> 1.8.2 </t>
  </si>
  <si>
    <t>Paredes Internas</t>
  </si>
  <si>
    <t xml:space="preserve"> 1.8.2.1 </t>
  </si>
  <si>
    <t xml:space="preserve"> 87894 </t>
  </si>
  <si>
    <t>CHAPISCO APLICADO EM ALVENARIA (SEM PRESENÇA DE VÃOS) E ESTRUTURAS DE CONCRETO DE FACHADA, COM COLHER DE PEDREIRO.  ARGAMASSA TRAÇO 1:3 COM PREPARO EM BETONEIRA 400L. AF_10/2022</t>
  </si>
  <si>
    <t xml:space="preserve"> 87547 </t>
  </si>
  <si>
    <t>MASSA ÚNICA, EM ARGAMASSA TRAÇO 1:2:8, PREPARO MECÂNICO, APLICADA MANUALMENTE EM PAREDES INTERNAS DE AMBIENTES COM ÁREA ENTRE 5M² E 10M², E = 10MM, COM TALISCAS. AF_03/2024</t>
  </si>
  <si>
    <t xml:space="preserve"> 18.11.022 </t>
  </si>
  <si>
    <t>Revestimento em placa cerâmica esmaltada de 10x10 cm, assentado e rejuntado com argamassa industrializada</t>
  </si>
  <si>
    <t xml:space="preserve"> 87275 </t>
  </si>
  <si>
    <t xml:space="preserve"> 87273 </t>
  </si>
  <si>
    <t xml:space="preserve"> 16.48.015 </t>
  </si>
  <si>
    <t>APLICACAO PINTURA IMPERM DUAS DEMAOS SITEMA DUPLO EPOXI POLIURETANO</t>
  </si>
  <si>
    <t xml:space="preserve"> 88489 </t>
  </si>
  <si>
    <t>PINTURA LÁTEX ACRÍLICA PREMIUM, APLICAÇÃO MANUAL EM PAREDES, DUAS DEMÃOS. AF_04/2023</t>
  </si>
  <si>
    <t xml:space="preserve"> 33.02.060 </t>
  </si>
  <si>
    <t>Massa corrida a base de PVA</t>
  </si>
  <si>
    <t xml:space="preserve"> 1.8.3 </t>
  </si>
  <si>
    <t>Paredes Externas</t>
  </si>
  <si>
    <t xml:space="preserve"> 1.8.3.1 </t>
  </si>
  <si>
    <t xml:space="preserve"> 87904 </t>
  </si>
  <si>
    <t>CHAPISCO APLICADO EM ALVENARIA (COM PRESENÇA DE VÃOS) E ESTRUTURAS DE CONCRETO DE FACHADA, COM COLHER DE PEDREIRO.  ARGAMASSA TRAÇO 1:3 COM PREPARO MANUAL. AF_10/2022</t>
  </si>
  <si>
    <t xml:space="preserve"> 87795 </t>
  </si>
  <si>
    <t>EMBOÇO OU MASSA ÚNICA EM ARGAMASSA INDUSTRIALIZADA, PREPARO MECÂNICO E APLICAÇÃO COM EQUIPAMENTO DE MISTURA E PROJEÇÃO DE 1,5 M3/H DE ARGAMASSA EM PANOS CEGOS DE FACHADA (SEM PRESENÇA DE VÃOS), ESPESSURA DE 25 MM. AF_08/2022</t>
  </si>
  <si>
    <t>REBOCO EXTERNO - ARGAMASSA PRÉ-FABRICADA</t>
  </si>
  <si>
    <t xml:space="preserve"> 88417 </t>
  </si>
  <si>
    <t>APLICAÇÃO MANUAL DE PINTURA COM TINTA TEXTURIZADA ACRÍLICA EM PANOS CEGOS DE FACHADA (SEM PRESENÇA DE VÃOS) DE EDIFÍCIOS DE MÚLTIPLOS PAVIMENTOS, UMA COR. AF_03/2024</t>
  </si>
  <si>
    <t xml:space="preserve"> 33.02.080 </t>
  </si>
  <si>
    <t>Massa corrida à base de resina acrílica</t>
  </si>
  <si>
    <t xml:space="preserve"> 02.05.212 </t>
  </si>
  <si>
    <t>Andaime tubular fachadeiro com piso metálico e sapatas ajustáveis</t>
  </si>
  <si>
    <t>M2MES</t>
  </si>
  <si>
    <t xml:space="preserve"> 02.05.080 </t>
  </si>
  <si>
    <t>Montagem e desmontagem de andaime torre metálica com altura superior a 10 m</t>
  </si>
  <si>
    <t xml:space="preserve"> 1.8.4 </t>
  </si>
  <si>
    <t>Teto</t>
  </si>
  <si>
    <t xml:space="preserve"> 96114 </t>
  </si>
  <si>
    <t>FORRO EM DRYWALL, PARA AMBIENTES COMERCIAIS, INCLUSIVE ESTRUTURA BIRECIONAL DE FIXAÇÃO. AF_08/2023_PS</t>
  </si>
  <si>
    <t xml:space="preserve"> 1.8.5 </t>
  </si>
  <si>
    <t>Impermeabilização de Percolação</t>
  </si>
  <si>
    <t xml:space="preserve"> 1.8.5.1 </t>
  </si>
  <si>
    <t xml:space="preserve"> 98556 </t>
  </si>
  <si>
    <t xml:space="preserve"> 1.9 </t>
  </si>
  <si>
    <t>Equipamento Mecânico</t>
  </si>
  <si>
    <t xml:space="preserve"> 1.9.1 </t>
  </si>
  <si>
    <t xml:space="preserve"> 16.20.023 </t>
  </si>
  <si>
    <t>ELEVADOR 3 PARADAS MAQ CONJUGADA PORTA UNILATERAL (ACESSIB)</t>
  </si>
  <si>
    <t xml:space="preserve"> 1.10 </t>
  </si>
  <si>
    <t>Instalações Elétricas</t>
  </si>
  <si>
    <t xml:space="preserve"> 1.10.1 </t>
  </si>
  <si>
    <t>Entrada de Energia e Medição</t>
  </si>
  <si>
    <t xml:space="preserve"> 1.10.1.1 </t>
  </si>
  <si>
    <t>ENTRADA AÉREA DE ENERGIA E TELEFONE - 71 À 75KVA</t>
  </si>
  <si>
    <t xml:space="preserve"> 09.02.052 </t>
  </si>
  <si>
    <t>AE-24 ABRIGO E ENTRADA DE ENERGIA (CAIXA M, T e E) COM LEITURA VOLTADA PARA CALÇADA  AES ELETROPAULO  </t>
  </si>
  <si>
    <t>DISPOSITIVO DE PROTEÇÃO CONTRA SURTOS - DPS - 1000 VCC - 45 KA - CLASSE I</t>
  </si>
  <si>
    <t>TRANSFORMADOR TRIFÁSICO 15KV - 13,2KV/ 220V/ 127V - 112,5KVA</t>
  </si>
  <si>
    <t>MINI DISJUNTOR - TIPO EUROPEU (IEC) - UNIPOLAR 32/50A</t>
  </si>
  <si>
    <t>DISJUNTOR CAIXA MOLDADA TRIPOLAR 250A COM DISPARADOR TERMOMAGNÉTICO AJUSTÁVEL</t>
  </si>
  <si>
    <t>CAIXA DE PASSAGEM EM CHAPA METÁLICA COM TAMPA PARAFUSADA - 40X40X15CM</t>
  </si>
  <si>
    <t>MINI DISJUNTOR - TIPO EUROPEU (IEC) - TRIPOLAR 32/50A</t>
  </si>
  <si>
    <t>CHAVE SECCIONADORA TIPO NH, COM BASE E FUSÍVEIS - 400A (ABERTURA SEM CARGA)</t>
  </si>
  <si>
    <t>CAIXA DE INSPEÇÃO DE ATERRAMENTO TIPO EMBUTIR COM TAMPA E ALÇA</t>
  </si>
  <si>
    <t xml:space="preserve"> 42.05.190 </t>
  </si>
  <si>
    <t>Haste de aterramento de 3/4´ x 3 m</t>
  </si>
  <si>
    <t xml:space="preserve"> 1.10.2 </t>
  </si>
  <si>
    <t>Alimentadores de Energia</t>
  </si>
  <si>
    <t>ELETROCALHA PERF. GALV. ELETROL. CHAPA 14 - 100X50MM C/ TAMPA E INST.</t>
  </si>
  <si>
    <t>ELETRODUTO DE POLIETILENO FLEXÍVEL, ALTA RESISTÊNCIA - 4"</t>
  </si>
  <si>
    <t xml:space="preserve"> 97667 </t>
  </si>
  <si>
    <t>ELETRODUTO FLEXÍVEL CORRUGADO, PEAD, DN 50 (1 1/2"), PARA REDE ENTERRADA DE DISTRIBUIÇÃO DE ENERGIA ELÉTRICA - FORNECIMENTO E INSTALAÇÃO. AF_12/2021</t>
  </si>
  <si>
    <t>CAIXA DE PASSAGEM E TAMPA PRÉ-MOLDADAS EM CONCRETO, SEM FUNDO, 60X60CM</t>
  </si>
  <si>
    <t xml:space="preserve"> 91849 </t>
  </si>
  <si>
    <t>ELETRODUTO FLEXÍVEL LISO, PEAD, DN 32 MM (1"), PARA CIRCUITOS TERMINAIS, INSTALADO EM LAJE - FORNECIMENTO E INSTALAÇÃO. AF_03/2023</t>
  </si>
  <si>
    <t>CAIXA DE PASSAGEM EM CHAPA METÁLICA COM TAMPA PARAFUSADA - 20X20X10CM</t>
  </si>
  <si>
    <t>CABO 4,00MM2 - ISOLAMENTO PARA 1,0KV - CLASSE 4 - FLEXÍVEL</t>
  </si>
  <si>
    <t>CABO 6,00MM2 - ISOLAMENTO PARA 1,0KV - CLASSE 4 - FLEXÍVEL</t>
  </si>
  <si>
    <t>CABO 10,00MM2 - ISOLAMENTO PARA 1,0KV - CLASSE 4 - FLEXÍVEL</t>
  </si>
  <si>
    <t xml:space="preserve"> 39.21.070 </t>
  </si>
  <si>
    <t>Cabo de cobre flexível de 25 mm², isolamento 0,6/1kV - isolação HEPR 90°C</t>
  </si>
  <si>
    <t>ESCAVAÇÃO MANUAL PARA FUNDAÇÕES E VALAS COM PROFUNDIDADE MÉDIA MENOR OU IGUAL À 1,50M</t>
  </si>
  <si>
    <t xml:space="preserve"> 39.21.130 </t>
  </si>
  <si>
    <t>Cabo de cobre flexível de 185 mm², isolamento 0,6/1kV - isolação HEPR 90°C</t>
  </si>
  <si>
    <t xml:space="preserve"> 39.26.020 </t>
  </si>
  <si>
    <t>Cabo de cobre flexível de 2,5 mm², isolamento 0,6/1 kV - isolação HEPR 90°C - baixa emissão de fumaça e gases</t>
  </si>
  <si>
    <t xml:space="preserve"> 39.21.050 </t>
  </si>
  <si>
    <t>Cabo de cobre flexível de 10 mm², isolamento 0,6/1kV - isolação HEPR 90°C</t>
  </si>
  <si>
    <t xml:space="preserve"> 39.21.060 </t>
  </si>
  <si>
    <t>Cabo de cobre flexível de 16 mm², isolamento 0,6/1kV - isolação HEPR 90°C</t>
  </si>
  <si>
    <t>CONCRETO "GROUT"</t>
  </si>
  <si>
    <t>REENCHIMENTO DE VALA COM COMPACTAÇÃO, SEM FORNECIMENTO DE TERRA</t>
  </si>
  <si>
    <t xml:space="preserve"> 01.07.010 </t>
  </si>
  <si>
    <t>LASTRO DE CONCRETO - 5 CM</t>
  </si>
  <si>
    <t xml:space="preserve"> 1.10.3 </t>
  </si>
  <si>
    <t>Quadros Elétricos</t>
  </si>
  <si>
    <t>QUADRO DE DISTRIBUIÇÃO EM CHAPA METÁLICA - PARA ATÉ 24 DISJUNTORES</t>
  </si>
  <si>
    <t>un</t>
  </si>
  <si>
    <t>QUADRO DE DISTRIBUIÇÃO EM CHAPA METÁLICA - PARA ATÉ 34 DISJUNTORES</t>
  </si>
  <si>
    <t>MINI DISJUNTOR - TIPO EUROPEU (IEC) - UNIPOLAR 6/25A</t>
  </si>
  <si>
    <t>QUADRO DE DISTRIBUIÇÃO EM CHAPA METÁLICA - PARA ATÉ 44 DISJUNTORES</t>
  </si>
  <si>
    <t>MINI DISJUNTOR - TIPO EUROPEU (IEC) - BIPOLAR 6/25A</t>
  </si>
  <si>
    <t>MINI DISJUNTOR - TIPO EUROPEU (IEC) -  BIPOLAR 32/50A</t>
  </si>
  <si>
    <t>MINI DISJUNTOR - TIPO EUROPEU (IEC) - TRIPOLAR 6/25A</t>
  </si>
  <si>
    <t>MINI DISJUNTOR - TIPO EUROPEU (IEC) - TRIPOLAR 63A</t>
  </si>
  <si>
    <t>QUADRO DE BOMBA DE INCÊNDIO</t>
  </si>
  <si>
    <t xml:space="preserve"> 37.17.090 </t>
  </si>
  <si>
    <t>Dispositivo diferencial residual de 63 A x 30 mA - 4 polos</t>
  </si>
  <si>
    <t xml:space="preserve"> 37.17.110 </t>
  </si>
  <si>
    <t>Dispositivo diferencial residual de 100 A x 30 mA - 4 polos</t>
  </si>
  <si>
    <t>MINI DISJUNTOR - TIPO EUROPEU (IEC) - TRIPOLAR 100A</t>
  </si>
  <si>
    <t xml:space="preserve"> 1.10.4 </t>
  </si>
  <si>
    <t>Distribuição de Iluminação e Tomadas</t>
  </si>
  <si>
    <t xml:space="preserve"> 1.10.4.1 </t>
  </si>
  <si>
    <t xml:space="preserve"> 41.14.730 </t>
  </si>
  <si>
    <t>Luminária redonda de embutir com refletor em alumínio jateado e difusor em vidro para 2 lâmpadas fluorescentes compactas duplas de 18 W/26 W</t>
  </si>
  <si>
    <t>PROJETOR PARA USO EXTERNO COM LÂMPADA LED DE 150W - COMPLETA</t>
  </si>
  <si>
    <t>LUMINÁRIA INDUSTRIAL, CORPO REFLETOR REPUXADO EM CHAPA DE ALUMÍNIO ANODIZADO E SELADO - FLANGE DE FIXAÇÃO EM LIGA DE ALUMÍNIO FUNDIDO  PARA LÂMPADA DE VAPOR DE MERCÚRIO ATÉ 400W</t>
  </si>
  <si>
    <t>LUMINÁRIA DE EMERGÊNCIA AUTÔNOMA COM 30 LEDS - 2W - AUTONOMIA MIN. 3H - COMPLETA</t>
  </si>
  <si>
    <t>DETECTOR DE PRESENÇA TIPO INFRAVERMELHO PASSIVO - 110VCA</t>
  </si>
  <si>
    <t>INTERRUPTOR COM VARIADOR DE LUMINOSIDADE 110/ 220 V - 127V/ 500W</t>
  </si>
  <si>
    <t>PONTO COM INTERRUPTOR SIMPLES BIPOLAR - EM CAIXA 4"X2"</t>
  </si>
  <si>
    <t>PONTO COM DOIS INTERRUPTORES SIMPLES BIPOLAR - EM CAIXA 4"X4"</t>
  </si>
  <si>
    <t>PONTO COM INTERRUPTOR SIMPLES E TOMADA 110V - EM CAIXA 4"X4"</t>
  </si>
  <si>
    <t>PONTO COM INTERRUPTOR PARALELO BIPOLAR - EM CAIXA 4"X2"</t>
  </si>
  <si>
    <t>PONTO COM TOMADA SIMPLES DE EMBUTIR - 110/220V CAIXA 4"X2"</t>
  </si>
  <si>
    <t>CAIXA DE PVC 10X5X5CM, INCLUSIVE ESPELHO</t>
  </si>
  <si>
    <t>PLUG P/ TOMADA ATÉ 20A (2P+T, 20A - 250V)</t>
  </si>
  <si>
    <t>PERFILADO PERFURADO CHAPA 14-GE-MED. 38X38MM COM TAMPA E INSTALAÇÃO</t>
  </si>
  <si>
    <t>ELETRODUTO DE PVC RÍGIDO, ROSCÁVEL - 25MM (3/4")</t>
  </si>
  <si>
    <t>ELETRODUTO DE PVC CORRUGADO REFORÇADO, ANTICHAMA - 25MM (3/4")</t>
  </si>
  <si>
    <t>CAIXA DE PASSAGEM TIPO CONDULETE - 3/4"</t>
  </si>
  <si>
    <t>VENTILADOR DE PAREDE, DIÂM. MÍN.=65CM</t>
  </si>
  <si>
    <t>CABO FLEXÍVEL PVC-750V - 3 CONDUTORES - 1,5MM2</t>
  </si>
  <si>
    <t>CABO 2,50MM2 - ISOLAMENTO PARA 0,7KV - CLASSE 4 - FLEXÍVEL</t>
  </si>
  <si>
    <t>CABO 4,00MM2 - ISOLAMENTO PARA 0,7KV - CLASSE 4 - FLEXÍVEL</t>
  </si>
  <si>
    <t>CABO 6,00MM2 - ISOLAMENTO PARA 0,7KV - CLASSE 4 - FLEXÍVEL</t>
  </si>
  <si>
    <t xml:space="preserve"> 1.10.5 </t>
  </si>
  <si>
    <t>Distribuição de Telefonia e Comunicação</t>
  </si>
  <si>
    <t>TOMADA RJ 45 PARA INFORMÁTICA COM PLACA</t>
  </si>
  <si>
    <t>RACK 8U'S COM VENTILAÇÃO, BANDEJA FIXA E RÉGUA DE TOMADAS - INSTALADO</t>
  </si>
  <si>
    <t>CAIXA E PVC 10X10X5CM, INCLUSIVE ESPELHO</t>
  </si>
  <si>
    <t>TOMADA PARA TELEFONE PADRÃO RJ11 COM PLACA/ ESPELHO</t>
  </si>
  <si>
    <t xml:space="preserve"> 92004 </t>
  </si>
  <si>
    <t>TOMADA MÉDIA DE EMBUTIR (2 MÓDULOS), 2P+T 10 A, INCLUINDO SUPORTE E PLACA - FORNECIMENTO E INSTALAÇÃO. AF_03/2023</t>
  </si>
  <si>
    <t xml:space="preserve"> 39.18.120 </t>
  </si>
  <si>
    <t>Cabo para rede U/UTP 23 AWG com 4 pares - categoria 6A</t>
  </si>
  <si>
    <t xml:space="preserve"> 1.10.6 </t>
  </si>
  <si>
    <t>SPDA E Aterramento Geral</t>
  </si>
  <si>
    <t>CABO DE COBRE NÚ, PARA ATERRAMENTO - 35,00MM2</t>
  </si>
  <si>
    <t>CABO DE COBRE NÚ, PARA ATERRAMENTO - 50,00MM2</t>
  </si>
  <si>
    <t>TERMINAL OU CONECTOR PARA VERGALHÃO DE COBRE 3/8" (10MM)</t>
  </si>
  <si>
    <t>TERMINAL OU CONECTOR DE PRESSÃO - PARA CABO 35MM2</t>
  </si>
  <si>
    <t>TERMINAL OU CONECTOR DE PRESSÃO - PARA CABO 50MM2</t>
  </si>
  <si>
    <t>PÁRA-RAIOS TIPO "FRANKLIN", EXCLUSIVE DESCIDA E ATERRAMENTO</t>
  </si>
  <si>
    <t xml:space="preserve"> 96988 </t>
  </si>
  <si>
    <t>MASTRO 1 ½", COM 3 METROS, PARA SPDA - FORNECIMENTO E INSTALAÇÃO. AF_08/2023</t>
  </si>
  <si>
    <t xml:space="preserve"> 1.11 </t>
  </si>
  <si>
    <t>Instalações Hidrosanitárias</t>
  </si>
  <si>
    <t xml:space="preserve"> 1.11.1 </t>
  </si>
  <si>
    <t>Entrada e Reservação de Agua Fria</t>
  </si>
  <si>
    <t>CAVALETE DE ENTRADA - 3/4"</t>
  </si>
  <si>
    <t>HV.09 - ABRIGO PARA CAVALETE ENTRADA, D=3/4" OU 1" EM ALVENARIA REVESTIDA</t>
  </si>
  <si>
    <t>TUBO DE PVC RÍGIDO, SOLDÁVEL (LINHA ÁGUA) - 25MM (3/4")</t>
  </si>
  <si>
    <t>TUBO DE PVC RÍGIDO, SOLDÁVEL (LINHA ÁGUA) - 32MM (1")</t>
  </si>
  <si>
    <t>TORNEIRA PARA JARDIM  HD.16</t>
  </si>
  <si>
    <t>REGISTRO DE GAVETA, METAL AMARELO - 1"</t>
  </si>
  <si>
    <t>REGISTRO DE GAVETA, METAL AMARELO - 1 1/2"</t>
  </si>
  <si>
    <t>TORNEIRA DE BÓIA, DE LATÃO - 1"</t>
  </si>
  <si>
    <t>REGISTRO DE GAVETA, METAL AMARELO - 4"</t>
  </si>
  <si>
    <t>REGISTRO DE GAVETA, METAL AMARELO - 2 1/2"</t>
  </si>
  <si>
    <t>TUBO DE PVC RÍGIDO, SOLDÁVEL (LINHA ÁGUA) - 40MM (1 1/4")</t>
  </si>
  <si>
    <t>TUBO DE PVC RÍGIDO, SOLDÁVEL (LINHA ÁGUA) - 110MM (4")</t>
  </si>
  <si>
    <t>ADAPTADOR COM FLANGES LIVRES, PVC, SOLDÁVEL LONGO, DN 75 MM X 2 1/2 , INSTALADO EM RESERVAÇÃO DE ÁGUA DE EDIFICAÇÃO QUE POSSUA RESERVATÓRIO DE FIBRA/FIBROCIMENTO   FORNECIMENTO E INSTALAÇÃO. AF_06/2016</t>
  </si>
  <si>
    <t xml:space="preserve"> 08.08.078 </t>
  </si>
  <si>
    <t>CONJ MOTOR-BOMBA (CENTRIFUGA) 7,5 HP (40000L/H 20 MCA)</t>
  </si>
  <si>
    <t>CAIXA D'ÁGUA DE POLIETILENO 10.000 LITROS</t>
  </si>
  <si>
    <t>CAIXA D'ÁGUA DE POLIETILENO 5000 LITROS</t>
  </si>
  <si>
    <t xml:space="preserve"> 1.11.2 </t>
  </si>
  <si>
    <t>Distribuição de Água Fria</t>
  </si>
  <si>
    <t xml:space="preserve"> 1.11.2.1 </t>
  </si>
  <si>
    <t>TUBO DE PVC RÍGIDO, SOLDÁVEL (LINHA ÁGUA) - 50MM (1 1/2")</t>
  </si>
  <si>
    <t>TUBO DE PVC RÍGIDO, SOLDÁVEL (LINHA ÁGUA) - 60MM (2")</t>
  </si>
  <si>
    <t>TUBO DE PVC RÍGIDO, SOLDÁVEL (LINHA ÁGUA) - 75MM (2 1/2")</t>
  </si>
  <si>
    <t>TUBO DE PVC RÍGIDO, SOLDÁVEL (LINHA ÁGUA) - 85MM (3")</t>
  </si>
  <si>
    <t>REGISTRO DE GAVETA, METAL CROMADO - 3/4"</t>
  </si>
  <si>
    <t>REGISTRO DE GAVETA, METAL CROMADO - 1"</t>
  </si>
  <si>
    <t>REGISTRO DE GAVETA, METAL CROMADO - 1 1/2"</t>
  </si>
  <si>
    <t>REGISTRO DE PRESSÃO, METAL CROMADO - 3/4"</t>
  </si>
  <si>
    <t>REGISTRO DE GAVETA, METAL AMARELO - 3"</t>
  </si>
  <si>
    <t xml:space="preserve"> 1.11.3 </t>
  </si>
  <si>
    <t>Distribuição de Esgoto</t>
  </si>
  <si>
    <t xml:space="preserve"> 1.11.3.1 </t>
  </si>
  <si>
    <t>TUBO DE PVC RÍGIDO, PONTA E BOLSA (LINHA ESGOTO) - 40MM (1 1/2")</t>
  </si>
  <si>
    <t>TUBO DE PVC RÍGIDO, PONTA E BOLSA (LINHA ESGOTO) - 50MM (2")</t>
  </si>
  <si>
    <t>TUBO DE PVC RÍGIDO, PONTA E BOLSA (LINHA ESGOTO) - 75MM (3")</t>
  </si>
  <si>
    <t>TUBO DE PVC RÍGIDO, PONTA E BOLSA (LINHA ESGOTO) - 100MM (4")</t>
  </si>
  <si>
    <t>TUBO DE PVC RÍGIDO, PONTA E BOLSA (LINHA ESGOTO) - 150MM (6")</t>
  </si>
  <si>
    <t>CAIXA DE GORDURA, ALVENARIA DE TIJOLOS MACIÇOS COMUNS - 60X60CM</t>
  </si>
  <si>
    <t>CAIXA SIFONADA DE PVC RÍGIDO - 100X150MM</t>
  </si>
  <si>
    <t>RALO SECO DE PVC RÍGIDO, COM SAÍDA SOLDADA DE 40MM - DIÂMETRO 100MM</t>
  </si>
  <si>
    <t>CAIXA SIFONADA DE PVC RÍGIDO - 150X150MM</t>
  </si>
  <si>
    <t xml:space="preserve"> 08.10.011 </t>
  </si>
  <si>
    <t>CAIXA SIFONADA DE PVC DN 150X185X75MM C/GRELHA PVC CROMADO</t>
  </si>
  <si>
    <t>CAIXA DE PASSAGEM EM ALVENARIA - ESCAVAÇÃO E APILOAMENTO</t>
  </si>
  <si>
    <t>CAIXA DE PASSAGEM EM ALVENARIA - LASTRO DE BRITA (FUNDO)</t>
  </si>
  <si>
    <t>CAIXA DE PASSAGEM EM ALVENARIA - LASTRO DE CONCRETO (FUNDO)</t>
  </si>
  <si>
    <t>CAIXA DE PASSAGEM EM ALVENARIA - PAREDE DE 1 TIJOLO, REVESTIDA</t>
  </si>
  <si>
    <t>CAIXA DE PASSAGEM EM ALVENARIA - TAMPA DE CONCRETO</t>
  </si>
  <si>
    <t xml:space="preserve"> 08.10.057 </t>
  </si>
  <si>
    <t>TERMINAL DE VENTILACAO EM PVC P/ ESGOTO DN 75MM (3")</t>
  </si>
  <si>
    <t xml:space="preserve"> 08.10.058 </t>
  </si>
  <si>
    <t>TERMINAL DE VENTILACAO EM PVC P/ ESGOTO DN 100MM(4")</t>
  </si>
  <si>
    <t xml:space="preserve"> 1.11.4 </t>
  </si>
  <si>
    <t>Distribuição de Águas Pluviais</t>
  </si>
  <si>
    <t xml:space="preserve"> 1.11.4.1 </t>
  </si>
  <si>
    <t>TUBO DE PVC RÍGIDO, PONTA E BOLSA (LINHA ESGOTO) - 200MM (8")</t>
  </si>
  <si>
    <t xml:space="preserve"> 1.11.5 </t>
  </si>
  <si>
    <t>Rede de Incêndio</t>
  </si>
  <si>
    <t xml:space="preserve"> 1.11.5.1 </t>
  </si>
  <si>
    <t>EXTINTOR DE INCÊNDIO COM CARGA DE PÓ QUÍMICO SECO - 4KG</t>
  </si>
  <si>
    <t>EXTINTOR DE INCÊNDIO COM CARGA DE GÁS CARBÔNICO (CO2) - 6KG</t>
  </si>
  <si>
    <t xml:space="preserve"> 100802 </t>
  </si>
  <si>
    <t>TUBO, PEX, MULTICAMADA, COM TUBO LUVA, DN 32, INSTALADO EM IMPLANTAÇÃO DE INSTALAÇÕES DE GÁS - FORNECIMENTO E INSTALAÇÃO. AF_01/2020</t>
  </si>
  <si>
    <t xml:space="preserve"> 100860 </t>
  </si>
  <si>
    <t>CHUVEIRO ELÉTRICO COMUM CORPO PLÁSTICO, TIPO DUCHA - FORNECIMENTO E INSTALAÇÃO. AF_01/2020</t>
  </si>
  <si>
    <t>HIDRANTE COM UNIÃO DE ENGATE RÁPIDO - REGISTRO TIPO GLOBO 2 1/2"</t>
  </si>
  <si>
    <t xml:space="preserve"> 100865 </t>
  </si>
  <si>
    <t>BARRA DE APOIO LATERAL ARTICULADA, COM TRAVA, EM ACO INOX POLIDO, FIXADA NA PAREDE - FORNECIMENTO E INSTALAÇÃO. AF_01/2020</t>
  </si>
  <si>
    <t xml:space="preserve"> 100873 </t>
  </si>
  <si>
    <t>BARRA DE APOIO RETA, EM ALUMINIO, COMPRIMENTO 90 CM,  FIXADA NA PAREDE - FORNECIMENTO E INSTALAÇÃO. AF_01/2020</t>
  </si>
  <si>
    <t>SETA PARA HIDRANTE/EXTINTOR DE INCÊNDIO</t>
  </si>
  <si>
    <t>PROTEÇÃO ANTICORROSIVA PARA TUBULAÇÃO ENTERRADA</t>
  </si>
  <si>
    <t>RECALQUE DE PASSEIO COM UNIÃO ENGATE RÁPIDO - REGISTRO TIPO GLOBO 2 1/2"</t>
  </si>
  <si>
    <t>CAIXA DE LIGAÇÃO OU INSPEÇÃO - TAMPA DE CONCRETO</t>
  </si>
  <si>
    <t>CENTRAL DE ALARME DE INCÊNDIO ATÉ 12 LAÇOS</t>
  </si>
  <si>
    <t>ACIONADOR LIGA-DESLIGA PARA BOMBA COM MARTELO QUEBRA VIDRO</t>
  </si>
  <si>
    <t>ACIONADOR MANUAL TIPO "QUEBRE O VIDRO"</t>
  </si>
  <si>
    <t>CAMPAINHA DE TIMBRE (SINO) 24V-95DB</t>
  </si>
  <si>
    <t>SIRENE ELETRÔNICA SOM AGUDO ONDULANTE 24V-100 À 120DB, COM FLASH</t>
  </si>
  <si>
    <t>CONJUNTO MOTOR-BOMBA - ATÉ 5HP</t>
  </si>
  <si>
    <t xml:space="preserve"> 1.11.6 </t>
  </si>
  <si>
    <t>Rede de Gás Combustível</t>
  </si>
  <si>
    <t xml:space="preserve"> 1.11.6.1 </t>
  </si>
  <si>
    <t>HD.12 - INSTALAÇÃO PARA 4 CILINDRO GLP 45KG, EXCLUSIVE ABRIGO</t>
  </si>
  <si>
    <t>HV.20 - ABRIGO PARA GÁS EM ALVENARIA REVESTIDA PARA 4 CILINDROS</t>
  </si>
  <si>
    <t>PP.36 - PORTA EM FERRO PERFILADO COM TELA PARA ABRIGO DE GÁS</t>
  </si>
  <si>
    <t>VÁLVULA ESFÉRICA MONOBLOCO EM LATÃO, 3/4" NPT</t>
  </si>
  <si>
    <t xml:space="preserve"> 08.02.021 </t>
  </si>
  <si>
    <t>VG-01 VALVULA E REGULADOR DE PRESSAO DE GAS</t>
  </si>
  <si>
    <t>ENVELOPAMENTO DE TUBULAÇÃO ENTERRADA, COM CONCRETO</t>
  </si>
  <si>
    <t>TUBO DE AÇO GALVANIZADO, CLASSE LEVE I (LINHA ÁGUA) - 3/4"</t>
  </si>
  <si>
    <t xml:space="preserve"> 1.11.7 </t>
  </si>
  <si>
    <t>Aparelhos Sanitários</t>
  </si>
  <si>
    <t xml:space="preserve"> 1.11.7.1 </t>
  </si>
  <si>
    <t xml:space="preserve"> 100848 </t>
  </si>
  <si>
    <t>VASO SANITÁRIO INFANTIL LOUÇA BRANCA - FORNECIMENTO E INSTALACAO. AF_01/2020</t>
  </si>
  <si>
    <t xml:space="preserve"> 95470 </t>
  </si>
  <si>
    <t xml:space="preserve"> 95472 </t>
  </si>
  <si>
    <t>VASO SANITARIO SIFONADO CONVENCIONAL PARA PCD SEM FURO FRONTAL COM LOUÇA BRANCA SEM ASSENTO, INCLUSO CONJUNTO DE LIGAÇÃO PARA BACIA SANITÁRIA AJUSTÁVEL - FORNECIMENTO E INSTALAÇÃO. AF_01/2020</t>
  </si>
  <si>
    <t xml:space="preserve"> 86943 </t>
  </si>
  <si>
    <t>LAVATÓRIO LOUÇA BRANCA SUSPENSO, 29,5 X 39CM OU EQUIVALENTE, PADRÃO POPULAR, INCLUSO SIFÃO FLEXÍVEL EM PVC, VÁLVULA E ENGATE FLEXÍVEL 30CM EM PLÁSTICO E TORNEIRA CROMADA DE MESA, PADRÃO POPULAR - FORNECIMENTO E INSTALAÇÃO. AF_01/2020</t>
  </si>
  <si>
    <t xml:space="preserve"> 86937 </t>
  </si>
  <si>
    <t>CUBA DE EMBUTIR OVAL EM LOUÇA BRANCA, 35 X 50CM OU EQUIVALENTE, INCLUSO VÁLVULA EM METAL CROMADO E SIFÃO FLEXÍVEL EM PVC - FORNECIMENTO E INSTALAÇÃO. AF_01/2020</t>
  </si>
  <si>
    <t xml:space="preserve"> 86872 </t>
  </si>
  <si>
    <t>TANQUE DE LOUÇA BRANCA COM COLUNA, 30L OU EQUIVALENTE - FORNECIMENTO E INSTALAÇÃO. AF_01/2020</t>
  </si>
  <si>
    <t xml:space="preserve"> 08.15.002 </t>
  </si>
  <si>
    <t>BN-01 BANHO BERCÁRIO</t>
  </si>
  <si>
    <t xml:space="preserve"> 1.11.8 </t>
  </si>
  <si>
    <t>Divisórias, Prateleiras e Bancadas</t>
  </si>
  <si>
    <t xml:space="preserve"> 1.11.8.1 </t>
  </si>
  <si>
    <t xml:space="preserve"> 102253 </t>
  </si>
  <si>
    <t>DIVISORIA SANITÁRIA, TIPO CABINE, EM GRANITO CINZA POLIDO, ESP = 3CM, ASSENTADO COM ARGAMASSA COLANTE AC III-E, EXCLUSIVE FERRAGENS. AF_01/2021</t>
  </si>
  <si>
    <t>TAMPO PARA BANCADA ÚMIDA - GRANITO CINZA ANDORINHA - ESPESSURA 2CM</t>
  </si>
  <si>
    <t xml:space="preserve"> 05.05.064 </t>
  </si>
  <si>
    <t>PR-08 PRATELEIRA DE GRANITO</t>
  </si>
  <si>
    <t>FRONTÃO OU TESTEIRA DE GRANITO CINZA MAUA - H ATÉ 10CM</t>
  </si>
  <si>
    <t xml:space="preserve"> 1.11.9 </t>
  </si>
  <si>
    <t>Metais, Acessórios e Complementos</t>
  </si>
  <si>
    <t xml:space="preserve"> 1.11.9.1 </t>
  </si>
  <si>
    <t xml:space="preserve"> 100862 </t>
  </si>
  <si>
    <t>SUPORTE MÃO FRANCESA EM ACO, ABAS IGUAIS 40 CM, CAPACIDADE MINIMA 70 KG, BRANCO - FORNECIMENTO E INSTALAÇÃO. AF_01/2020</t>
  </si>
  <si>
    <t xml:space="preserve"> 86900 </t>
  </si>
  <si>
    <t>CUBA DE EMBUTIR RETANGULAR DE AÇO INOXIDÁVEL, 46 X 30 X 12 CM - FORNECIMENTO E INSTALAÇÃO. AF_01/2020</t>
  </si>
  <si>
    <t>HX.01 - LAVATÓRIO E BEBEDOURO DE CHAPA AÇO INOX CHAPA 18 - EXCLUSIVE TORNEIRA</t>
  </si>
  <si>
    <t xml:space="preserve"> 86906 </t>
  </si>
  <si>
    <t>TORNEIRA CROMADA DE MESA, 1/2" OU 3/4", PARA LAVATÓRIO, PADRÃO POPULAR - FORNECIMENTO E INSTALAÇÃO. AF_01/2020</t>
  </si>
  <si>
    <t>TORNEIRA CLÍNICA DE MESA - 12 CM - 1/2"</t>
  </si>
  <si>
    <t xml:space="preserve"> 86915 </t>
  </si>
  <si>
    <t>TORNEIRA CROMADA DE MESA, 1/2" OU 3/4", PARA LAVATÓRIO, PADRÃO MÉDIO - FORNECIMENTO E INSTALAÇÃO. AF_01/2020</t>
  </si>
  <si>
    <t>TORNEIRA ELÉTRICA AUTOMÁTICA, COM CORPO EM PVC CROMADO - 220V</t>
  </si>
  <si>
    <t xml:space="preserve"> 08.17.041 </t>
  </si>
  <si>
    <t>CHUVEIRO ELETRICO COM RESISTENCIA BLINDADA</t>
  </si>
  <si>
    <t>DUCHA HIGIÊNICA FLEXÍVEL SEM REGISTRO DE PAREDE</t>
  </si>
  <si>
    <t xml:space="preserve"> 99635 </t>
  </si>
  <si>
    <t>VÁLVULA DE DESCARGA METÁLICA, BASE 1 1/2", ACABAMENTO METALICO CROMADO - FORNECIMENTO E INSTALAÇÃO. AF_08/2021</t>
  </si>
  <si>
    <t xml:space="preserve"> 95544 </t>
  </si>
  <si>
    <t>PAPELEIRA DE PAREDE EM METAL CROMADO SEM TAMPA, INCLUSO FIXAÇÃO. AF_01/2020</t>
  </si>
  <si>
    <t>DISPENSER PAPEL TOALHA, DE PAREDE, MANUAL, PARA SANITÁRIOS - ABS - ALTO IMPACTO - AUTO CORTE</t>
  </si>
  <si>
    <t>PORTA TOALHA DE PAPEL INTER FOLHAS</t>
  </si>
  <si>
    <t xml:space="preserve"> 95547 </t>
  </si>
  <si>
    <t>SABONETEIRA PLASTICA TIPO DISPENSER PARA SABONETE LIQUIDO COM RESERVATORIO 800 A 1500 ML, INCLUSO FIXAÇÃO. AF_01/2020</t>
  </si>
  <si>
    <t xml:space="preserve"> 00036215 </t>
  </si>
  <si>
    <t>BANCO ARTICULADO PARA BANHO, EM ACO INOX POLIDO, 70* CM X 45* CM</t>
  </si>
  <si>
    <t xml:space="preserve"> 95542 </t>
  </si>
  <si>
    <t>PORTA TOALHA ROSTO EM METAL CROMADO, TIPO ARGOLA, INCLUSO FIXAÇÃO. AF_01/2020</t>
  </si>
  <si>
    <t xml:space="preserve"> 26.04.010 </t>
  </si>
  <si>
    <t>Espelho em vidro cristal liso, espessura de 4 mm</t>
  </si>
  <si>
    <t>IC.05 - BANCO EM CONCRETO APARENTE COM BALANÇO DE 40CM</t>
  </si>
  <si>
    <t>BARRA DE APOIO PARA CHUVEIRO PARA PORTADORES DE DEFICIÊNCIA FÍSICA (BARRAS COM DIÂMETRO ENTRE 3,0 E 4,5CM)</t>
  </si>
  <si>
    <t>BARRA DE APOIO PARA DEFICIENTES L=45 CM (BARRAS COM DIÂMETRO ENTRE 3,0 E 4,5CM)</t>
  </si>
  <si>
    <t>BARRA DE APOIO PARA DEFICIENTES L=80 CM (BARRAS COM DIÂMETRO ENTRE 3,0 E 4,5CM)</t>
  </si>
  <si>
    <t>BARRA DE APOIO PARA DEFICIENTES L=90 CM (BARRAS COM DIÂMETRO ENTRE 3,0 E 4,5CM)</t>
  </si>
  <si>
    <t>FITA ANTIDERRAPANTE, FAIXA COM LARGURA=5CM E ESPESSURA=2MM, APLICAÇÃO EM DEGRAU</t>
  </si>
  <si>
    <t>FILTRO TIPO CUNO OU SIMILAR COM ELEMENTO FILTRANTE CEL./CARVAO/CEL. 180 L/H</t>
  </si>
  <si>
    <t xml:space="preserve"> 1.12 </t>
  </si>
  <si>
    <t>Cobertura</t>
  </si>
  <si>
    <t xml:space="preserve"> 1.12.1 </t>
  </si>
  <si>
    <t>Estrutura Metálica</t>
  </si>
  <si>
    <t xml:space="preserve"> 1.12.1.1 </t>
  </si>
  <si>
    <t xml:space="preserve"> 1.12.2 </t>
  </si>
  <si>
    <t>Telhamento</t>
  </si>
  <si>
    <t xml:space="preserve"> 1.12.2.1 </t>
  </si>
  <si>
    <t xml:space="preserve"> 94216 </t>
  </si>
  <si>
    <t>TELHAMENTO COM TELHA METÁLICA TERMOACÚSTICA E = 30 MM, COM ATÉ 2 ÁGUAS, INCLUSO IÇAMENTO. AF_07/2019</t>
  </si>
  <si>
    <t xml:space="preserve"> 1.12.2.2 </t>
  </si>
  <si>
    <t>CUMEEIRA TRAPEZOIDAL EM AÇO GALVANIZADO E=0,5MM, REVESTIMENTO B, H=40MM, L=0,60M, COM PINTURA BRANCA 2 FACES</t>
  </si>
  <si>
    <t xml:space="preserve"> 1.12.3 </t>
  </si>
  <si>
    <t>Rede de Aguas Pluviais - Captação</t>
  </si>
  <si>
    <t xml:space="preserve"> 1.12.3.1 </t>
  </si>
  <si>
    <t>RUFO EM CHAPA DE AÇO GALVANIZADO N.24 - DESENVOLVIMENTO 33CM</t>
  </si>
  <si>
    <t xml:space="preserve"> 1.12.3.2 </t>
  </si>
  <si>
    <t xml:space="preserve"> 94229 </t>
  </si>
  <si>
    <t>CALHA EM CHAPA DE AÇO GALVANIZADO NÚMERO 24, DESENVOLVIMENTO DE 100 CM, INCLUSO TRANSPORTE VERTICAL. AF_07/2019</t>
  </si>
  <si>
    <t xml:space="preserve"> 1.12.3.3 </t>
  </si>
  <si>
    <t xml:space="preserve"> 16.80.007 </t>
  </si>
  <si>
    <t>PINGADEIRA PARA MUROS DE ALVENARIA</t>
  </si>
  <si>
    <t xml:space="preserve"> 1.12.4 </t>
  </si>
  <si>
    <t>Impermeabilização</t>
  </si>
  <si>
    <t xml:space="preserve"> 1.12.4.1 </t>
  </si>
  <si>
    <t xml:space="preserve"> 98547 </t>
  </si>
  <si>
    <t>IMPERMEABILIZAÇÃO DE SUPERFÍCIE COM MANTA ASFÁLTICA, DUAS CAMADAS, INCLUSIVE APLICAÇÃO DE PRIMER ASFÁLTICO, E=3MM E E=4MM. AF_09/2023</t>
  </si>
  <si>
    <t xml:space="preserve"> 1.12.4.2 </t>
  </si>
  <si>
    <t xml:space="preserve"> 98565 </t>
  </si>
  <si>
    <t>PROTEÇÃO MECÂNICA DE SUPERFICIE HORIZONTAL COM ARGAMASSA DE CIMENTO E AREIA, TRAÇO 1:3, E=3CM. AF_09/2023</t>
  </si>
  <si>
    <t xml:space="preserve"> 1.13 </t>
  </si>
  <si>
    <t>Esquadrias</t>
  </si>
  <si>
    <t xml:space="preserve"> 1.13.1 </t>
  </si>
  <si>
    <t>Esquadrias de Madeira</t>
  </si>
  <si>
    <t xml:space="preserve"> 1.13.1.1 </t>
  </si>
  <si>
    <t xml:space="preserve"> 90848 </t>
  </si>
  <si>
    <t>KIT DE PORTA DE MADEIRA PARA PINTURA, SEMI-OCA (LEVE OU MÉDIA), PADRÃO MÉDIO, 70X210CM, ESPESSURA DE 3,5CM, ITENS INCLUSOS: DOBRADIÇAS, MONTAGEM E INSTALAÇÃO DO BATENTE, SEM FECHADURA - FORNECIMENTO E INSTALAÇÃO. AF_12/2019</t>
  </si>
  <si>
    <t xml:space="preserve"> 91334 </t>
  </si>
  <si>
    <t>KIT DE PORTA DE MADEIRA TIPO VENEZIANA, PADRÃO MÉDIO, 80X210CM, ESPESSURA DE 3CM, ITENS INCLUSOS: DOBRADIÇAS, MONTAGEM E INSTALAÇÃO DO BATENTE, SEM FECHADURA - FORNECIMENTO E INSTALAÇÃO. AF_12/2019</t>
  </si>
  <si>
    <t xml:space="preserve"> 90850 </t>
  </si>
  <si>
    <t>KIT DE PORTA DE MADEIRA PARA PINTURA, SEMI-OCA (LEVE OU MÉDIA), PADRÃO MÉDIO, 90X210CM, ESPESSURA DE 3,5CM, ITENS INCLUSOS: DOBRADIÇAS, MONTAGEM E INSTALAÇÃO DO BATENTE, SEM FECHADURA - FORNECIMENTO E INSTALAÇÃO. AF_12/2019</t>
  </si>
  <si>
    <t xml:space="preserve"> 91332 </t>
  </si>
  <si>
    <t>KIT DE PORTA DE MADEIRA FRISADA, SEMI-OCA (LEVE OU MÉDIA), PADRÃO MÉDIO, 80X210CM, ESPESSURA DE 3,5CM, ITENS INCLUSOS: DOBRADIÇAS, MONTAGEM E INSTALAÇÃO DO BATENTE, SEM FECHADURA - FORNECIMENTO E INSTALAÇÃO. AF_12/2019</t>
  </si>
  <si>
    <t xml:space="preserve"> 05.01.029 </t>
  </si>
  <si>
    <t>PM-74 PORTA SARRAFEADO MACIÇO P/BOXES L=62CM-COMPLETA</t>
  </si>
  <si>
    <t xml:space="preserve"> 1.13.2 </t>
  </si>
  <si>
    <t>Esquadrias de Ferro</t>
  </si>
  <si>
    <t xml:space="preserve"> 1.13.2.1 </t>
  </si>
  <si>
    <t>PP.50 - ALÇAPÃO EM FERRO PERFILADO COM CHAPA</t>
  </si>
  <si>
    <t>PP.04 - PORTA EM FERRO PERFILADO, MEIO VIDRO COM SUBDIVISÕES - ABRIR, 1 FOLHA</t>
  </si>
  <si>
    <t>EP.14/16 - BANDEIRA FIXA EM FERRO PERFILADO COM SUBDIVISÕES PARA VIDRO</t>
  </si>
  <si>
    <t xml:space="preserve"> 102179 </t>
  </si>
  <si>
    <t>INSTALAÇÃO DE VIDRO TEMPERADO, E = 6 MM, ENCAIXADO EM PERFIL U. AF_01/2021_PS</t>
  </si>
  <si>
    <t xml:space="preserve"> 1.13.3 </t>
  </si>
  <si>
    <t>Esquadrias de Alumínio</t>
  </si>
  <si>
    <t xml:space="preserve"> 1.13.3.1 </t>
  </si>
  <si>
    <t>CA.02 - CAIXILHO EM ALUMÍNIO ANODIZADO, FIXO, SEM VENTILAÇÃO PERMANENTE</t>
  </si>
  <si>
    <t xml:space="preserve"> 1.13.3.2 </t>
  </si>
  <si>
    <t>CA.09 - CAIXILHO EM ALUMÍNIO ANODIZADO - MAXIMAR</t>
  </si>
  <si>
    <t xml:space="preserve"> 1.13.3.3 </t>
  </si>
  <si>
    <t xml:space="preserve"> 25.01.110 </t>
  </si>
  <si>
    <t>Caixilho guilhotina em alumínio anodizado, sob medida</t>
  </si>
  <si>
    <t xml:space="preserve"> 1.13.3.4 </t>
  </si>
  <si>
    <t xml:space="preserve"> 1.13.3.5 </t>
  </si>
  <si>
    <t>EP.11 - TELA MOSQUITEIRO EM ARAME GALVANIZADO MALHA 14, FIO 28 INCLUSIVE  REQUADRO</t>
  </si>
  <si>
    <t xml:space="preserve"> 1.13.4 </t>
  </si>
  <si>
    <t>Esquadria de Vidro</t>
  </si>
  <si>
    <t xml:space="preserve"> 1.13.4.1 </t>
  </si>
  <si>
    <t xml:space="preserve"> 100702 </t>
  </si>
  <si>
    <t>PORTA DE CORRER DE ALUMÍNIO, COM DUAS FOLHAS PARA VIDRO, INCLUSO VIDRO LISO INCOLOR, FECHADURA E PUXADOR, SEM ALIZAR. AF_12/2019</t>
  </si>
  <si>
    <t xml:space="preserve"> 1.13.4.2 </t>
  </si>
  <si>
    <t xml:space="preserve"> 102184 </t>
  </si>
  <si>
    <t>PORTA DE ABRIR COM MOLA HIDRÁULICA, EM VIDRO TEMPERADO, 90X210 CM, ESPESSURA 10 MM, INCLUSIVE ACESSÓRIOS. AF_01/2021</t>
  </si>
  <si>
    <t xml:space="preserve"> 1.13.5 </t>
  </si>
  <si>
    <t>Ferragens, Acessórios e Complementos</t>
  </si>
  <si>
    <t xml:space="preserve"> 1.13.5.1 </t>
  </si>
  <si>
    <t xml:space="preserve"> 23.20.140 </t>
  </si>
  <si>
    <t>Acréscimo de visor completo em porta de madeira</t>
  </si>
  <si>
    <t xml:space="preserve"> 91305 </t>
  </si>
  <si>
    <t>FECHADURA DE EMBUTIR PARA PORTA DE BANHEIRO, COMPLETA, ACABAMENTO PADRÃO POPULAR, INCLUSO EXECUÇÃO DE FURO - FORNECIMENTO E INSTALAÇÃO. AF_12/2019</t>
  </si>
  <si>
    <t xml:space="preserve"> 91304 </t>
  </si>
  <si>
    <t>FECHADURA DE EMBUTIR COM CILINDRO, EXTERNA, COMPLETA, ACABAMENTO PADRÃO POPULAR, INCLUSO EXECUÇÃO DE FURO - FORNECIMENTO E INSTALAÇÃO. AF_12/2019</t>
  </si>
  <si>
    <t xml:space="preserve"> 91307 </t>
  </si>
  <si>
    <t>FECHADURA DE EMBUTIR PARA PORTAS INTERNAS, COMPLETA, ACABAMENTO PADRÃO POPULAR, COM EXECUÇÃO DE FURO - FORNECIMENTO E INSTALAÇÃO. AF_12/2019</t>
  </si>
  <si>
    <t>CONJUNTO DE FECHADURA DE CILINDRO, BICO DE PAPAGAIO (22MM) - PORTA DE CORRER</t>
  </si>
  <si>
    <t xml:space="preserve"> 100705 </t>
  </si>
  <si>
    <t>TARJETA TIPO LIVRE/OCUPADO PARA PORTA DE BANHEIRO. AF_12/2019</t>
  </si>
  <si>
    <t xml:space="preserve"> 30.04.060 </t>
  </si>
  <si>
    <t>Revestimento em chapa de aço inoxidável para proteção de portas, altura de 40 cm</t>
  </si>
  <si>
    <t xml:space="preserve"> 98689 </t>
  </si>
  <si>
    <t>SOLEIRA EM GRANITO, LARGURA 15 CM, ESPESSURA 2,0 CM. AF_09/2020</t>
  </si>
  <si>
    <t>PEITORIL DE GRANITO POLIDO - ESP=2CM</t>
  </si>
  <si>
    <t xml:space="preserve"> 1.14 </t>
  </si>
  <si>
    <t>Serviços Complementares</t>
  </si>
  <si>
    <t xml:space="preserve"> 1.14.1 </t>
  </si>
  <si>
    <t>Paisagismo</t>
  </si>
  <si>
    <t xml:space="preserve"> 1.14.1.1 </t>
  </si>
  <si>
    <t xml:space="preserve"> 98504 </t>
  </si>
  <si>
    <t xml:space="preserve"> 1.14.1.2 </t>
  </si>
  <si>
    <t>IRRIGAÇÃO DE RUAS</t>
  </si>
  <si>
    <t xml:space="preserve"> 1.14.1.3 </t>
  </si>
  <si>
    <t xml:space="preserve"> 34.01.010 </t>
  </si>
  <si>
    <t>Terra vegetal orgânica comum</t>
  </si>
  <si>
    <t xml:space="preserve"> 1.14.2 </t>
  </si>
  <si>
    <t>Portões, Gradis e Guarda Corpo</t>
  </si>
  <si>
    <t xml:space="preserve"> 1.14.2.1 </t>
  </si>
  <si>
    <t xml:space="preserve"> 99855 </t>
  </si>
  <si>
    <t>CORRIMÃO SIMPLES, DIÂMETRO EXTERNO = 1 1/2", EM AÇO GALVANIZADO. AF_04/2019_PS</t>
  </si>
  <si>
    <t xml:space="preserve"> 1.14.2.2 </t>
  </si>
  <si>
    <t xml:space="preserve"> 99841 </t>
  </si>
  <si>
    <t>GUARDA-CORPO PANORÂMICO COM PERFIS DE ALUMÍNIO E VIDRO LAMINADO 8 MM, FIXADO COM CHUMBADOR MECÂNICO. AF_04/2019_PS</t>
  </si>
  <si>
    <t xml:space="preserve"> 1.14.2.3 </t>
  </si>
  <si>
    <t>FP.06 - GRADIL/PEITORIL DE FERRO PERFILADO H=1,00M</t>
  </si>
  <si>
    <t xml:space="preserve"> 1.14.2.4 </t>
  </si>
  <si>
    <t>GRADIL DE FERRO GALVANIZADO ELETROFUNDIDO - BARRA 25X2MM - MALHA 65X132MM - MONTANTE COM DISTÂNCIA DE 1650MM - COM PINTURA</t>
  </si>
  <si>
    <t xml:space="preserve"> 1.14.2.5 </t>
  </si>
  <si>
    <t xml:space="preserve"> 100701 </t>
  </si>
  <si>
    <t>PORTA DE FERRO, DE ABRIR, TIPO GRADE COM CHAPA, COM GUARNIÇÕES. AF_12/2019</t>
  </si>
  <si>
    <t xml:space="preserve"> 1.14.3 </t>
  </si>
  <si>
    <t>Equipamentos e Pintura da Quadra</t>
  </si>
  <si>
    <t xml:space="preserve"> 1.14.3.1 </t>
  </si>
  <si>
    <t xml:space="preserve"> 102492 </t>
  </si>
  <si>
    <t>PINTURA DE PISO COM TINTA ACRÍLICA, APLICAÇÃO MANUAL, 3 DEMÃOS, INCLUSO FUNDO PREPARADOR. AF_05/2021</t>
  </si>
  <si>
    <t xml:space="preserve"> 1.14.3.2 </t>
  </si>
  <si>
    <t>ML</t>
  </si>
  <si>
    <t xml:space="preserve"> 1.14.3.3 </t>
  </si>
  <si>
    <t>TABELA PARA BASQUETE, ENGLOBANDO DESDE FUNDAÇÃO ATÉ A CESTA DE NYLON</t>
  </si>
  <si>
    <t xml:space="preserve"> 1.14.3.4 </t>
  </si>
  <si>
    <t>TRAVE PARA FUTEBOL DE SALÃO, INCLUSIVE PINTURA E REDE</t>
  </si>
  <si>
    <t xml:space="preserve"> 1.14.3.5 </t>
  </si>
  <si>
    <t>POSTES PARA VOLEIBOL, INCLUSIVE PINTURA E REDE</t>
  </si>
  <si>
    <t xml:space="preserve"> 1.14.4 </t>
  </si>
  <si>
    <t>Mobiliário</t>
  </si>
  <si>
    <t xml:space="preserve"> 1.14.4.1 </t>
  </si>
  <si>
    <t>MM.20 - CABIDE DE MADEIRA PARA SACOLAS</t>
  </si>
  <si>
    <t xml:space="preserve"> 1.14.4.2 </t>
  </si>
  <si>
    <t>PRATELEIRA PARA ARMÁRIO, REVESTIDA EM 2 FACES, EM LAMINADO MELAMÍNICO</t>
  </si>
  <si>
    <t xml:space="preserve"> 1.14.4.3 </t>
  </si>
  <si>
    <t xml:space="preserve"> 1.14.4.4 </t>
  </si>
  <si>
    <t>ARMÁRIO SEM PORTAS, REVESTIMENTO EXTERNO E INTERNO EM LAMINADO MELAMÍNICO</t>
  </si>
  <si>
    <t xml:space="preserve"> 1.14.4.5 </t>
  </si>
  <si>
    <t>MM.23/24 - LOUSA EM LAMINADO MELAMÍNICO BRANCO SOBRE COMPENSADO</t>
  </si>
  <si>
    <t xml:space="preserve"> 1.14.4.6 </t>
  </si>
  <si>
    <t>DM.07 - QUADRO DE AVISOS DE MADEIRA</t>
  </si>
  <si>
    <t xml:space="preserve"> 1.15 </t>
  </si>
  <si>
    <t>Gerenciamento, Controle Tecnológico e Detalhamento de Projetos</t>
  </si>
  <si>
    <t xml:space="preserve"> 1.15.1 </t>
  </si>
  <si>
    <t>Gerenciamento</t>
  </si>
  <si>
    <t xml:space="preserve"> 1.15.1.1 </t>
  </si>
  <si>
    <t xml:space="preserve"> 90778 </t>
  </si>
  <si>
    <t>ENGENHEIRO CIVIL DE OBRA PLENO COM ENCARGOS COMPLEMENTARES</t>
  </si>
  <si>
    <t>H</t>
  </si>
  <si>
    <t xml:space="preserve"> 88255 </t>
  </si>
  <si>
    <t>AUXILIAR TÉCNICO DE ENGENHARIA COM ENCARGOS COMPLEMENTARES</t>
  </si>
  <si>
    <t xml:space="preserve"> 100289 </t>
  </si>
  <si>
    <t>VIGIA DIURNO COM ENCARGOS COMPLEMENTARES</t>
  </si>
  <si>
    <t xml:space="preserve"> 1.15.2 </t>
  </si>
  <si>
    <t>Controle Tecnológico</t>
  </si>
  <si>
    <t xml:space="preserve"> 1.15.2.1 </t>
  </si>
  <si>
    <t xml:space="preserve"> 88321 </t>
  </si>
  <si>
    <t>TÉCNICO DE LABORATÓRIO COM ENCARGOS COMPLEMENTARES</t>
  </si>
  <si>
    <t xml:space="preserve"> 1.15.2.2 </t>
  </si>
  <si>
    <t xml:space="preserve"> 88249 </t>
  </si>
  <si>
    <t>AUXILIAR DE LABORATÓRIO COM ENCARGOS COMPLEMENTARES</t>
  </si>
  <si>
    <t xml:space="preserve"> 1.15.3 </t>
  </si>
  <si>
    <t>Detalhamento dos Projetos</t>
  </si>
  <si>
    <t xml:space="preserve"> 1.15.3.1 </t>
  </si>
  <si>
    <t>ENGENHEIRO CIVIL PLENO COM ENCARGOS COMPLEMENTARES</t>
  </si>
  <si>
    <t xml:space="preserve"> 90775 </t>
  </si>
  <si>
    <t>DESENHISTA PROJETISTA COM ENCARGOS COMPLEMENTARES</t>
  </si>
  <si>
    <t xml:space="preserve"> 90769 </t>
  </si>
  <si>
    <t>ARQUITETO DE OBRA PLENO COM ENCARGOS COMPLEMENTARES</t>
  </si>
  <si>
    <t xml:space="preserve"> 1.16 </t>
  </si>
  <si>
    <t>Drenagem longitudinal profunda</t>
  </si>
  <si>
    <t>ESGOTAMENTO D'ÁGUA COM BOMBA SUBMERSA - POTÊNCIA ATÉ 5HP</t>
  </si>
  <si>
    <t>HPXH</t>
  </si>
  <si>
    <t>ITEM</t>
  </si>
  <si>
    <t>CÓDIGO</t>
  </si>
  <si>
    <t xml:space="preserve"> 1.14.1.4 </t>
  </si>
  <si>
    <t xml:space="preserve"> 55.01.020 </t>
  </si>
  <si>
    <t>Limpeza final da obra</t>
  </si>
  <si>
    <t>ESCAVAÇÃO MECANIZADA DE VALA COM PROF. ATÉ 1,5 M (MÉDIA MONTANTE E JUSANTE/UMA COMPOSIÇÃO POR TRECHO), ESCAVADEIRA (0,8 M3), LARG. DE 1,5 M A 2,5 M, EM SOLO DE 1A CATEGORIA, LOCAIS COM BAIXO NÍVEL DE INTERFERÊNCIA. AF_09/2024</t>
  </si>
  <si>
    <t>ESCAVAÇÃO MECANIZADA DE VALA COM PROF. MAIOR QUE 1,5 M ATÉ 3,0 M (MÉDIA MONTANTE E JUSANTE/UMA COMPOSIÇÃO POR TRECHO),COM ESCAVADEIRA (1,2 M3),LARG. DE 1,5 M A 2,5 M, EM SOLO DE 1A CATEGORIA, LOCAIS COM BAIXO NÍVEL DE INTERFERÊNCIA. AF_09/2024</t>
  </si>
  <si>
    <t>Manta termoacústica em fibra cerâmica aluminizada, espessura de 38 mm</t>
  </si>
  <si>
    <t>RODAPÉ CERÂMICO DE 7CM DE ALTURA COM PLACAS TIPO ESMALTADA DE DIMENSÕES 45X45CM. AF_02/2023</t>
  </si>
  <si>
    <t>RODAPÉ CERÂMICO DE 7CM DE ALTURA COM PLACAS TIPO ESMALTADA DE DIMENSÕES 60X60CM. AF_02/2023</t>
  </si>
  <si>
    <t>REVESTIMENTO CERÂMICO PARA PISO COM PLACAS TIPO ESMALTADA DE DIMENSÕES 45X45 CM APLICADA EM AMBIENTES DE ÁREA MAIOR QUE 10 M2. AF_02/2023_PE</t>
  </si>
  <si>
    <t>REVESTIMENTO CERÂMICO PARA PISO COM PLACAS TIPO ESMALTADA DE DIMENSÕES 60X60 CM APLICADA EM AMBIENTES DE ÁREA MAIOR QUE 10 M2. AF_02/2023_PE</t>
  </si>
  <si>
    <t>REVESTIMENTO CERÂMICO PARA PAREDES INTERNAS COM PLACAS TIPO ESMALTADA DE DIMENSÕES 33X45 CM APLICADAS A MEIA ALTURA DAS PAREDES. AF_02/2023_PE</t>
  </si>
  <si>
    <t>REVESTIMENTO CERÂMICO PARA PAREDES INTERNAS COM PLACAS TIPO ESMALTADA DE DIMENSÕES 33X45 CM APLICADAS NA ALTURA INTEIRA DAS PAREDES. AF_02/2023_PE</t>
  </si>
  <si>
    <t>IMPERMEABILIZAÇÃO DE SUPERFÍCIE COM ARGAMASSA POLIMÉRICA / MEMBRANA ACRÍLICA, 4 DEMÃOS, REFORÇADA COM VÉU DE POLIÉSTER (MAV). AF_09/2023</t>
  </si>
  <si>
    <t>ADAPTADOR CURTO COM BOLSA E ROSCA PARA REGISTRO, PVC, SOLDÁVEL, DN 110 MM X 4", INSTALADO EM RESERVAÇÃO PREDIAL DE ÁGUA - FORNECIMENTO E INSTALAÇÃO. AF_04/2024</t>
  </si>
  <si>
    <t>VASO SANITARIO SIFONADO CONVENCIONAL COM LOUÇA BRANCA, INCLUSO CONJUNTO DE LIGAÇÃO PARA BACIA SANITÁRIA AJUSTÁVEL - FORNECIMENTO E INSTALAÇÃO. AF_01/2020</t>
  </si>
  <si>
    <t>PLANTIO DE GRAMA BATATAIS EM PLACAS. AF_07/2024</t>
  </si>
  <si>
    <t>FONTE</t>
  </si>
  <si>
    <t>DESCRIÇÃO DOS SERVIÇOS</t>
  </si>
  <si>
    <t>UN.</t>
  </si>
  <si>
    <t>QUANT.</t>
  </si>
  <si>
    <t>CUSTO UNIT (R$)</t>
  </si>
  <si>
    <t>VALOR (R$)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</si>
  <si>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</si>
  <si>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</si>
  <si>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</si>
  <si>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</si>
  <si>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</si>
  <si>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</si>
  <si>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</si>
  <si>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</si>
  <si>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</si>
  <si>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</si>
  <si>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</si>
  <si>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</si>
  <si>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</si>
  <si>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</si>
  <si>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</si>
  <si>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</si>
  <si>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BDI 25,00%</t>
  </si>
  <si>
    <t>subtotal</t>
  </si>
  <si>
    <t>TOTAL SEM BDI</t>
  </si>
  <si>
    <t>TOTAL COM BDI</t>
  </si>
  <si>
    <t xml:space="preserve"> 1.1.2.2</t>
  </si>
  <si>
    <t xml:space="preserve"> 1.1.2.3</t>
  </si>
  <si>
    <t xml:space="preserve"> 1.1.2.4</t>
  </si>
  <si>
    <t xml:space="preserve"> 1.1.2.5</t>
  </si>
  <si>
    <t xml:space="preserve"> 1.1.2.6</t>
  </si>
  <si>
    <t xml:space="preserve"> 1.1.2.7</t>
  </si>
  <si>
    <t xml:space="preserve"> 1.1.2.8</t>
  </si>
  <si>
    <t xml:space="preserve"> 1.1.2.9</t>
  </si>
  <si>
    <t xml:space="preserve"> 1.2.2</t>
  </si>
  <si>
    <t xml:space="preserve"> 1.2.3</t>
  </si>
  <si>
    <t xml:space="preserve"> 1.2.4</t>
  </si>
  <si>
    <t>1.3.1</t>
  </si>
  <si>
    <t>1.3.1.1</t>
  </si>
  <si>
    <t>1.3.1.2</t>
  </si>
  <si>
    <t>1.3.1.3</t>
  </si>
  <si>
    <t>1.3.2</t>
  </si>
  <si>
    <t>1.3.2.1</t>
  </si>
  <si>
    <t>1.3.2.2</t>
  </si>
  <si>
    <t>1.3.2.3</t>
  </si>
  <si>
    <t>1.3.2.4</t>
  </si>
  <si>
    <t>1.3.2.5</t>
  </si>
  <si>
    <t>1.3.3</t>
  </si>
  <si>
    <t>1.3.3.1</t>
  </si>
  <si>
    <t>1.3.3.2</t>
  </si>
  <si>
    <t>1.3.3.3</t>
  </si>
  <si>
    <t xml:space="preserve"> 1.4.1.2</t>
  </si>
  <si>
    <t xml:space="preserve"> 1.4.1.3</t>
  </si>
  <si>
    <t xml:space="preserve"> 1.4.1.4</t>
  </si>
  <si>
    <t xml:space="preserve"> 1.4.1.5</t>
  </si>
  <si>
    <t xml:space="preserve"> 1.4.1.6</t>
  </si>
  <si>
    <t xml:space="preserve"> 1.4.1.7</t>
  </si>
  <si>
    <t xml:space="preserve"> 1.4.1.8</t>
  </si>
  <si>
    <t xml:space="preserve"> 1.4.1.9</t>
  </si>
  <si>
    <t>1.4.2.1</t>
  </si>
  <si>
    <t>1.4.2.2</t>
  </si>
  <si>
    <t xml:space="preserve"> 1.4.3.2</t>
  </si>
  <si>
    <t xml:space="preserve"> 1.4.3.3</t>
  </si>
  <si>
    <t xml:space="preserve"> 1.4.3.4</t>
  </si>
  <si>
    <t xml:space="preserve"> 1.4.3.5</t>
  </si>
  <si>
    <t xml:space="preserve"> 1.4.3.6</t>
  </si>
  <si>
    <t xml:space="preserve"> 1.4.4.2</t>
  </si>
  <si>
    <t xml:space="preserve"> 1.4.4.3</t>
  </si>
  <si>
    <t xml:space="preserve"> 1.4.4.4</t>
  </si>
  <si>
    <t xml:space="preserve"> 1.4.4.5</t>
  </si>
  <si>
    <t xml:space="preserve"> 1.4.4.6</t>
  </si>
  <si>
    <t xml:space="preserve"> 1.4.4.7</t>
  </si>
  <si>
    <t xml:space="preserve"> 1.4.4.8</t>
  </si>
  <si>
    <t xml:space="preserve"> 1.4.4.9</t>
  </si>
  <si>
    <t xml:space="preserve"> 1.4.4.10</t>
  </si>
  <si>
    <t xml:space="preserve"> 1.4.4.11</t>
  </si>
  <si>
    <t xml:space="preserve"> 1.4.4.12</t>
  </si>
  <si>
    <t xml:space="preserve"> 1.5.1.2</t>
  </si>
  <si>
    <t xml:space="preserve"> 1.5.1.3</t>
  </si>
  <si>
    <t xml:space="preserve"> 1.5.1.4</t>
  </si>
  <si>
    <t xml:space="preserve"> 1.5.1.5</t>
  </si>
  <si>
    <t xml:space="preserve"> 1.5.1.6</t>
  </si>
  <si>
    <t>1.5.2.1</t>
  </si>
  <si>
    <t>1.5.2.2</t>
  </si>
  <si>
    <t>1.5.2.3</t>
  </si>
  <si>
    <t>1.5.2.4</t>
  </si>
  <si>
    <t>1.5.2.5</t>
  </si>
  <si>
    <t>1.5.2.6</t>
  </si>
  <si>
    <t>1.5.2.7</t>
  </si>
  <si>
    <t>1.5.2.8</t>
  </si>
  <si>
    <t>1.5.2.9</t>
  </si>
  <si>
    <t>1.5.2.10</t>
  </si>
  <si>
    <t>1.5.2.11</t>
  </si>
  <si>
    <t>1.6.2.1</t>
  </si>
  <si>
    <t>1.6.2.2</t>
  </si>
  <si>
    <t>1.6.2.3</t>
  </si>
  <si>
    <t>1.6.2.4</t>
  </si>
  <si>
    <t>1.6.2.5</t>
  </si>
  <si>
    <t>1.6.2.6</t>
  </si>
  <si>
    <t>1.6.2.7</t>
  </si>
  <si>
    <t>1.6.2.8</t>
  </si>
  <si>
    <t>1.6.2.9</t>
  </si>
  <si>
    <t>1.6.2.10</t>
  </si>
  <si>
    <t>1.6.2.11</t>
  </si>
  <si>
    <t>1.6.2.12</t>
  </si>
  <si>
    <t>1.6.2.13</t>
  </si>
  <si>
    <t>1.6.2.14</t>
  </si>
  <si>
    <t>1.6.2.15</t>
  </si>
  <si>
    <t>1.6.3</t>
  </si>
  <si>
    <t>1.6.3.1</t>
  </si>
  <si>
    <t>1.6.3.2</t>
  </si>
  <si>
    <t>1.6.3.3</t>
  </si>
  <si>
    <t>1.6.3.4</t>
  </si>
  <si>
    <t>1.6.3.5</t>
  </si>
  <si>
    <t>1.6.4</t>
  </si>
  <si>
    <t>1.6.4.1</t>
  </si>
  <si>
    <t>1.6.4.2</t>
  </si>
  <si>
    <t>1.6.4.3</t>
  </si>
  <si>
    <t>1.6.4.4</t>
  </si>
  <si>
    <t>1.6.4.5</t>
  </si>
  <si>
    <t>1.6.5</t>
  </si>
  <si>
    <t>1.6.5.1</t>
  </si>
  <si>
    <t>1.6.5.2</t>
  </si>
  <si>
    <t>1.6.5.3</t>
  </si>
  <si>
    <t>1.6.5.4</t>
  </si>
  <si>
    <t>1.6.5.5</t>
  </si>
  <si>
    <t>1.6.6</t>
  </si>
  <si>
    <t>1.6.6.1</t>
  </si>
  <si>
    <t>1.6.6.2</t>
  </si>
  <si>
    <t>1.6.6.3</t>
  </si>
  <si>
    <t>1.6.6.4</t>
  </si>
  <si>
    <t>1.6.6.5</t>
  </si>
  <si>
    <t>1.6.6.6</t>
  </si>
  <si>
    <t>1.6.7</t>
  </si>
  <si>
    <t>1.6.7.1</t>
  </si>
  <si>
    <t>1.6.7.2</t>
  </si>
  <si>
    <t>1.6.7.3</t>
  </si>
  <si>
    <t>1.6.7.4</t>
  </si>
  <si>
    <t>1.6.7.5</t>
  </si>
  <si>
    <t>1.6.8</t>
  </si>
  <si>
    <t>1.6.8.1</t>
  </si>
  <si>
    <t>1.6.8.2</t>
  </si>
  <si>
    <t>1.6.8.3</t>
  </si>
  <si>
    <t>1.6.8.4</t>
  </si>
  <si>
    <t>1.6.9</t>
  </si>
  <si>
    <t>1.6.9.1</t>
  </si>
  <si>
    <t>1.6.9.2</t>
  </si>
  <si>
    <t>1.6.9.3</t>
  </si>
  <si>
    <t>1.6.9.4</t>
  </si>
  <si>
    <t>1.7.1</t>
  </si>
  <si>
    <t>1.7.2</t>
  </si>
  <si>
    <t>1.7.3</t>
  </si>
  <si>
    <t>1.8.1.1</t>
  </si>
  <si>
    <t>1.8.1.2</t>
  </si>
  <si>
    <t>1.8.1.3</t>
  </si>
  <si>
    <t>1.8.1.4</t>
  </si>
  <si>
    <t>1.8.1.5</t>
  </si>
  <si>
    <t>1.8.1.6</t>
  </si>
  <si>
    <t>1.8.1.7</t>
  </si>
  <si>
    <t>1.8.1.8</t>
  </si>
  <si>
    <t>1.8.1.9</t>
  </si>
  <si>
    <t>1.8.1.10</t>
  </si>
  <si>
    <t>1.8.1.11</t>
  </si>
  <si>
    <t>1.8.1.12</t>
  </si>
  <si>
    <t>1.8.1.13</t>
  </si>
  <si>
    <t>1.8.1.14</t>
  </si>
  <si>
    <t>1.8.1.15</t>
  </si>
  <si>
    <t xml:space="preserve"> 1.8.2.2</t>
  </si>
  <si>
    <t xml:space="preserve"> 1.8.2.3</t>
  </si>
  <si>
    <t xml:space="preserve"> 1.8.2.4</t>
  </si>
  <si>
    <t xml:space="preserve"> 1.8.2.5</t>
  </si>
  <si>
    <t xml:space="preserve"> 1.8.2.6</t>
  </si>
  <si>
    <t xml:space="preserve"> 1.8.2.7</t>
  </si>
  <si>
    <t xml:space="preserve"> 1.8.2.8</t>
  </si>
  <si>
    <t xml:space="preserve"> 1.8.2.9</t>
  </si>
  <si>
    <t xml:space="preserve"> 1.8.3.2</t>
  </si>
  <si>
    <t xml:space="preserve"> 1.8.3.3</t>
  </si>
  <si>
    <t xml:space="preserve"> 1.8.3.4</t>
  </si>
  <si>
    <t xml:space="preserve"> 1.8.3.5</t>
  </si>
  <si>
    <t xml:space="preserve"> 1.8.3.6</t>
  </si>
  <si>
    <t xml:space="preserve"> 1.8.3.7</t>
  </si>
  <si>
    <t xml:space="preserve"> 1.8.3.8</t>
  </si>
  <si>
    <t>1.8.4.1</t>
  </si>
  <si>
    <t>1.8.4.2</t>
  </si>
  <si>
    <t>1.8.4.3</t>
  </si>
  <si>
    <t>1.8.4.4</t>
  </si>
  <si>
    <t xml:space="preserve"> 1.10.1.2</t>
  </si>
  <si>
    <t xml:space="preserve"> 1.10.1.3</t>
  </si>
  <si>
    <t xml:space="preserve"> 1.10.1.4</t>
  </si>
  <si>
    <t xml:space="preserve"> 1.10.1.5</t>
  </si>
  <si>
    <t xml:space="preserve"> 1.10.1.6</t>
  </si>
  <si>
    <t xml:space="preserve"> 1.10.1.7</t>
  </si>
  <si>
    <t xml:space="preserve"> 1.10.1.8</t>
  </si>
  <si>
    <t xml:space="preserve"> 1.10.1.9</t>
  </si>
  <si>
    <t xml:space="preserve"> 1.10.1.10</t>
  </si>
  <si>
    <t xml:space="preserve"> 1.10.1.11</t>
  </si>
  <si>
    <t>1.10.2.1</t>
  </si>
  <si>
    <t>1.10.2.2</t>
  </si>
  <si>
    <t>1.10.2.3</t>
  </si>
  <si>
    <t>1.10.2.4</t>
  </si>
  <si>
    <t>1.10.2.5</t>
  </si>
  <si>
    <t>1.10.2.6</t>
  </si>
  <si>
    <t>1.10.2.7</t>
  </si>
  <si>
    <t>1.10.2.8</t>
  </si>
  <si>
    <t>1.10.2.9</t>
  </si>
  <si>
    <t>1.10.2.10</t>
  </si>
  <si>
    <t>1.10.2.11</t>
  </si>
  <si>
    <t>1.10.2.12</t>
  </si>
  <si>
    <t>1.10.2.13</t>
  </si>
  <si>
    <t>1.10.2.14</t>
  </si>
  <si>
    <t>1.10.2.15</t>
  </si>
  <si>
    <t>1.10.2.16</t>
  </si>
  <si>
    <t>1.10.2.17</t>
  </si>
  <si>
    <t>1.10.3.1</t>
  </si>
  <si>
    <t>1.10.3.2</t>
  </si>
  <si>
    <t>1.10.3.3</t>
  </si>
  <si>
    <t>1.10.3.4</t>
  </si>
  <si>
    <t>1.10.3.5</t>
  </si>
  <si>
    <t>1.10.3.6</t>
  </si>
  <si>
    <t>1.10.3.7</t>
  </si>
  <si>
    <t>1.10.3.8</t>
  </si>
  <si>
    <t>1.10.3.9</t>
  </si>
  <si>
    <t>1.10.3.10</t>
  </si>
  <si>
    <t>1.10.3.11</t>
  </si>
  <si>
    <t>1.10.3.12</t>
  </si>
  <si>
    <t>1.10.3.13</t>
  </si>
  <si>
    <t>1.10.3.14</t>
  </si>
  <si>
    <t xml:space="preserve"> 1.10.4.2</t>
  </si>
  <si>
    <t xml:space="preserve"> 1.10.4.3</t>
  </si>
  <si>
    <t xml:space="preserve"> 1.10.4.4</t>
  </si>
  <si>
    <t xml:space="preserve"> 1.10.4.5</t>
  </si>
  <si>
    <t xml:space="preserve"> 1.10.4.6</t>
  </si>
  <si>
    <t xml:space="preserve"> 1.10.4.7</t>
  </si>
  <si>
    <t xml:space="preserve"> 1.10.4.8</t>
  </si>
  <si>
    <t xml:space="preserve"> 1.10.4.9</t>
  </si>
  <si>
    <t xml:space="preserve"> 1.10.4.10</t>
  </si>
  <si>
    <t xml:space="preserve"> 1.10.4.11</t>
  </si>
  <si>
    <t xml:space="preserve"> 1.10.4.12</t>
  </si>
  <si>
    <t xml:space="preserve"> 1.10.4.13</t>
  </si>
  <si>
    <t xml:space="preserve"> 1.10.4.14</t>
  </si>
  <si>
    <t xml:space="preserve"> 1.10.4.15</t>
  </si>
  <si>
    <t xml:space="preserve"> 1.10.4.16</t>
  </si>
  <si>
    <t xml:space="preserve"> 1.10.4.17</t>
  </si>
  <si>
    <t xml:space="preserve"> 1.10.4.18</t>
  </si>
  <si>
    <t xml:space="preserve"> 1.10.4.19</t>
  </si>
  <si>
    <t xml:space="preserve"> 1.10.4.20</t>
  </si>
  <si>
    <t xml:space="preserve"> 1.10.4.21</t>
  </si>
  <si>
    <t xml:space="preserve"> 1.10.4.22</t>
  </si>
  <si>
    <t xml:space="preserve"> 1.10.4.23</t>
  </si>
  <si>
    <t xml:space="preserve"> 1.10.4.24</t>
  </si>
  <si>
    <t>1.10.5.1</t>
  </si>
  <si>
    <t>1.10.5.2</t>
  </si>
  <si>
    <t>1.10.5.3</t>
  </si>
  <si>
    <t>1.10.5.4</t>
  </si>
  <si>
    <t>1.10.5.5</t>
  </si>
  <si>
    <t>1.10.5.6</t>
  </si>
  <si>
    <t>1.10.5.7</t>
  </si>
  <si>
    <t>1.10.5.8</t>
  </si>
  <si>
    <t>1.10.6.1</t>
  </si>
  <si>
    <t>1.10.6.2</t>
  </si>
  <si>
    <t>1.10.6.3</t>
  </si>
  <si>
    <t>1.10.6.4</t>
  </si>
  <si>
    <t>1.10.6.5</t>
  </si>
  <si>
    <t>1.10.6.6</t>
  </si>
  <si>
    <t>1.10.6.7</t>
  </si>
  <si>
    <t>1.11.1.1</t>
  </si>
  <si>
    <t>1.11.1.2</t>
  </si>
  <si>
    <t>1.11.1.3</t>
  </si>
  <si>
    <t>1.11.1.4</t>
  </si>
  <si>
    <t>1.11.1.5</t>
  </si>
  <si>
    <t>1.11.1.6</t>
  </si>
  <si>
    <t>1.11.1.7</t>
  </si>
  <si>
    <t>1.11.1.8</t>
  </si>
  <si>
    <t>1.11.1.9</t>
  </si>
  <si>
    <t>1.11.1.10</t>
  </si>
  <si>
    <t>1.11.1.11</t>
  </si>
  <si>
    <t>1.11.1.12</t>
  </si>
  <si>
    <t>1.11.1.13</t>
  </si>
  <si>
    <t>1.11.1.14</t>
  </si>
  <si>
    <t>1.11.1.15</t>
  </si>
  <si>
    <t>1.11.1.16</t>
  </si>
  <si>
    <t>1.11.1.17</t>
  </si>
  <si>
    <t>1.11.1.18</t>
  </si>
  <si>
    <t>1.11.1.19</t>
  </si>
  <si>
    <t>1.11.1.20</t>
  </si>
  <si>
    <t>1.11.1.21</t>
  </si>
  <si>
    <t xml:space="preserve"> 1.11.2.2</t>
  </si>
  <si>
    <t xml:space="preserve"> 1.11.2.3</t>
  </si>
  <si>
    <t xml:space="preserve"> 1.11.2.4</t>
  </si>
  <si>
    <t xml:space="preserve"> 1.11.2.5</t>
  </si>
  <si>
    <t xml:space="preserve"> 1.11.2.6</t>
  </si>
  <si>
    <t xml:space="preserve"> 1.11.2.7</t>
  </si>
  <si>
    <t xml:space="preserve"> 1.11.2.8</t>
  </si>
  <si>
    <t xml:space="preserve"> 1.11.2.9</t>
  </si>
  <si>
    <t xml:space="preserve"> 1.11.2.10</t>
  </si>
  <si>
    <t xml:space="preserve"> 1.11.2.11</t>
  </si>
  <si>
    <t xml:space="preserve"> 1.11.2.12</t>
  </si>
  <si>
    <t xml:space="preserve"> 1.11.2.13</t>
  </si>
  <si>
    <t xml:space="preserve"> 1.11.2.14</t>
  </si>
  <si>
    <t xml:space="preserve"> 1.11.3.2</t>
  </si>
  <si>
    <t xml:space="preserve"> 1.11.3.3</t>
  </si>
  <si>
    <t xml:space="preserve"> 1.11.3.4</t>
  </si>
  <si>
    <t xml:space="preserve"> 1.11.3.5</t>
  </si>
  <si>
    <t xml:space="preserve"> 1.11.3.6</t>
  </si>
  <si>
    <t xml:space="preserve"> 1.11.3.7</t>
  </si>
  <si>
    <t xml:space="preserve"> 1.11.3.8</t>
  </si>
  <si>
    <t xml:space="preserve"> 1.11.3.9</t>
  </si>
  <si>
    <t xml:space="preserve"> 1.11.3.10</t>
  </si>
  <si>
    <t xml:space="preserve"> 1.11.3.11</t>
  </si>
  <si>
    <t xml:space="preserve"> 1.11.3.12</t>
  </si>
  <si>
    <t xml:space="preserve"> 1.11.3.13</t>
  </si>
  <si>
    <t xml:space="preserve"> 1.11.3.14</t>
  </si>
  <si>
    <t xml:space="preserve"> 1.11.3.15</t>
  </si>
  <si>
    <t xml:space="preserve"> 1.11.3.16</t>
  </si>
  <si>
    <t xml:space="preserve"> 1.11.3.17</t>
  </si>
  <si>
    <t xml:space="preserve"> 1.11.4.2</t>
  </si>
  <si>
    <t xml:space="preserve"> 1.11.4.3</t>
  </si>
  <si>
    <t xml:space="preserve"> 1.11.4.4</t>
  </si>
  <si>
    <t xml:space="preserve"> 1.11.4.5</t>
  </si>
  <si>
    <t xml:space="preserve"> 1.11.4.6</t>
  </si>
  <si>
    <t xml:space="preserve"> 1.11.4.7</t>
  </si>
  <si>
    <t xml:space="preserve"> 1.11.4.8</t>
  </si>
  <si>
    <t xml:space="preserve"> 1.11.5.2</t>
  </si>
  <si>
    <t xml:space="preserve"> 1.11.5.3</t>
  </si>
  <si>
    <t xml:space="preserve"> 1.11.5.4</t>
  </si>
  <si>
    <t xml:space="preserve"> 1.11.5.5</t>
  </si>
  <si>
    <t xml:space="preserve"> 1.11.5.6</t>
  </si>
  <si>
    <t xml:space="preserve"> 1.11.5.7</t>
  </si>
  <si>
    <t xml:space="preserve"> 1.11.5.8</t>
  </si>
  <si>
    <t xml:space="preserve"> 1.11.5.9</t>
  </si>
  <si>
    <t xml:space="preserve"> 1.11.5.10</t>
  </si>
  <si>
    <t xml:space="preserve"> 1.11.5.11</t>
  </si>
  <si>
    <t xml:space="preserve"> 1.11.5.12</t>
  </si>
  <si>
    <t xml:space="preserve"> 1.11.5.13</t>
  </si>
  <si>
    <t xml:space="preserve"> 1.11.5.14</t>
  </si>
  <si>
    <t xml:space="preserve"> 1.11.5.15</t>
  </si>
  <si>
    <t xml:space="preserve"> 1.11.5.16</t>
  </si>
  <si>
    <t xml:space="preserve"> 1.11.5.17</t>
  </si>
  <si>
    <t xml:space="preserve"> 1.11.6.2</t>
  </si>
  <si>
    <t xml:space="preserve"> 1.11.6.3</t>
  </si>
  <si>
    <t xml:space="preserve"> 1.11.6.4</t>
  </si>
  <si>
    <t xml:space="preserve"> 1.11.6.5</t>
  </si>
  <si>
    <t xml:space="preserve"> 1.11.6.6</t>
  </si>
  <si>
    <t xml:space="preserve"> 1.11.6.7</t>
  </si>
  <si>
    <t xml:space="preserve"> 1.11.6.8</t>
  </si>
  <si>
    <t xml:space="preserve"> 1.11.6.9</t>
  </si>
  <si>
    <t xml:space="preserve"> 1.11.7.2</t>
  </si>
  <si>
    <t xml:space="preserve"> 1.11.7.3</t>
  </si>
  <si>
    <t xml:space="preserve"> 1.11.7.4</t>
  </si>
  <si>
    <t xml:space="preserve"> 1.11.7.5</t>
  </si>
  <si>
    <t xml:space="preserve"> 1.11.7.6</t>
  </si>
  <si>
    <t xml:space="preserve"> 1.11.7.7</t>
  </si>
  <si>
    <t xml:space="preserve"> 1.11.8.2</t>
  </si>
  <si>
    <t xml:space="preserve"> 1.11.8.3</t>
  </si>
  <si>
    <t xml:space="preserve"> 1.11.8.4</t>
  </si>
  <si>
    <t xml:space="preserve"> 1.11.9.2</t>
  </si>
  <si>
    <t xml:space="preserve"> 1.11.9.3</t>
  </si>
  <si>
    <t xml:space="preserve"> 1.11.9.4</t>
  </si>
  <si>
    <t xml:space="preserve"> 1.11.9.5</t>
  </si>
  <si>
    <t xml:space="preserve"> 1.11.9.6</t>
  </si>
  <si>
    <t xml:space="preserve"> 1.11.9.7</t>
  </si>
  <si>
    <t xml:space="preserve"> 1.11.9.8</t>
  </si>
  <si>
    <t xml:space="preserve"> 1.11.9.9</t>
  </si>
  <si>
    <t xml:space="preserve"> 1.11.9.10</t>
  </si>
  <si>
    <t xml:space="preserve"> 1.11.9.11</t>
  </si>
  <si>
    <t xml:space="preserve"> 1.11.9.12</t>
  </si>
  <si>
    <t xml:space="preserve"> 1.11.9.13</t>
  </si>
  <si>
    <t xml:space="preserve"> 1.11.9.14</t>
  </si>
  <si>
    <t xml:space="preserve"> 1.11.9.15</t>
  </si>
  <si>
    <t xml:space="preserve"> 1.11.9.16</t>
  </si>
  <si>
    <t xml:space="preserve"> 1.11.9.17</t>
  </si>
  <si>
    <t xml:space="preserve"> 1.11.9.18</t>
  </si>
  <si>
    <t xml:space="preserve"> 1.11.9.19</t>
  </si>
  <si>
    <t xml:space="preserve"> 1.11.9.20</t>
  </si>
  <si>
    <t xml:space="preserve"> 1.11.9.21</t>
  </si>
  <si>
    <t xml:space="preserve"> 1.11.9.22</t>
  </si>
  <si>
    <t xml:space="preserve"> 1.11.9.23</t>
  </si>
  <si>
    <t xml:space="preserve"> 1.11.9.24</t>
  </si>
  <si>
    <t xml:space="preserve"> 1.11.9.25</t>
  </si>
  <si>
    <t xml:space="preserve"> 1.11.9.26</t>
  </si>
  <si>
    <t xml:space="preserve"> 1.13.1.2</t>
  </si>
  <si>
    <t xml:space="preserve"> 1.13.1.3</t>
  </si>
  <si>
    <t xml:space="preserve"> 1.13.1.4</t>
  </si>
  <si>
    <t xml:space="preserve"> 1.13.1.5</t>
  </si>
  <si>
    <t xml:space="preserve"> 1.13.2.2</t>
  </si>
  <si>
    <t xml:space="preserve"> 1.13.2.3</t>
  </si>
  <si>
    <t xml:space="preserve"> 1.13.2.4</t>
  </si>
  <si>
    <t xml:space="preserve"> 1.13.5.2</t>
  </si>
  <si>
    <t xml:space="preserve"> 1.13.5.3</t>
  </si>
  <si>
    <t xml:space="preserve"> 1.13.5.4</t>
  </si>
  <si>
    <t xml:space="preserve"> 1.13.5.5</t>
  </si>
  <si>
    <t xml:space="preserve"> 1.13.5.6</t>
  </si>
  <si>
    <t xml:space="preserve"> 1.13.5.7</t>
  </si>
  <si>
    <t xml:space="preserve"> 1.13.5.8</t>
  </si>
  <si>
    <t xml:space="preserve"> 1.13.5.9</t>
  </si>
  <si>
    <t xml:space="preserve"> 1.13.5.10</t>
  </si>
  <si>
    <t xml:space="preserve"> 1.15.1.2</t>
  </si>
  <si>
    <t xml:space="preserve"> 1.15.1.3</t>
  </si>
  <si>
    <t xml:space="preserve"> 1.15.3.2</t>
  </si>
  <si>
    <t xml:space="preserve"> 1.15.3.3</t>
  </si>
  <si>
    <t xml:space="preserve"> 1.15.3.4</t>
  </si>
  <si>
    <t>CRONOGRAMA FÍSICO FINANCEIRO</t>
  </si>
  <si>
    <t>% ITEM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</si>
  <si>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</si>
  <si>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</si>
  <si>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</si>
  <si>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</si>
  <si>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</si>
  <si>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</si>
  <si>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</si>
  <si>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</si>
  <si>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</si>
  <si>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</si>
  <si>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</si>
  <si>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</si>
  <si>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P</t>
  </si>
  <si>
    <t>R</t>
  </si>
  <si>
    <t>%</t>
  </si>
  <si>
    <t>-</t>
  </si>
  <si>
    <t>Valores totais S/BDI</t>
  </si>
  <si>
    <t>Valores totais C/BDI</t>
  </si>
  <si>
    <t>Valores acumulados C/BDI</t>
  </si>
  <si>
    <t>Legenda:</t>
  </si>
  <si>
    <t>Planejado</t>
  </si>
  <si>
    <t>Realizado</t>
  </si>
  <si>
    <t>Estrutura de Concreto Armado 1</t>
  </si>
  <si>
    <t>Estrutura de Concreto Armado 2</t>
  </si>
  <si>
    <r>
      <rPr>
        <sz val="11"/>
        <color theme="1"/>
        <rFont val="Verdana"/>
        <family val="2"/>
      </rPr>
      <t>86,1233m² x 24 meses =</t>
    </r>
    <r>
      <rPr>
        <b/>
        <sz val="11"/>
        <color theme="1"/>
        <rFont val="Verdana"/>
        <family val="2"/>
      </rPr>
      <t xml:space="preserve"> 2066,96m²</t>
    </r>
  </si>
  <si>
    <r>
      <t xml:space="preserve">102,69m² x 24 meses = </t>
    </r>
    <r>
      <rPr>
        <b/>
        <sz val="11"/>
        <color theme="1"/>
        <rFont val="Verdana"/>
        <family val="2"/>
      </rPr>
      <t>2464,61m²</t>
    </r>
  </si>
  <si>
    <r>
      <rPr>
        <sz val="11"/>
        <color theme="1"/>
        <rFont val="Verdana"/>
        <family val="2"/>
      </rPr>
      <t>67,48m² x 3,50m x 0,19m</t>
    </r>
    <r>
      <rPr>
        <b/>
        <sz val="11"/>
        <color theme="1"/>
        <rFont val="Verdana"/>
        <family val="2"/>
      </rPr>
      <t xml:space="preserve"> = 44,87m²                                             </t>
    </r>
    <r>
      <rPr>
        <sz val="11"/>
        <color theme="1"/>
        <rFont val="Verdana"/>
        <family val="2"/>
      </rPr>
      <t xml:space="preserve">56,40m² x 3,00m x 0,19m = </t>
    </r>
    <r>
      <rPr>
        <b/>
        <sz val="11"/>
        <color theme="1"/>
        <rFont val="Verdana"/>
        <family val="2"/>
      </rPr>
      <t>10,71m²                                                Total= 55,59m³</t>
    </r>
  </si>
  <si>
    <r>
      <t>5,00 x 2,69 x 0,25 =</t>
    </r>
    <r>
      <rPr>
        <b/>
        <sz val="11"/>
        <color theme="1"/>
        <rFont val="Verdana"/>
        <family val="2"/>
      </rPr>
      <t xml:space="preserve"> 3,36m³</t>
    </r>
  </si>
  <si>
    <r>
      <t xml:space="preserve">(23,50 + 14,00+14,00) x 4,40 = 226,60m²                                                                  11,55 x 2,20 = 25,41m²                                                                            </t>
    </r>
    <r>
      <rPr>
        <b/>
        <sz val="11"/>
        <color theme="1"/>
        <rFont val="Verdana"/>
        <family val="2"/>
      </rPr>
      <t>Total = 252,00m²</t>
    </r>
  </si>
  <si>
    <r>
      <t xml:space="preserve">1 un. 6,00m x 4,00m = 24,00m²                                                                     1 un. 3,00m x 4,00m = 12,00m²                                                                   </t>
    </r>
    <r>
      <rPr>
        <b/>
        <sz val="11"/>
        <color theme="1"/>
        <rFont val="Verdana"/>
        <family val="2"/>
      </rPr>
      <t xml:space="preserve">Total = 36,00m² </t>
    </r>
    <r>
      <rPr>
        <sz val="11"/>
        <color theme="1"/>
        <rFont val="Verdana"/>
        <family val="2"/>
      </rPr>
      <t xml:space="preserve"> </t>
    </r>
  </si>
  <si>
    <r>
      <t xml:space="preserve">23,50 x 1,50 x 0,15 =  5,29m³                                                                           ((6,00 + 3,00) / 2,00) x 6,00) x 0,15 = 4,05m³                                                          (17,64 x 8,05  x 0,10) = 14,20m³                                                                        ((9,00 x 15,50 )/2 ) x 0,20) = 13,95m³                                                         </t>
    </r>
    <r>
      <rPr>
        <b/>
        <sz val="11"/>
        <color theme="1"/>
        <rFont val="Verdana"/>
        <family val="2"/>
      </rPr>
      <t>Total = 37,49m³</t>
    </r>
  </si>
  <si>
    <r>
      <t>A x C x P =  3,00 x 17,42 x 0,15=</t>
    </r>
    <r>
      <rPr>
        <b/>
        <sz val="11"/>
        <color theme="1"/>
        <rFont val="Verdana"/>
        <family val="2"/>
      </rPr>
      <t xml:space="preserve"> 7,84m³</t>
    </r>
  </si>
  <si>
    <t>3 unidades</t>
  </si>
  <si>
    <r>
      <t xml:space="preserve">22 caminhões basculantes x 6m³ = </t>
    </r>
    <r>
      <rPr>
        <b/>
        <sz val="11"/>
        <color theme="1"/>
        <rFont val="Verdana"/>
        <family val="2"/>
      </rPr>
      <t>129,48m³</t>
    </r>
  </si>
  <si>
    <r>
      <t xml:space="preserve">129,48 x 30,00 x 2,00 = </t>
    </r>
    <r>
      <rPr>
        <b/>
        <sz val="11"/>
        <color theme="1"/>
        <rFont val="Verdana"/>
        <family val="2"/>
      </rPr>
      <t>7768,80M3XKM</t>
    </r>
  </si>
  <si>
    <r>
      <t xml:space="preserve">(55,59 + 3,36 + 219,44 +37,49 + 7,84 + ) =  </t>
    </r>
    <r>
      <rPr>
        <b/>
        <sz val="11"/>
        <color theme="1"/>
        <rFont val="Verdana"/>
        <family val="2"/>
      </rPr>
      <t xml:space="preserve"> 323,70m³</t>
    </r>
  </si>
  <si>
    <r>
      <t>L x C X P= 36,00 x 9,00 x 1,50=</t>
    </r>
    <r>
      <rPr>
        <b/>
        <sz val="11"/>
        <color theme="1"/>
        <rFont val="Verdana"/>
        <family val="2"/>
      </rPr>
      <t xml:space="preserve"> 486,11m³ </t>
    </r>
  </si>
  <si>
    <r>
      <t xml:space="preserve">399,30 x 30,00 x 2,00 = </t>
    </r>
    <r>
      <rPr>
        <b/>
        <sz val="11"/>
        <color theme="1"/>
        <rFont val="Verdana"/>
        <family val="2"/>
      </rPr>
      <t>23958,00 M3XKM</t>
    </r>
  </si>
  <si>
    <r>
      <t xml:space="preserve">484,11 - 150,35 + 65,54= </t>
    </r>
    <r>
      <rPr>
        <b/>
        <sz val="11"/>
        <color theme="1"/>
        <rFont val="Verdana"/>
        <family val="2"/>
      </rPr>
      <t>399,30m³</t>
    </r>
  </si>
  <si>
    <r>
      <t>L x C x P= 22,37 x 1,70 x 1,50=</t>
    </r>
    <r>
      <rPr>
        <b/>
        <sz val="11"/>
        <color theme="1"/>
        <rFont val="Verdana"/>
        <family val="2"/>
      </rPr>
      <t xml:space="preserve"> 57,05M³ </t>
    </r>
  </si>
  <si>
    <r>
      <t xml:space="preserve">L x C x P= 146,14 x 1,90 x 1,50= </t>
    </r>
    <r>
      <rPr>
        <b/>
        <sz val="11"/>
        <color theme="1"/>
        <rFont val="Verdana"/>
        <family val="2"/>
      </rPr>
      <t>416,48 M³</t>
    </r>
  </si>
  <si>
    <r>
      <t xml:space="preserve">L x C= 22,73 x 22,68= </t>
    </r>
    <r>
      <rPr>
        <b/>
        <sz val="11"/>
        <color theme="1"/>
        <rFont val="Verdana"/>
        <family val="2"/>
      </rPr>
      <t xml:space="preserve">515,66m² </t>
    </r>
  </si>
  <si>
    <r>
      <rPr>
        <sz val="11"/>
        <color theme="1"/>
        <rFont val="Verdana"/>
        <family val="2"/>
      </rPr>
      <t>E x D x F= 2BLOCO DE COROAMENTO,37 x 1,70 x 17 MM, 20=</t>
    </r>
    <r>
      <rPr>
        <b/>
        <sz val="11"/>
        <color theme="1"/>
        <rFont val="Verdana"/>
        <family val="2"/>
      </rPr>
      <t xml:space="preserve"> 95,15M²</t>
    </r>
  </si>
  <si>
    <r>
      <rPr>
        <sz val="11"/>
        <color theme="1"/>
        <rFont val="Verdana"/>
        <family val="2"/>
      </rPr>
      <t>L x C= 22,73 x 22,68=</t>
    </r>
    <r>
      <rPr>
        <b/>
        <sz val="11"/>
        <color theme="1"/>
        <rFont val="Verdana"/>
        <family val="2"/>
      </rPr>
      <t xml:space="preserve"> 515,66m² </t>
    </r>
  </si>
  <si>
    <r>
      <t xml:space="preserve">B x B x E= 214X37 x 1,70 x 14X190= </t>
    </r>
    <r>
      <rPr>
        <b/>
        <sz val="11"/>
        <color theme="1"/>
        <rFont val="Verdana"/>
        <family val="2"/>
      </rPr>
      <t>97,09M³</t>
    </r>
  </si>
  <si>
    <r>
      <t xml:space="preserve">Calçada = comprimento x largura = Calçada = 30,00m x 2,00m = </t>
    </r>
    <r>
      <rPr>
        <b/>
        <sz val="11"/>
        <color theme="1"/>
        <rFont val="Verdana"/>
        <family val="2"/>
      </rPr>
      <t>60,00m²</t>
    </r>
  </si>
  <si>
    <r>
      <t>Demolição de calçada (m²) x 0,10m = 60,00m² x 0,10m = 6,00m³ x empolamento (50%)  Total =</t>
    </r>
    <r>
      <rPr>
        <b/>
        <sz val="11"/>
        <color theme="1"/>
        <rFont val="Verdana"/>
        <family val="2"/>
      </rPr>
      <t xml:space="preserve"> 9,00m³</t>
    </r>
  </si>
  <si>
    <r>
      <t>2,53 x 30,00 x 2,00 =</t>
    </r>
    <r>
      <rPr>
        <b/>
        <sz val="11"/>
        <color theme="1"/>
        <rFont val="Verdana"/>
        <family val="2"/>
      </rPr>
      <t xml:space="preserve"> 151,88 M3XKM</t>
    </r>
  </si>
  <si>
    <t xml:space="preserve">8,45 taxa </t>
  </si>
  <si>
    <r>
      <t>Calçada = comprimento x largura                                                                      Calçada = 30,00m x 2,00m = 60,00m² x 0,10m Volume =</t>
    </r>
    <r>
      <rPr>
        <b/>
        <sz val="11"/>
        <color theme="1"/>
        <rFont val="Verdana"/>
        <family val="2"/>
      </rPr>
      <t xml:space="preserve"> 6,00m³</t>
    </r>
  </si>
  <si>
    <r>
      <t xml:space="preserve">Calçada = comprimento x largura                                                                   Calçada = 30,00m x 2,00m = </t>
    </r>
    <r>
      <rPr>
        <b/>
        <sz val="11"/>
        <color theme="1"/>
        <rFont val="Verdana"/>
        <family val="2"/>
      </rPr>
      <t>60,00m²</t>
    </r>
  </si>
  <si>
    <r>
      <t xml:space="preserve">C x L x P= 42,67 x 0,30 x 0,80= </t>
    </r>
    <r>
      <rPr>
        <b/>
        <sz val="11"/>
        <color theme="1"/>
        <rFont val="Verdana"/>
        <family val="2"/>
      </rPr>
      <t xml:space="preserve">10,24m³ </t>
    </r>
  </si>
  <si>
    <r>
      <t xml:space="preserve">M x D x E= 2³ / 111 HP) E DESCARGA LI37 x 1,70 x 6 M³0= </t>
    </r>
    <r>
      <rPr>
        <b/>
        <sz val="11"/>
        <color theme="1"/>
        <rFont val="Verdana"/>
        <family val="2"/>
      </rPr>
      <t>10,24M³</t>
    </r>
  </si>
  <si>
    <r>
      <t xml:space="preserve">A x D x 6= 2³, EM VIA URBA37 x 1,70 x 6 M³0= </t>
    </r>
    <r>
      <rPr>
        <b/>
        <sz val="11"/>
        <color theme="1"/>
        <rFont val="Verdana"/>
        <family val="2"/>
      </rPr>
      <t>614,4M3XKM</t>
    </r>
  </si>
  <si>
    <t xml:space="preserve">25,6 Taxa </t>
  </si>
  <si>
    <r>
      <t>C x A= 31,62 x 2,00 =</t>
    </r>
    <r>
      <rPr>
        <b/>
        <sz val="11"/>
        <color theme="1"/>
        <rFont val="Verdana"/>
        <family val="2"/>
      </rPr>
      <t xml:space="preserve"> 63,25m</t>
    </r>
  </si>
  <si>
    <t xml:space="preserve">Fechamentos:                                                                                          Fundo = 10,90m                                                                                    Lateral direita = 20,27m                                                                                      Frente = 18,00m                                                                                    Divisas Entrada = 10,26m                                                               Escada Externa = 23,60m </t>
  </si>
  <si>
    <r>
      <t xml:space="preserve">M x D x E= 2³ / 111 HP) E DESCARGA LI37 x 1,70 x 6 M³0= </t>
    </r>
    <r>
      <rPr>
        <b/>
        <sz val="11"/>
        <color theme="1"/>
        <rFont val="Verdana"/>
        <family val="2"/>
      </rPr>
      <t>25,3M³</t>
    </r>
  </si>
  <si>
    <r>
      <t xml:space="preserve">A x D x 6= 2³, EM VIA URBA37 x 1,70 x 6 M³0= </t>
    </r>
    <r>
      <rPr>
        <b/>
        <sz val="11"/>
        <color theme="1"/>
        <rFont val="Verdana"/>
        <family val="2"/>
      </rPr>
      <t>1518M3XKM</t>
    </r>
  </si>
  <si>
    <t xml:space="preserve">63,25 taxa </t>
  </si>
  <si>
    <r>
      <t xml:space="preserve">26 brocas x 3m de profundidade = </t>
    </r>
    <r>
      <rPr>
        <b/>
        <sz val="11"/>
        <color theme="1"/>
        <rFont val="Verdana"/>
        <family val="2"/>
      </rPr>
      <t>78,00m</t>
    </r>
  </si>
  <si>
    <r>
      <t xml:space="preserve">30,46kg por m³ = 30,46 x 60,99= </t>
    </r>
    <r>
      <rPr>
        <b/>
        <sz val="11"/>
        <color theme="1"/>
        <rFont val="Verdana"/>
        <family val="2"/>
      </rPr>
      <t>1858kg</t>
    </r>
  </si>
  <si>
    <r>
      <t xml:space="preserve">Extensão x largura x acerto médio de altura: 13,00 x 1,50 x 1,50 = </t>
    </r>
    <r>
      <rPr>
        <b/>
        <sz val="11"/>
        <color theme="1"/>
        <rFont val="Verdana"/>
        <family val="2"/>
      </rPr>
      <t>19,50m³</t>
    </r>
  </si>
  <si>
    <r>
      <t xml:space="preserve">Escavação: 19,50 ÷ Capacidade da caçamba (4m³) = </t>
    </r>
    <r>
      <rPr>
        <b/>
        <sz val="11"/>
        <color theme="1"/>
        <rFont val="Verdana"/>
        <family val="2"/>
      </rPr>
      <t>5 unidades</t>
    </r>
  </si>
  <si>
    <r>
      <t xml:space="preserve">Dimensão área x lados = 94,50 x 2 = </t>
    </r>
    <r>
      <rPr>
        <b/>
        <sz val="11"/>
        <color theme="1"/>
        <rFont val="Verdana"/>
        <family val="2"/>
      </rPr>
      <t>189,00 m²</t>
    </r>
  </si>
  <si>
    <r>
      <t xml:space="preserve">Volume:  Brocas = (26*(3,14*(0,15)^2)*3) + Blocos (0,8*1,7*13)+ Corpo do muro = (189*0,2) = </t>
    </r>
    <r>
      <rPr>
        <b/>
        <sz val="11"/>
        <color theme="1"/>
        <rFont val="Verdana"/>
        <family val="2"/>
      </rPr>
      <t>60,99m³</t>
    </r>
  </si>
  <si>
    <r>
      <t xml:space="preserve">Igual a metragem cubica concretada = </t>
    </r>
    <r>
      <rPr>
        <b/>
        <sz val="11"/>
        <color theme="1"/>
        <rFont val="Verdana"/>
        <family val="2"/>
      </rPr>
      <t>60,99m³</t>
    </r>
  </si>
  <si>
    <r>
      <t>T x T x 1= 29 (EM MASSA SECA DE 37 x 1,70 x 40MPA, TRAÇO 10=</t>
    </r>
    <r>
      <rPr>
        <b/>
        <sz val="11"/>
        <color theme="1"/>
        <rFont val="Verdana"/>
        <family val="2"/>
      </rPr>
      <t xml:space="preserve"> 14,3M³</t>
    </r>
  </si>
  <si>
    <r>
      <t xml:space="preserve">I x M x Q= 2CIMBRAMENTO METÁLICO DE ALTURA MAIOR QUE 3,37 x 1,70 x 3,000= </t>
    </r>
    <r>
      <rPr>
        <b/>
        <sz val="11"/>
        <color theme="1"/>
        <rFont val="Verdana"/>
        <family val="2"/>
      </rPr>
      <t>14,3M³</t>
    </r>
  </si>
  <si>
    <r>
      <t>Igual a metragem cubica concretada =</t>
    </r>
    <r>
      <rPr>
        <b/>
        <sz val="11"/>
        <color theme="1"/>
        <rFont val="Verdana"/>
        <family val="2"/>
      </rPr>
      <t>14,3M³</t>
    </r>
  </si>
  <si>
    <r>
      <t>T x T x 1= 25 (EM MASSA SECA DE 37 x 1,70 x 1:40=</t>
    </r>
    <r>
      <rPr>
        <b/>
        <sz val="11"/>
        <color theme="1"/>
        <rFont val="Verdana"/>
        <family val="2"/>
      </rPr>
      <t xml:space="preserve"> 1,64M³</t>
    </r>
  </si>
  <si>
    <r>
      <t xml:space="preserve">Dimensão área x lados = 33,52 x 2 = </t>
    </r>
    <r>
      <rPr>
        <b/>
        <sz val="11"/>
        <color theme="1"/>
        <rFont val="Verdana"/>
        <family val="2"/>
      </rPr>
      <t>67,05 m²</t>
    </r>
  </si>
  <si>
    <r>
      <t xml:space="preserve">99,38kg por m³ = 99,38 x 14,3= </t>
    </r>
    <r>
      <rPr>
        <b/>
        <sz val="11"/>
        <color theme="1"/>
        <rFont val="Verdana"/>
        <family val="2"/>
      </rPr>
      <t>1421,24kg</t>
    </r>
  </si>
  <si>
    <r>
      <t>Comprimento do muro =</t>
    </r>
    <r>
      <rPr>
        <b/>
        <sz val="11"/>
        <color theme="1"/>
        <rFont val="Verdana"/>
        <family val="2"/>
      </rPr>
      <t xml:space="preserve"> 40,36M</t>
    </r>
  </si>
  <si>
    <r>
      <t xml:space="preserve">L x C x P= 21,37 x 1,70 x 1,50= </t>
    </r>
    <r>
      <rPr>
        <b/>
        <sz val="11"/>
        <color theme="1"/>
        <rFont val="Verdana"/>
        <family val="2"/>
      </rPr>
      <t>240,47M³</t>
    </r>
  </si>
  <si>
    <r>
      <t>D x M x G= 2RESISTÊNCIA À 37 x 1,70 x 10KN/M E TRAÇÃO TRANSVERSAL DE 90=</t>
    </r>
    <r>
      <rPr>
        <b/>
        <sz val="11"/>
        <color theme="1"/>
        <rFont val="Verdana"/>
        <family val="2"/>
      </rPr>
      <t xml:space="preserve"> 230,26M²</t>
    </r>
  </si>
  <si>
    <r>
      <t xml:space="preserve">A x G x F= 2FORMADO POR NÚCLEO TRIDIMENSIONAL, FLEXÍVEL DE FILAMENTO DE POLIPROPILENO, ASSOCIADO ÀS SUAS DUAS SUPERF37 x 1,70 x NÚCLEO TRIDIMENSIONAL0= </t>
    </r>
    <r>
      <rPr>
        <b/>
        <sz val="11"/>
        <color theme="1"/>
        <rFont val="Verdana"/>
        <family val="2"/>
      </rPr>
      <t>348M²</t>
    </r>
  </si>
  <si>
    <r>
      <t xml:space="preserve">F x J x D= 2ÇÃ37 x 1,70 x DE ELASTÔMERO0= </t>
    </r>
    <r>
      <rPr>
        <b/>
        <sz val="11"/>
        <color theme="1"/>
        <rFont val="Verdana"/>
        <family val="2"/>
      </rPr>
      <t>3M</t>
    </r>
  </si>
  <si>
    <r>
      <t xml:space="preserve">Conforme Projeto Executivo. Comprimento: 23,00 +26,40 = </t>
    </r>
    <r>
      <rPr>
        <b/>
        <sz val="11"/>
        <color theme="1"/>
        <rFont val="Verdana"/>
        <family val="2"/>
      </rPr>
      <t>49,40m</t>
    </r>
  </si>
  <si>
    <r>
      <t xml:space="preserve">Fundo = 26,16m                                                                                  Lateral da escada externa = 28,35m                                                 Total = </t>
    </r>
    <r>
      <rPr>
        <b/>
        <sz val="11"/>
        <color theme="1"/>
        <rFont val="Verdana"/>
        <family val="2"/>
      </rPr>
      <t xml:space="preserve">54,51m </t>
    </r>
  </si>
  <si>
    <r>
      <t>area do muro de arrimo =</t>
    </r>
    <r>
      <rPr>
        <b/>
        <sz val="11"/>
        <color theme="1"/>
        <rFont val="Verdana"/>
        <family val="2"/>
      </rPr>
      <t>198,02M²</t>
    </r>
  </si>
  <si>
    <r>
      <t xml:space="preserve">area do muro de arrimo = </t>
    </r>
    <r>
      <rPr>
        <b/>
        <sz val="11"/>
        <color theme="1"/>
        <rFont val="Verdana"/>
        <family val="2"/>
      </rPr>
      <t>198,02M²</t>
    </r>
  </si>
  <si>
    <r>
      <t>area do muro de arrimo  =</t>
    </r>
    <r>
      <rPr>
        <b/>
        <sz val="11"/>
        <color theme="1"/>
        <rFont val="Verdana"/>
        <family val="2"/>
      </rPr>
      <t>198,02M²</t>
    </r>
  </si>
  <si>
    <r>
      <t xml:space="preserve">C x L= 23,00 x 19,14= </t>
    </r>
    <r>
      <rPr>
        <b/>
        <sz val="11"/>
        <color theme="1"/>
        <rFont val="Verdana"/>
        <family val="2"/>
      </rPr>
      <t xml:space="preserve">440,25m² </t>
    </r>
  </si>
  <si>
    <r>
      <t>Igual a metragem cubica concretada=</t>
    </r>
    <r>
      <rPr>
        <b/>
        <sz val="11"/>
        <color theme="1"/>
        <rFont val="Verdana"/>
        <family val="2"/>
      </rPr>
      <t>26,87M³</t>
    </r>
  </si>
  <si>
    <r>
      <t xml:space="preserve">29,41kg por m² = 29,41 x 440,25= </t>
    </r>
    <r>
      <rPr>
        <b/>
        <sz val="11"/>
        <color theme="1"/>
        <rFont val="Verdana"/>
        <family val="2"/>
      </rPr>
      <t>12951,19kg</t>
    </r>
  </si>
  <si>
    <r>
      <t xml:space="preserve">1452,82 x 3 meses= </t>
    </r>
    <r>
      <rPr>
        <b/>
        <sz val="11"/>
        <color theme="1"/>
        <rFont val="Verdana"/>
        <family val="2"/>
      </rPr>
      <t>4358,47 M3MES</t>
    </r>
  </si>
  <si>
    <r>
      <t xml:space="preserve">Área x Altura= 440,25 x 3,29= </t>
    </r>
    <r>
      <rPr>
        <b/>
        <sz val="11"/>
        <color theme="1"/>
        <rFont val="Verdana"/>
        <family val="2"/>
      </rPr>
      <t>1452,82M³</t>
    </r>
  </si>
  <si>
    <r>
      <t xml:space="preserve">C x L= 23,00 x 27,62= </t>
    </r>
    <r>
      <rPr>
        <b/>
        <sz val="11"/>
        <color theme="1"/>
        <rFont val="Verdana"/>
        <family val="2"/>
      </rPr>
      <t>405,44M²</t>
    </r>
  </si>
  <si>
    <r>
      <t>Igual a metragem cubica concretada =</t>
    </r>
    <r>
      <rPr>
        <b/>
        <sz val="11"/>
        <color theme="1"/>
        <rFont val="Verdana"/>
        <family val="2"/>
      </rPr>
      <t xml:space="preserve"> 14,52M³</t>
    </r>
  </si>
  <si>
    <r>
      <t>138,45kg por m²= 138,45 x 50,89=</t>
    </r>
    <r>
      <rPr>
        <b/>
        <sz val="11"/>
        <color theme="1"/>
        <rFont val="Verdana"/>
        <family val="2"/>
      </rPr>
      <t xml:space="preserve"> 5906,86KG</t>
    </r>
  </si>
  <si>
    <r>
      <t xml:space="preserve">1300,27 x 3 MESES= </t>
    </r>
    <r>
      <rPr>
        <b/>
        <sz val="11"/>
        <color theme="1"/>
        <rFont val="Verdana"/>
        <family val="2"/>
      </rPr>
      <t>3900,81 M3MES</t>
    </r>
  </si>
  <si>
    <r>
      <t xml:space="preserve">Área x Altura= 405,44 x 3,20= </t>
    </r>
    <r>
      <rPr>
        <b/>
        <sz val="11"/>
        <color theme="1"/>
        <rFont val="Verdana"/>
        <family val="2"/>
      </rPr>
      <t>1300,27m³</t>
    </r>
  </si>
  <si>
    <r>
      <t xml:space="preserve">C x L= 8,53 x 5,96= </t>
    </r>
    <r>
      <rPr>
        <b/>
        <sz val="11"/>
        <color theme="1"/>
        <rFont val="Verdana"/>
        <family val="2"/>
      </rPr>
      <t xml:space="preserve">50,89m² </t>
    </r>
    <r>
      <rPr>
        <sz val="11"/>
        <color theme="1"/>
        <rFont val="Verdana"/>
        <family val="2"/>
      </rPr>
      <t xml:space="preserve"> </t>
    </r>
  </si>
  <si>
    <r>
      <t xml:space="preserve">Igual a metragem cubica concretada= </t>
    </r>
    <r>
      <rPr>
        <b/>
        <sz val="11"/>
        <color theme="1"/>
        <rFont val="Verdana"/>
        <family val="2"/>
      </rPr>
      <t>18,58M³</t>
    </r>
  </si>
  <si>
    <r>
      <t xml:space="preserve">138,45kg por m²= 138,45 x 50,89= </t>
    </r>
    <r>
      <rPr>
        <b/>
        <sz val="11"/>
        <color theme="1"/>
        <rFont val="Verdana"/>
        <family val="2"/>
      </rPr>
      <t>7046,15kg</t>
    </r>
  </si>
  <si>
    <r>
      <t xml:space="preserve">Área x Altura= 50,89 x 3,00= </t>
    </r>
    <r>
      <rPr>
        <b/>
        <sz val="11"/>
        <color theme="1"/>
        <rFont val="Verdana"/>
        <family val="2"/>
      </rPr>
      <t>152,67m³</t>
    </r>
  </si>
  <si>
    <r>
      <t xml:space="preserve">503,81 x 3 MESES= </t>
    </r>
    <r>
      <rPr>
        <b/>
        <sz val="11"/>
        <color theme="1"/>
        <rFont val="Verdana"/>
        <family val="2"/>
      </rPr>
      <t>503,81M3MES</t>
    </r>
  </si>
  <si>
    <r>
      <t xml:space="preserve">T x T x 1= 29 (EM MASSA SECA DE 37 x 1,70 x 40MPA, TRAÇO 10= </t>
    </r>
    <r>
      <rPr>
        <b/>
        <sz val="11"/>
        <color theme="1"/>
        <rFont val="Verdana"/>
        <family val="2"/>
      </rPr>
      <t>13,27M³</t>
    </r>
  </si>
  <si>
    <r>
      <t>C x A= 23,00 x 3,51 =</t>
    </r>
    <r>
      <rPr>
        <b/>
        <sz val="11"/>
        <color theme="1"/>
        <rFont val="Verdana"/>
        <family val="2"/>
      </rPr>
      <t xml:space="preserve"> 80,76m² </t>
    </r>
  </si>
  <si>
    <r>
      <t xml:space="preserve">105,89kg por m³= 105,89 x 13,27= </t>
    </r>
    <r>
      <rPr>
        <b/>
        <sz val="11"/>
        <color theme="1"/>
        <rFont val="Verdana"/>
        <family val="2"/>
      </rPr>
      <t>1405,17kg</t>
    </r>
  </si>
  <si>
    <r>
      <t xml:space="preserve">242,28 x 1 MES= </t>
    </r>
    <r>
      <rPr>
        <b/>
        <sz val="11"/>
        <color theme="1"/>
        <rFont val="Verdana"/>
        <family val="2"/>
      </rPr>
      <t>242,28m³</t>
    </r>
    <r>
      <rPr>
        <sz val="11"/>
        <color theme="1"/>
        <rFont val="Verdana"/>
        <family val="2"/>
      </rPr>
      <t xml:space="preserve"> </t>
    </r>
  </si>
  <si>
    <r>
      <t>Área x Altura= 80,76 x 3,00=</t>
    </r>
    <r>
      <rPr>
        <b/>
        <sz val="11"/>
        <color theme="1"/>
        <rFont val="Verdana"/>
        <family val="2"/>
      </rPr>
      <t xml:space="preserve"> 242,28m³</t>
    </r>
  </si>
  <si>
    <r>
      <t xml:space="preserve">E x ( x B= 2BRIT37 x 1,70 x 2), APLICADO EM PISOS OU LAJES SOBRE SOLO, ESPESSURA DE *100= </t>
    </r>
    <r>
      <rPr>
        <b/>
        <sz val="11"/>
        <color theme="1"/>
        <rFont val="Verdana"/>
        <family val="2"/>
      </rPr>
      <t>19,61M³</t>
    </r>
  </si>
  <si>
    <r>
      <t xml:space="preserve">T x T x 1= 25 (EM MASSA SECA DE 37 x 1,70 x 1:40= </t>
    </r>
    <r>
      <rPr>
        <b/>
        <sz val="11"/>
        <color theme="1"/>
        <rFont val="Verdana"/>
        <family val="2"/>
      </rPr>
      <t>39,23M³</t>
    </r>
  </si>
  <si>
    <r>
      <t xml:space="preserve">16,27kg por m³= 16,27 x 39,23= </t>
    </r>
    <r>
      <rPr>
        <b/>
        <sz val="11"/>
        <color theme="1"/>
        <rFont val="Verdana"/>
        <family val="2"/>
      </rPr>
      <t>638,60kg</t>
    </r>
  </si>
  <si>
    <r>
      <t>T x T x 1= 29 (EM MASSA SECA DE 37 x 1,70 x 40MPA, TRAÇO 10=</t>
    </r>
    <r>
      <rPr>
        <b/>
        <sz val="11"/>
        <color theme="1"/>
        <rFont val="Verdana"/>
        <family val="2"/>
      </rPr>
      <t xml:space="preserve"> 39,23M³</t>
    </r>
  </si>
  <si>
    <r>
      <t>Igual a metragem cubica concretada =</t>
    </r>
    <r>
      <rPr>
        <b/>
        <sz val="11"/>
        <color theme="1"/>
        <rFont val="Verdana"/>
        <family val="2"/>
      </rPr>
      <t xml:space="preserve"> 39,23M³</t>
    </r>
  </si>
  <si>
    <r>
      <t xml:space="preserve">Volume em projeto executivo: 6,60m³ + 3,75m³ + 35,32m³ = </t>
    </r>
    <r>
      <rPr>
        <b/>
        <sz val="11"/>
        <color theme="1"/>
        <rFont val="Verdana"/>
        <family val="2"/>
      </rPr>
      <t>45,67m³</t>
    </r>
  </si>
  <si>
    <r>
      <t xml:space="preserve">Volume em projeto executivo: 6,60m³ + 3,75m³ + 35,32m³ = </t>
    </r>
    <r>
      <rPr>
        <b/>
        <sz val="11"/>
        <color theme="1"/>
        <rFont val="Verdana"/>
        <family val="2"/>
      </rPr>
      <t>45,67m1³</t>
    </r>
  </si>
  <si>
    <r>
      <t xml:space="preserve">E x P x E= 2FABRICAÇÃO DE F37 x 1,70 x 25 MM. AF_090= </t>
    </r>
    <r>
      <rPr>
        <b/>
        <sz val="11"/>
        <color theme="1"/>
        <rFont val="Verdana"/>
        <family val="2"/>
      </rPr>
      <t>556,61M²</t>
    </r>
  </si>
  <si>
    <r>
      <t xml:space="preserve">89,49kg por m³= 89,49 x 45,67= </t>
    </r>
    <r>
      <rPr>
        <b/>
        <sz val="11"/>
        <color theme="1"/>
        <rFont val="Verdana"/>
        <family val="2"/>
      </rPr>
      <t>4087,10 kg</t>
    </r>
  </si>
  <si>
    <r>
      <t xml:space="preserve">T x T x 1= 29 (EM MASSA SECA DE 37 x 1,70 x 40MPA, TRAÇO 10= </t>
    </r>
    <r>
      <rPr>
        <b/>
        <sz val="11"/>
        <color theme="1"/>
        <rFont val="Verdana"/>
        <family val="2"/>
      </rPr>
      <t>27,08M³</t>
    </r>
  </si>
  <si>
    <r>
      <t>Igual a metragem cubica concretada =</t>
    </r>
    <r>
      <rPr>
        <b/>
        <sz val="11"/>
        <color theme="1"/>
        <rFont val="Verdana"/>
        <family val="2"/>
      </rPr>
      <t>27,08M³</t>
    </r>
  </si>
  <si>
    <r>
      <t xml:space="preserve">Dimensão área x lados = 183,10 x 2 = </t>
    </r>
    <r>
      <rPr>
        <b/>
        <sz val="11"/>
        <color theme="1"/>
        <rFont val="Verdana"/>
        <family val="2"/>
      </rPr>
      <t>366,21m²</t>
    </r>
  </si>
  <si>
    <r>
      <t xml:space="preserve">235,86kg por m³ = 235,86 x 27,08= </t>
    </r>
    <r>
      <rPr>
        <b/>
        <sz val="11"/>
        <color theme="1"/>
        <rFont val="Verdana"/>
        <family val="2"/>
      </rPr>
      <t>6387,10 kg</t>
    </r>
  </si>
  <si>
    <r>
      <t xml:space="preserve">D x E x V= 27X37 x 1,70 x 7X500= </t>
    </r>
    <r>
      <rPr>
        <b/>
        <sz val="11"/>
        <color theme="1"/>
        <rFont val="Verdana"/>
        <family val="2"/>
      </rPr>
      <t>12,92M²</t>
    </r>
  </si>
  <si>
    <r>
      <t xml:space="preserve">D x E x V= 27X37 x 1,70 x 7X200= </t>
    </r>
    <r>
      <rPr>
        <b/>
        <sz val="11"/>
        <color theme="1"/>
        <rFont val="Verdana"/>
        <family val="2"/>
      </rPr>
      <t>39,33M²</t>
    </r>
  </si>
  <si>
    <r>
      <t xml:space="preserve">C x B x C= 219CM) DE PAREDES COM ÁREA LÍQUIDA MAIOR OU IGUAL A 6M² COM37 x 1,70 x 19X190= </t>
    </r>
    <r>
      <rPr>
        <b/>
        <sz val="11"/>
        <color theme="1"/>
        <rFont val="Verdana"/>
        <family val="2"/>
      </rPr>
      <t>2336M²</t>
    </r>
  </si>
  <si>
    <r>
      <t xml:space="preserve">Área da quadra = </t>
    </r>
    <r>
      <rPr>
        <b/>
        <sz val="11"/>
        <color theme="1"/>
        <rFont val="Verdana"/>
        <family val="2"/>
      </rPr>
      <t>391,12</t>
    </r>
  </si>
  <si>
    <r>
      <t xml:space="preserve">Área da quadra = </t>
    </r>
    <r>
      <rPr>
        <b/>
        <sz val="11"/>
        <color theme="1"/>
        <rFont val="Verdana"/>
        <family val="2"/>
      </rPr>
      <t>346,65m²</t>
    </r>
  </si>
  <si>
    <t>Manta de lâ de rocha envelopada dens 144kg/m3</t>
  </si>
  <si>
    <r>
      <t xml:space="preserve">10m² por andaime = </t>
    </r>
    <r>
      <rPr>
        <b/>
        <sz val="11"/>
        <color theme="1"/>
        <rFont val="Verdana"/>
        <family val="2"/>
      </rPr>
      <t>3452,53</t>
    </r>
  </si>
  <si>
    <r>
      <t xml:space="preserve">9 x 10,31m = </t>
    </r>
    <r>
      <rPr>
        <b/>
        <sz val="11"/>
        <color theme="1"/>
        <rFont val="Verdana"/>
        <family val="2"/>
      </rPr>
      <t>92,81m</t>
    </r>
  </si>
  <si>
    <r>
      <t xml:space="preserve">R x A x P= 2SUPERFÍCIE COM ARGAMASSA POLIMÉRICA / MEMBRANA ACRÍLICA, 4 DEMÃOS, REFORÇADA COM VÉU DE POLIÉSTER (MAV). AF_0937 x 1,70 x 4 DEMÃOS, REFORÇADA COM VÉU DE POLIÉSTER (MAV). AF_090= </t>
    </r>
    <r>
      <rPr>
        <b/>
        <sz val="11"/>
        <color theme="1"/>
        <rFont val="Verdana"/>
        <family val="2"/>
      </rPr>
      <t>144,16M²</t>
    </r>
  </si>
  <si>
    <r>
      <t xml:space="preserve">I x M x A= 2MANTA ASFÁLTICA,37 x 1,70 x 3MM E E=40= </t>
    </r>
    <r>
      <rPr>
        <b/>
        <sz val="11"/>
        <color theme="1"/>
        <rFont val="Verdana"/>
        <family val="2"/>
      </rPr>
      <t>109,32M²</t>
    </r>
  </si>
  <si>
    <r>
      <t xml:space="preserve">E x H x C= 21:37 x 1,70 x 1:30= </t>
    </r>
    <r>
      <rPr>
        <b/>
        <sz val="11"/>
        <color theme="1"/>
        <rFont val="Verdana"/>
        <family val="2"/>
      </rPr>
      <t>109,32M²</t>
    </r>
  </si>
  <si>
    <t>6 unidades</t>
  </si>
  <si>
    <t>5 unidades</t>
  </si>
  <si>
    <t>31 unidades</t>
  </si>
  <si>
    <t xml:space="preserve">8 unidades                                                                                    </t>
  </si>
  <si>
    <t>4 unidades</t>
  </si>
  <si>
    <t xml:space="preserve">18 unidades                                                                  </t>
  </si>
  <si>
    <r>
      <t xml:space="preserve">70,66 horas x 12 meses= </t>
    </r>
    <r>
      <rPr>
        <b/>
        <sz val="11"/>
        <color theme="1"/>
        <rFont val="Verdana"/>
        <family val="2"/>
      </rPr>
      <t>848H</t>
    </r>
  </si>
  <si>
    <r>
      <t>63,60 horas x 12 meses=</t>
    </r>
    <r>
      <rPr>
        <b/>
        <sz val="11"/>
        <color theme="1"/>
        <rFont val="Verdana"/>
        <family val="2"/>
      </rPr>
      <t xml:space="preserve"> 763,20H</t>
    </r>
  </si>
  <si>
    <r>
      <t xml:space="preserve">720 horas x 12 meses= </t>
    </r>
    <r>
      <rPr>
        <b/>
        <sz val="11"/>
        <color theme="1"/>
        <rFont val="Verdana"/>
        <family val="2"/>
      </rPr>
      <t>8640H</t>
    </r>
  </si>
  <si>
    <r>
      <t>128,33 horas x 12 meses=</t>
    </r>
    <r>
      <rPr>
        <b/>
        <sz val="11"/>
        <color theme="1"/>
        <rFont val="Verdana"/>
        <family val="2"/>
      </rPr>
      <t xml:space="preserve"> 1540H</t>
    </r>
  </si>
  <si>
    <r>
      <t xml:space="preserve">24H x 66 DIAS= </t>
    </r>
    <r>
      <rPr>
        <b/>
        <sz val="11"/>
        <color theme="1"/>
        <rFont val="Verdana"/>
        <family val="2"/>
      </rPr>
      <t>1600HP x H</t>
    </r>
  </si>
  <si>
    <t>1 unidade</t>
  </si>
  <si>
    <r>
      <rPr>
        <b/>
        <sz val="11"/>
        <color theme="1"/>
        <rFont val="Verdana"/>
        <family val="2"/>
      </rPr>
      <t>29,05 metros</t>
    </r>
    <r>
      <rPr>
        <sz val="11"/>
        <color theme="1"/>
        <rFont val="Verdana"/>
        <family val="2"/>
      </rPr>
      <t xml:space="preserve">                                                             </t>
    </r>
  </si>
  <si>
    <r>
      <rPr>
        <b/>
        <sz val="11"/>
        <color theme="1"/>
        <rFont val="Verdana"/>
        <family val="2"/>
      </rPr>
      <t xml:space="preserve">19,2 metros  </t>
    </r>
    <r>
      <rPr>
        <sz val="11"/>
        <color theme="1"/>
        <rFont val="Verdana"/>
        <family val="2"/>
      </rPr>
      <t xml:space="preserve">                                                          </t>
    </r>
  </si>
  <si>
    <r>
      <rPr>
        <b/>
        <sz val="11"/>
        <color theme="1"/>
        <rFont val="Verdana"/>
        <family val="2"/>
      </rPr>
      <t xml:space="preserve">3 unidades </t>
    </r>
    <r>
      <rPr>
        <sz val="11"/>
        <color theme="1"/>
        <rFont val="Verdana"/>
        <family val="2"/>
      </rPr>
      <t xml:space="preserve"> </t>
    </r>
  </si>
  <si>
    <r>
      <rPr>
        <b/>
        <sz val="11"/>
        <color theme="1"/>
        <rFont val="Verdana"/>
        <family val="2"/>
      </rPr>
      <t xml:space="preserve">92,96 metros        </t>
    </r>
    <r>
      <rPr>
        <sz val="11"/>
        <color theme="1"/>
        <rFont val="Verdana"/>
        <family val="2"/>
      </rPr>
      <t xml:space="preserve">                                                    </t>
    </r>
  </si>
  <si>
    <t xml:space="preserve">2 unidades     </t>
  </si>
  <si>
    <t xml:space="preserve">1137,2 metros                                                             </t>
  </si>
  <si>
    <t xml:space="preserve">544 metros                                                             </t>
  </si>
  <si>
    <t xml:space="preserve">1602,1 metros                                                             </t>
  </si>
  <si>
    <t xml:space="preserve">1086 metros                                                             </t>
  </si>
  <si>
    <t xml:space="preserve">10,44 metros                                                             </t>
  </si>
  <si>
    <t xml:space="preserve">150 metros                                                             </t>
  </si>
  <si>
    <t xml:space="preserve">12716,1 metros                                                             </t>
  </si>
  <si>
    <t xml:space="preserve">242 metros                                                             </t>
  </si>
  <si>
    <t xml:space="preserve">498 metros                                                             </t>
  </si>
  <si>
    <t xml:space="preserve">1,74 m³ </t>
  </si>
  <si>
    <t xml:space="preserve">8,7 m³                                                            </t>
  </si>
  <si>
    <t xml:space="preserve">4,2 m²   </t>
  </si>
  <si>
    <t xml:space="preserve">5 unidades                                                                  </t>
  </si>
  <si>
    <t xml:space="preserve">2 unidades                                                                  </t>
  </si>
  <si>
    <t xml:space="preserve">42 unidades                                                                  </t>
  </si>
  <si>
    <t xml:space="preserve">35 unidades                                                                  </t>
  </si>
  <si>
    <t xml:space="preserve">17 unidades                                                                  </t>
  </si>
  <si>
    <t xml:space="preserve">5 unidades                                                                                                                                                 </t>
  </si>
  <si>
    <t xml:space="preserve">4 unidades                                                                  </t>
  </si>
  <si>
    <t xml:space="preserve">12 unidades                                                                  </t>
  </si>
  <si>
    <t xml:space="preserve">1 unidade                                                                  </t>
  </si>
  <si>
    <t xml:space="preserve">3 unidades                                                                  </t>
  </si>
  <si>
    <r>
      <rPr>
        <b/>
        <sz val="11"/>
        <color theme="1"/>
        <rFont val="Verdana"/>
        <family val="2"/>
      </rPr>
      <t xml:space="preserve">2 unidades                 </t>
    </r>
    <r>
      <rPr>
        <sz val="11"/>
        <color theme="1"/>
        <rFont val="Verdana"/>
        <family val="2"/>
      </rPr>
      <t xml:space="preserve">                                                 </t>
    </r>
  </si>
  <si>
    <r>
      <rPr>
        <b/>
        <sz val="11"/>
        <color theme="1"/>
        <rFont val="Verdana"/>
        <family val="2"/>
      </rPr>
      <t xml:space="preserve">104 unidades  </t>
    </r>
    <r>
      <rPr>
        <sz val="11"/>
        <color theme="1"/>
        <rFont val="Verdana"/>
        <family val="2"/>
      </rPr>
      <t xml:space="preserve">                                                                </t>
    </r>
  </si>
  <si>
    <r>
      <rPr>
        <b/>
        <sz val="11"/>
        <color theme="1"/>
        <rFont val="Verdana"/>
        <family val="2"/>
      </rPr>
      <t xml:space="preserve">14 unidades      </t>
    </r>
    <r>
      <rPr>
        <sz val="11"/>
        <color theme="1"/>
        <rFont val="Verdana"/>
        <family val="2"/>
      </rPr>
      <t xml:space="preserve">                                                            </t>
    </r>
  </si>
  <si>
    <t xml:space="preserve">43 unidades                                                                  </t>
  </si>
  <si>
    <t xml:space="preserve">21 unidades                                                                  </t>
  </si>
  <si>
    <r>
      <rPr>
        <b/>
        <sz val="11"/>
        <color theme="1"/>
        <rFont val="Verdana"/>
        <family val="2"/>
      </rPr>
      <t xml:space="preserve">19 unidades   </t>
    </r>
    <r>
      <rPr>
        <sz val="11"/>
        <color theme="1"/>
        <rFont val="Verdana"/>
        <family val="2"/>
      </rPr>
      <t xml:space="preserve">                                                               </t>
    </r>
  </si>
  <si>
    <t xml:space="preserve">4 unidades                                                                </t>
  </si>
  <si>
    <t xml:space="preserve">10 unidades                                                                  </t>
  </si>
  <si>
    <t xml:space="preserve">20 unidades                                                                  </t>
  </si>
  <si>
    <t xml:space="preserve">114 unidades                                                                  </t>
  </si>
  <si>
    <t xml:space="preserve">19 unidades                                                                  </t>
  </si>
  <si>
    <t xml:space="preserve">129 unidades                                                                  </t>
  </si>
  <si>
    <t xml:space="preserve">300 metros                                                                  </t>
  </si>
  <si>
    <t xml:space="preserve">379 metros                                                                </t>
  </si>
  <si>
    <t xml:space="preserve">124 metros                                                                 </t>
  </si>
  <si>
    <t xml:space="preserve">24 unidades                                                                 </t>
  </si>
  <si>
    <t xml:space="preserve">23 unidades                                                                 </t>
  </si>
  <si>
    <t xml:space="preserve">66,5 metros                                                           </t>
  </si>
  <si>
    <t xml:space="preserve">4983,00 metros                                                           </t>
  </si>
  <si>
    <t xml:space="preserve">122,00 metros                                                           </t>
  </si>
  <si>
    <t xml:space="preserve">525,00 metros                                                           </t>
  </si>
  <si>
    <t xml:space="preserve">60 metros     </t>
  </si>
  <si>
    <t xml:space="preserve">25 unidades      </t>
  </si>
  <si>
    <t xml:space="preserve">1 unidade  </t>
  </si>
  <si>
    <t xml:space="preserve">25 unidades </t>
  </si>
  <si>
    <t xml:space="preserve">25 unidades    </t>
  </si>
  <si>
    <t xml:space="preserve">11 unidades  </t>
  </si>
  <si>
    <t xml:space="preserve">350,00 metros   </t>
  </si>
  <si>
    <t xml:space="preserve">174 metros            </t>
  </si>
  <si>
    <t xml:space="preserve">320,00 metros     </t>
  </si>
  <si>
    <t xml:space="preserve">139 unidades            </t>
  </si>
  <si>
    <t xml:space="preserve">20 unidades       </t>
  </si>
  <si>
    <t xml:space="preserve">30 unidades  </t>
  </si>
  <si>
    <t xml:space="preserve">1 unidade      </t>
  </si>
  <si>
    <t xml:space="preserve">62,00 unidades         </t>
  </si>
  <si>
    <r>
      <rPr>
        <b/>
        <sz val="11"/>
        <color theme="1"/>
        <rFont val="Verdana"/>
        <family val="2"/>
      </rPr>
      <t xml:space="preserve">1 unidade  </t>
    </r>
    <r>
      <rPr>
        <sz val="11"/>
        <color theme="1"/>
        <rFont val="Verdana"/>
        <family val="2"/>
      </rPr>
      <t xml:space="preserve">                                                                                  </t>
    </r>
  </si>
  <si>
    <t xml:space="preserve">8 unidades </t>
  </si>
  <si>
    <t xml:space="preserve">62 unidades </t>
  </si>
  <si>
    <t xml:space="preserve">3 unidades      </t>
  </si>
  <si>
    <t xml:space="preserve">2 unidades </t>
  </si>
  <si>
    <t xml:space="preserve">2 unidades                                                                                    </t>
  </si>
  <si>
    <t xml:space="preserve">3 unidades                                                                                    </t>
  </si>
  <si>
    <r>
      <rPr>
        <b/>
        <sz val="11"/>
        <color theme="1"/>
        <rFont val="Verdana"/>
        <family val="2"/>
      </rPr>
      <t xml:space="preserve">33,44 metros       </t>
    </r>
    <r>
      <rPr>
        <sz val="11"/>
        <color theme="1"/>
        <rFont val="Verdana"/>
        <family val="2"/>
      </rPr>
      <t xml:space="preserve">                                                                     </t>
    </r>
  </si>
  <si>
    <t xml:space="preserve">6 unidades                                                                                    </t>
  </si>
  <si>
    <r>
      <rPr>
        <b/>
        <sz val="11"/>
        <color theme="1"/>
        <rFont val="Verdana"/>
        <family val="2"/>
      </rPr>
      <t xml:space="preserve">10 metros </t>
    </r>
    <r>
      <rPr>
        <sz val="11"/>
        <color theme="1"/>
        <rFont val="Verdana"/>
        <family val="2"/>
      </rPr>
      <t xml:space="preserve">  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</si>
  <si>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 unidades  </t>
    </r>
    <r>
      <rPr>
        <sz val="11"/>
        <color theme="1"/>
        <rFont val="Verdana"/>
        <family val="2"/>
      </rPr>
      <t xml:space="preserve">                                                                                  </t>
    </r>
  </si>
  <si>
    <t xml:space="preserve">1 unidade                                                                                    </t>
  </si>
  <si>
    <t xml:space="preserve">4 unidades                                                                                  </t>
  </si>
  <si>
    <t xml:space="preserve">655,50 metros                                                                        </t>
  </si>
  <si>
    <t xml:space="preserve">39,10 metros                                                                        </t>
  </si>
  <si>
    <t xml:space="preserve">103,50 metros                                                                        </t>
  </si>
  <si>
    <t xml:space="preserve">1614,50 metros                                                                        </t>
  </si>
  <si>
    <r>
      <rPr>
        <b/>
        <sz val="11"/>
        <color theme="1"/>
        <rFont val="Verdana"/>
        <family val="2"/>
      </rPr>
      <t xml:space="preserve">73,60 metros    </t>
    </r>
    <r>
      <rPr>
        <sz val="11"/>
        <color theme="1"/>
        <rFont val="Verdana"/>
        <family val="2"/>
      </rPr>
      <t xml:space="preserve">                                                                    </t>
    </r>
  </si>
  <si>
    <t xml:space="preserve">48,30 metros                                                                        </t>
  </si>
  <si>
    <t xml:space="preserve">36,80 metros                                                                        </t>
  </si>
  <si>
    <t xml:space="preserve">27,60 metros                                                                        </t>
  </si>
  <si>
    <t xml:space="preserve">36 unidades                                                                   </t>
  </si>
  <si>
    <t xml:space="preserve">6 unidades                                                                   </t>
  </si>
  <si>
    <t xml:space="preserve">4 unidades                                                                   </t>
  </si>
  <si>
    <t xml:space="preserve">16 unidades                                                                   </t>
  </si>
  <si>
    <t xml:space="preserve">2 unidades                                                                   </t>
  </si>
  <si>
    <t xml:space="preserve">197,80 metros                                                                     </t>
  </si>
  <si>
    <t xml:space="preserve">172,50 metros                                                                     </t>
  </si>
  <si>
    <t xml:space="preserve">414,50 metros                                                                     </t>
  </si>
  <si>
    <t xml:space="preserve">526,00 metros                                                                     </t>
  </si>
  <si>
    <t xml:space="preserve">105,80 metros                                                                     </t>
  </si>
  <si>
    <t xml:space="preserve">5 unidades                                                                      </t>
  </si>
  <si>
    <t xml:space="preserve">5 unidades          </t>
  </si>
  <si>
    <t xml:space="preserve">2 unidades                                                                      </t>
  </si>
  <si>
    <t xml:space="preserve">21 unidades                                                                      </t>
  </si>
  <si>
    <t xml:space="preserve">4 unidades                                                                      </t>
  </si>
  <si>
    <t>23,17 metros</t>
  </si>
  <si>
    <t>28,76 metros</t>
  </si>
  <si>
    <t>47,54 metros</t>
  </si>
  <si>
    <t>103,59 metros</t>
  </si>
  <si>
    <t xml:space="preserve">12 unidades                                                                       </t>
  </si>
  <si>
    <r>
      <rPr>
        <b/>
        <sz val="11"/>
        <color theme="1"/>
        <rFont val="Verdana"/>
        <family val="2"/>
      </rPr>
      <t xml:space="preserve">6 unidades        </t>
    </r>
    <r>
      <rPr>
        <sz val="11"/>
        <color theme="1"/>
        <rFont val="Verdana"/>
        <family val="2"/>
      </rPr>
      <t xml:space="preserve">                                                      </t>
    </r>
  </si>
  <si>
    <t xml:space="preserve">15 unidades                                                                          </t>
  </si>
  <si>
    <t xml:space="preserve">3 unidades                                                                       </t>
  </si>
  <si>
    <r>
      <rPr>
        <b/>
        <sz val="11"/>
        <color theme="1"/>
        <rFont val="Verdana"/>
        <family val="2"/>
      </rPr>
      <t xml:space="preserve">4 unidades   </t>
    </r>
    <r>
      <rPr>
        <sz val="11"/>
        <color theme="1"/>
        <rFont val="Verdana"/>
        <family val="2"/>
      </rPr>
      <t xml:space="preserve">                                                                     </t>
    </r>
  </si>
  <si>
    <t xml:space="preserve">2 unidades  </t>
  </si>
  <si>
    <t xml:space="preserve">45,68 metros    </t>
  </si>
  <si>
    <t xml:space="preserve">88,85 metros </t>
  </si>
  <si>
    <t>130 metros</t>
  </si>
  <si>
    <t xml:space="preserve">Área total: 328,80 </t>
  </si>
  <si>
    <r>
      <t xml:space="preserve">Área total: </t>
    </r>
    <r>
      <rPr>
        <b/>
        <sz val="11"/>
        <color theme="1"/>
        <rFont val="Verdana"/>
        <family val="2"/>
      </rPr>
      <t>1246,47m²</t>
    </r>
    <r>
      <rPr>
        <sz val="11"/>
        <color theme="1"/>
        <rFont val="Verdana"/>
        <family val="2"/>
      </rPr>
      <t xml:space="preserve"> </t>
    </r>
  </si>
  <si>
    <r>
      <rPr>
        <b/>
        <sz val="11"/>
        <color theme="1"/>
        <rFont val="Verdana"/>
        <family val="2"/>
      </rPr>
      <t xml:space="preserve">118,80 metros  </t>
    </r>
    <r>
      <rPr>
        <sz val="11"/>
        <color theme="1"/>
        <rFont val="Verdana"/>
        <family val="2"/>
      </rPr>
      <t xml:space="preserve">                                                        Corrimão escadas interna + escada externa.                           </t>
    </r>
  </si>
  <si>
    <t>16,70 metros</t>
  </si>
  <si>
    <r>
      <t>P01 - 2 unidades + P02 - 2 unidades + P03 - 1 unidade + PF1 - 1 unidade + PF2 - 2 unidades.</t>
    </r>
    <r>
      <rPr>
        <b/>
        <sz val="11"/>
        <color theme="1"/>
        <rFont val="Verdana"/>
        <family val="2"/>
      </rPr>
      <t xml:space="preserve"> Total: 29,50m² </t>
    </r>
  </si>
  <si>
    <r>
      <t xml:space="preserve">Piso área da recreação                                                     </t>
    </r>
    <r>
      <rPr>
        <b/>
        <sz val="11"/>
        <color theme="1"/>
        <rFont val="Verdana"/>
        <family val="2"/>
      </rPr>
      <t xml:space="preserve">355,08  M² </t>
    </r>
  </si>
  <si>
    <t>2 unidades</t>
  </si>
  <si>
    <t>2 unidade</t>
  </si>
  <si>
    <t>156 metros</t>
  </si>
  <si>
    <r>
      <rPr>
        <b/>
        <sz val="11"/>
        <color theme="1"/>
        <rFont val="Verdana"/>
        <family val="2"/>
      </rPr>
      <t>85 unidades</t>
    </r>
    <r>
      <rPr>
        <sz val="11"/>
        <color theme="1"/>
        <rFont val="Verdana"/>
        <family val="2"/>
      </rPr>
      <t xml:space="preserve"> - Conforme projeto Arquitetonico </t>
    </r>
  </si>
  <si>
    <r>
      <t xml:space="preserve">Igual a metragem cubica concretada = </t>
    </r>
    <r>
      <rPr>
        <b/>
        <sz val="11"/>
        <color theme="1"/>
        <rFont val="Verdana"/>
        <family val="2"/>
      </rPr>
      <t>13,27 m³</t>
    </r>
  </si>
  <si>
    <r>
      <rPr>
        <b/>
        <sz val="11"/>
        <color theme="1"/>
        <rFont val="Verdana"/>
        <family val="2"/>
      </rPr>
      <t xml:space="preserve">5,76 m³     </t>
    </r>
    <r>
      <rPr>
        <sz val="11"/>
        <color theme="1"/>
        <rFont val="Verdana"/>
        <family val="2"/>
      </rPr>
      <t xml:space="preserve">                                                                </t>
    </r>
  </si>
  <si>
    <t>TX</t>
  </si>
  <si>
    <t>12.07.270</t>
  </si>
  <si>
    <t>Taxa de mobilização e desmobilização de equipamentos para execução de estaca tipo Raiz em rocha</t>
  </si>
  <si>
    <t>12.07.272</t>
  </si>
  <si>
    <t>Estaca tipo Raiz, diâmetro de 41 cm, sem armação, em rocha</t>
  </si>
  <si>
    <t>15.03.030</t>
  </si>
  <si>
    <t>Fornecimento e montagem de estrutura em aço ASTM-A36, sem pintura</t>
  </si>
  <si>
    <t>41.13.050</t>
  </si>
  <si>
    <t>Luminária blindada de sobrepor ou pendente em calha fechada, para 2 lâmpadas fluorescentes de 32 W/36 W/40 W</t>
  </si>
  <si>
    <t>PROJETOR DE ALUMÍNIO REPUXADO COM VIDRO PARA LÂMPADA ATÉ 400W</t>
  </si>
  <si>
    <t>17-030-002</t>
  </si>
  <si>
    <t>17-050-015</t>
  </si>
  <si>
    <t>13-050-001</t>
  </si>
  <si>
    <t>02-050-004</t>
  </si>
  <si>
    <t>02-004-004</t>
  </si>
  <si>
    <t>03-003-030</t>
  </si>
  <si>
    <t>02-006-005</t>
  </si>
  <si>
    <t>02-050-003</t>
  </si>
  <si>
    <t>17-060-045</t>
  </si>
  <si>
    <t>05-003-000</t>
  </si>
  <si>
    <t>06-022-004</t>
  </si>
  <si>
    <t>06-010-001</t>
  </si>
  <si>
    <t>17-050-001</t>
  </si>
  <si>
    <t>17-001-064</t>
  </si>
  <si>
    <t>02-001-003</t>
  </si>
  <si>
    <t>03-002-004</t>
  </si>
  <si>
    <t>02-002-001</t>
  </si>
  <si>
    <t>03-003-022</t>
  </si>
  <si>
    <t>08-018-002</t>
  </si>
  <si>
    <t>02-002-010</t>
  </si>
  <si>
    <t>05-003-043</t>
  </si>
  <si>
    <t>07-040-004</t>
  </si>
  <si>
    <t>01-004-078</t>
  </si>
  <si>
    <t>05-004-050</t>
  </si>
  <si>
    <t>06-046-000</t>
  </si>
  <si>
    <t>13-002-004</t>
  </si>
  <si>
    <t>03-003-017</t>
  </si>
  <si>
    <t>17-005-040</t>
  </si>
  <si>
    <t>05-001-040</t>
  </si>
  <si>
    <t>13-002-002</t>
  </si>
  <si>
    <t>11-003-013</t>
  </si>
  <si>
    <t>09-001-062</t>
  </si>
  <si>
    <t>09-017-003</t>
  </si>
  <si>
    <t>09-015-005</t>
  </si>
  <si>
    <t>09-008-011</t>
  </si>
  <si>
    <t>09-008-052</t>
  </si>
  <si>
    <t>09-005-042</t>
  </si>
  <si>
    <t>09-008-015</t>
  </si>
  <si>
    <t>09-006-025</t>
  </si>
  <si>
    <t>09-011-014</t>
  </si>
  <si>
    <t>09-002-052</t>
  </si>
  <si>
    <t>09-005-072</t>
  </si>
  <si>
    <t>09-005-040</t>
  </si>
  <si>
    <t>09-003-030</t>
  </si>
  <si>
    <t>09-003-031</t>
  </si>
  <si>
    <t>09-003-032</t>
  </si>
  <si>
    <t>04-001-000</t>
  </si>
  <si>
    <t>04-001-097</t>
  </si>
  <si>
    <t>04-009-000</t>
  </si>
  <si>
    <t>09-005-010</t>
  </si>
  <si>
    <t>09-005-014</t>
  </si>
  <si>
    <t>09-008-010</t>
  </si>
  <si>
    <t>09-005-017</t>
  </si>
  <si>
    <t>09-008-012</t>
  </si>
  <si>
    <t>09-008-013</t>
  </si>
  <si>
    <t>09-008-014</t>
  </si>
  <si>
    <t>09-008-016</t>
  </si>
  <si>
    <t>09-012-053</t>
  </si>
  <si>
    <t>09-008-018</t>
  </si>
  <si>
    <t>09-009-039</t>
  </si>
  <si>
    <t>09-010-028</t>
  </si>
  <si>
    <t>09-010-071</t>
  </si>
  <si>
    <t>09-082-096</t>
  </si>
  <si>
    <t>09-007-015</t>
  </si>
  <si>
    <t>09-007-030</t>
  </si>
  <si>
    <t>09-007-008</t>
  </si>
  <si>
    <t>09-007-018</t>
  </si>
  <si>
    <t>09-007-060</t>
  </si>
  <si>
    <t>09-005-022</t>
  </si>
  <si>
    <t>09-082-094</t>
  </si>
  <si>
    <t>09-013-013</t>
  </si>
  <si>
    <t>09-002-002</t>
  </si>
  <si>
    <t>09-002-055</t>
  </si>
  <si>
    <t>09-005-029</t>
  </si>
  <si>
    <t>17-010-071</t>
  </si>
  <si>
    <t>09-003-075</t>
  </si>
  <si>
    <t>09-003-005</t>
  </si>
  <si>
    <t>09-003-006</t>
  </si>
  <si>
    <t>09-003-007</t>
  </si>
  <si>
    <t>09-013-038</t>
  </si>
  <si>
    <t>09-009-037</t>
  </si>
  <si>
    <t>09-086-010</t>
  </si>
  <si>
    <t>09-090-011</t>
  </si>
  <si>
    <t>09-005-023</t>
  </si>
  <si>
    <t>09-086-011</t>
  </si>
  <si>
    <t>09-006-094</t>
  </si>
  <si>
    <t>09-006-095</t>
  </si>
  <si>
    <t>09-014-014</t>
  </si>
  <si>
    <t>09-080-022</t>
  </si>
  <si>
    <t>09-080-023</t>
  </si>
  <si>
    <t>09-011-005</t>
  </si>
  <si>
    <t>10-001-001</t>
  </si>
  <si>
    <t>10-001-019</t>
  </si>
  <si>
    <t>10-002-061</t>
  </si>
  <si>
    <t>10-002-062</t>
  </si>
  <si>
    <t>18-010-090</t>
  </si>
  <si>
    <t>10-002-082</t>
  </si>
  <si>
    <t>10-002-084</t>
  </si>
  <si>
    <t>10-002-092</t>
  </si>
  <si>
    <t>10-005-009</t>
  </si>
  <si>
    <t>10-005-007</t>
  </si>
  <si>
    <t>10-004-064</t>
  </si>
  <si>
    <t>10-004-069</t>
  </si>
  <si>
    <t>10-002-015</t>
  </si>
  <si>
    <t>10-002-014</t>
  </si>
  <si>
    <t>10-004-062</t>
  </si>
  <si>
    <t>10-004-063</t>
  </si>
  <si>
    <t>10-004-065</t>
  </si>
  <si>
    <t>10-004-066</t>
  </si>
  <si>
    <t>10-004-067</t>
  </si>
  <si>
    <t>10-004-068</t>
  </si>
  <si>
    <t>10-005-031</t>
  </si>
  <si>
    <t>10-005-032</t>
  </si>
  <si>
    <t>10-005-034</t>
  </si>
  <si>
    <t>10-005-051</t>
  </si>
  <si>
    <t>10-005-008</t>
  </si>
  <si>
    <t>10-009-030</t>
  </si>
  <si>
    <t>10-009-031</t>
  </si>
  <si>
    <t>10-009-032</t>
  </si>
  <si>
    <t>10-009-033</t>
  </si>
  <si>
    <t>10-009-034</t>
  </si>
  <si>
    <t>10-010-059</t>
  </si>
  <si>
    <t>10-010-010</t>
  </si>
  <si>
    <t>10-010-001</t>
  </si>
  <si>
    <t>10-010-012</t>
  </si>
  <si>
    <t>09-005-055</t>
  </si>
  <si>
    <t>09-005-056</t>
  </si>
  <si>
    <t>09-005-057</t>
  </si>
  <si>
    <t>09-005-059</t>
  </si>
  <si>
    <t>09-005-060</t>
  </si>
  <si>
    <t>10-009-035</t>
  </si>
  <si>
    <t>10-008-090</t>
  </si>
  <si>
    <t>10-008-081</t>
  </si>
  <si>
    <t>10-008-055</t>
  </si>
  <si>
    <t>10-008-095</t>
  </si>
  <si>
    <t>10-001-095</t>
  </si>
  <si>
    <t>10-008-050</t>
  </si>
  <si>
    <t>10-012-094</t>
  </si>
  <si>
    <t>09-010-050</t>
  </si>
  <si>
    <t>09-010-054</t>
  </si>
  <si>
    <t>09-010-055</t>
  </si>
  <si>
    <t>09-010-058</t>
  </si>
  <si>
    <t>09-010-062</t>
  </si>
  <si>
    <t>10-003-009</t>
  </si>
  <si>
    <t>10-007-082</t>
  </si>
  <si>
    <t>10-007-070</t>
  </si>
  <si>
    <t>08-003-006</t>
  </si>
  <si>
    <t>10-007-020</t>
  </si>
  <si>
    <t>10-008-049</t>
  </si>
  <si>
    <t>10-002-051</t>
  </si>
  <si>
    <t>10-014-075</t>
  </si>
  <si>
    <t>10-014-074</t>
  </si>
  <si>
    <t>10-013-019</t>
  </si>
  <si>
    <t>10-014-009</t>
  </si>
  <si>
    <t>10-014-018</t>
  </si>
  <si>
    <t>10-014-044</t>
  </si>
  <si>
    <t>10-014-066</t>
  </si>
  <si>
    <t>10-014-097</t>
  </si>
  <si>
    <t>18-012-005</t>
  </si>
  <si>
    <t>17-005-023</t>
  </si>
  <si>
    <t>17-005-020</t>
  </si>
  <si>
    <t>17-005-021</t>
  </si>
  <si>
    <t>17-005-022</t>
  </si>
  <si>
    <t>13-003-094</t>
  </si>
  <si>
    <t>10-013-078</t>
  </si>
  <si>
    <t>06-002-096</t>
  </si>
  <si>
    <t>10-011-032</t>
  </si>
  <si>
    <t>08-003-020</t>
  </si>
  <si>
    <t>08-001-004</t>
  </si>
  <si>
    <t>08-001-086</t>
  </si>
  <si>
    <t>08-002-051</t>
  </si>
  <si>
    <t>08-002-058</t>
  </si>
  <si>
    <t>08-002-081</t>
  </si>
  <si>
    <t>07-002-012</t>
  </si>
  <si>
    <t>11-004-058</t>
  </si>
  <si>
    <t>PEITORIL DE GRANITO POLIDO - ESP=2CM, L=25CM.</t>
  </si>
  <si>
    <t>05-069-000</t>
  </si>
  <si>
    <t>17-001-033</t>
  </si>
  <si>
    <t>17-001-091</t>
  </si>
  <si>
    <t>17-003-063</t>
  </si>
  <si>
    <t>17-003-061</t>
  </si>
  <si>
    <t>17-003-060</t>
  </si>
  <si>
    <t>07-010-020</t>
  </si>
  <si>
    <t>07-009-027</t>
  </si>
  <si>
    <t>07-009-010</t>
  </si>
  <si>
    <t>17-005-033</t>
  </si>
  <si>
    <t>17-005-035</t>
  </si>
  <si>
    <t>07-035-000</t>
  </si>
  <si>
    <t>1.5.2.12</t>
  </si>
  <si>
    <t>1.5.2.13</t>
  </si>
  <si>
    <t>1.5.2.14</t>
  </si>
  <si>
    <t>m</t>
  </si>
  <si>
    <t>SIURB EDIF</t>
  </si>
  <si>
    <t>ESCAVAÇÃO MECANIZADA DE VALA COM PROF. ATÉ 1,5 M (MÉDIA MONTANTE E JUSANTE/UMA COMPOSIÇÃO POR TRECHO), RETROESCAV. (0,26 M3), LARG. DE 0,8 M A 1,5 M, EM SOLO DE 2A CATEGORIA, EM LOCAIS COM</t>
  </si>
  <si>
    <t>CONCRETO FCK = 20MPA, TRAÇO 1:2,7:3 (EM MASSA SECA DE CIMENTO/ AREIA MÉDIA/ BRITA 1) - PREPARO</t>
  </si>
  <si>
    <t>CONCRETO FCK = 40MPA, TRAÇO 1:1,6:1,9 (EM MASSA SECA DE CIMENTO/ AREIA MÉDIA/ BRITA 1) - PREPARO</t>
  </si>
  <si>
    <t>REATERRO MECANIZADO DE VALA COM ESCAVADEIRA HIDRÁULICA (CAPACIDADE DA CAÇAMBA: 0,8 M³/POTÊNCIA: 111 HP), LARGURA 1,5 A 2,5 M, PROFUNDIDADE 3,0 A 6,0 M, COM SOLO (SEM SUBSTITUIÇÃO) DE 1ª CATEGORIA, COM COMPACTADOR DE SOLOS DE PERCUSSÃO. AF_08/2023</t>
  </si>
  <si>
    <t>ALVENARIA DE VEDAÇÃO DE BLOCOS CERÂMICOS FURADOS NA VERTICAL DE 19X19X39 CM (ESPESSURA 19 CM) E ARGAMASSA DE ASSENTAMENTO COM PREPARO MANUAL. AF_12/2021</t>
  </si>
  <si>
    <t>PISO VINÍLICO SEMI-FLEXÍVEL EM PLACAS, PADRÃO LISO, ESPESSURA 3,2 MM, FIXADO COM COLA. AF_09/2020</t>
  </si>
  <si>
    <t>CDHU 198</t>
  </si>
  <si>
    <t>TABELA DE REFERÊNCIA (SEM DESONERAÇÃO)</t>
  </si>
  <si>
    <t>150,35 m³</t>
  </si>
  <si>
    <t>27.483,00 kg</t>
  </si>
  <si>
    <t>283,61 m³</t>
  </si>
  <si>
    <t>25,78 m³</t>
  </si>
  <si>
    <t>239,51 m²</t>
  </si>
  <si>
    <t>2 und</t>
  </si>
  <si>
    <t>6 m</t>
  </si>
  <si>
    <t>30 metros</t>
  </si>
  <si>
    <t>28 metros</t>
  </si>
  <si>
    <t>2 metros</t>
  </si>
  <si>
    <t>90 metros</t>
  </si>
  <si>
    <t>1 TAXA</t>
  </si>
  <si>
    <t>55 m³</t>
  </si>
  <si>
    <t>55 m²</t>
  </si>
  <si>
    <t>11,88 m³</t>
  </si>
  <si>
    <t>2,89 m³</t>
  </si>
  <si>
    <t>0,27 m³</t>
  </si>
  <si>
    <t>26,23 m²</t>
  </si>
  <si>
    <t>1553,30 KG</t>
  </si>
  <si>
    <t>31,57 m²</t>
  </si>
  <si>
    <t>11,04 m²</t>
  </si>
  <si>
    <t>25,94 m²</t>
  </si>
  <si>
    <t>27,50 m³</t>
  </si>
  <si>
    <t>198,02 m²</t>
  </si>
  <si>
    <t>3,47 m³</t>
  </si>
  <si>
    <t>19,80 m³</t>
  </si>
  <si>
    <t>1188,12 kg</t>
  </si>
  <si>
    <t>325,54  m²</t>
  </si>
  <si>
    <t>99,84 m³</t>
  </si>
  <si>
    <t>18,60 m²</t>
  </si>
  <si>
    <t>193,99 m</t>
  </si>
  <si>
    <t>292,58 m²</t>
  </si>
  <si>
    <t>309,48 m</t>
  </si>
  <si>
    <t>238,08 m</t>
  </si>
  <si>
    <t>956,76 m²</t>
  </si>
  <si>
    <t>222,73 m²</t>
  </si>
  <si>
    <t>394,40 m²</t>
  </si>
  <si>
    <t>209,65 m²</t>
  </si>
  <si>
    <t>3069,82 m²</t>
  </si>
  <si>
    <t>2429,93 m²</t>
  </si>
  <si>
    <t>316,67 m²</t>
  </si>
  <si>
    <t>322,41 m²</t>
  </si>
  <si>
    <t>330,40 m²</t>
  </si>
  <si>
    <t>272,29 m²</t>
  </si>
  <si>
    <t>2034,93 m²</t>
  </si>
  <si>
    <t>994,85 m²</t>
  </si>
  <si>
    <t>60,74 m²</t>
  </si>
  <si>
    <t>934,11 m²</t>
  </si>
  <si>
    <t>799,80 m²</t>
  </si>
  <si>
    <t>767,42 m²</t>
  </si>
  <si>
    <r>
      <rPr>
        <b/>
        <sz val="11"/>
        <color theme="1"/>
        <rFont val="Verdana"/>
        <family val="2"/>
      </rPr>
      <t xml:space="preserve">0,58 m³  </t>
    </r>
    <r>
      <rPr>
        <sz val="11"/>
        <color theme="1"/>
        <rFont val="Verdana"/>
        <family val="2"/>
      </rPr>
      <t xml:space="preserve">                                                                 </t>
    </r>
  </si>
  <si>
    <r>
      <rPr>
        <b/>
        <sz val="11"/>
        <color theme="1"/>
        <rFont val="Verdana"/>
        <family val="2"/>
      </rPr>
      <t xml:space="preserve">0,58 m³  </t>
    </r>
    <r>
      <rPr>
        <sz val="11"/>
        <color theme="1"/>
        <rFont val="Verdana"/>
        <family val="2"/>
      </rPr>
      <t xml:space="preserve">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</si>
  <si>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20,16 m² 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</si>
  <si>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3,24 m²         </t>
    </r>
    <r>
      <rPr>
        <sz val="11"/>
        <color theme="1"/>
        <rFont val="Verdana"/>
        <family val="2"/>
      </rPr>
      <t xml:space="preserve">                                                            </t>
    </r>
  </si>
  <si>
    <r>
      <rPr>
        <b/>
        <sz val="11"/>
        <color theme="1"/>
        <rFont val="Verdana"/>
        <family val="2"/>
      </rPr>
      <t xml:space="preserve">6 unidades </t>
    </r>
    <r>
      <rPr>
        <sz val="11"/>
        <color theme="1"/>
        <rFont val="Verdana"/>
        <family val="2"/>
      </rPr>
      <t xml:space="preserve">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</si>
  <si>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5 unidades 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</si>
  <si>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12 unidades  </t>
    </r>
    <r>
      <rPr>
        <sz val="11"/>
        <color theme="1"/>
        <rFont val="Verdana"/>
        <family val="2"/>
      </rPr>
      <t xml:space="preserve">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</si>
  <si>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6 unidades </t>
    </r>
    <r>
      <rPr>
        <sz val="11"/>
        <color theme="1"/>
        <rFont val="Verdana"/>
        <family val="2"/>
      </rPr>
      <t xml:space="preserve">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</si>
  <si>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 unidades  </t>
    </r>
    <r>
      <rPr>
        <sz val="11"/>
        <color theme="1"/>
        <rFont val="Verdana"/>
        <family val="2"/>
      </rPr>
      <t xml:space="preserve">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</si>
  <si>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6 unidades  </t>
    </r>
    <r>
      <rPr>
        <sz val="11"/>
        <color theme="1"/>
        <rFont val="Verdana"/>
        <family val="2"/>
      </rPr>
      <t xml:space="preserve">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</si>
  <si>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17 unidades   </t>
    </r>
    <r>
      <rPr>
        <sz val="11"/>
        <color theme="1"/>
        <rFont val="Verdana"/>
        <family val="2"/>
      </rPr>
      <t xml:space="preserve">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</si>
  <si>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157,30 metros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</si>
  <si>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45,50 metros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</si>
  <si>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31,20 metros         </t>
    </r>
    <r>
      <rPr>
        <sz val="11"/>
        <color theme="1"/>
        <rFont val="Verdana"/>
        <family val="2"/>
      </rPr>
      <t xml:space="preserve">                                                          </t>
    </r>
  </si>
  <si>
    <r>
      <rPr>
        <b/>
        <sz val="11"/>
        <color theme="1"/>
        <rFont val="Verdana"/>
        <family val="2"/>
      </rPr>
      <t xml:space="preserve">0,72 m³    </t>
    </r>
    <r>
      <rPr>
        <sz val="11"/>
        <color theme="1"/>
        <rFont val="Verdana"/>
        <family val="2"/>
      </rPr>
      <t xml:space="preserve">                                                               </t>
    </r>
  </si>
  <si>
    <r>
      <rPr>
        <b/>
        <sz val="11"/>
        <color theme="1"/>
        <rFont val="Verdana"/>
        <family val="2"/>
      </rPr>
      <t xml:space="preserve">0,07 m³  </t>
    </r>
    <r>
      <rPr>
        <sz val="11"/>
        <color theme="1"/>
        <rFont val="Verdana"/>
        <family val="2"/>
      </rPr>
      <t xml:space="preserve">                                                           </t>
    </r>
  </si>
  <si>
    <r>
      <rPr>
        <b/>
        <sz val="11"/>
        <color theme="1"/>
        <rFont val="Verdana"/>
        <family val="2"/>
      </rPr>
      <t xml:space="preserve">0,07 m³  </t>
    </r>
    <r>
      <rPr>
        <sz val="11"/>
        <color theme="1"/>
        <rFont val="Verdana"/>
        <family val="2"/>
      </rPr>
      <t xml:space="preserve">                                                          </t>
    </r>
  </si>
  <si>
    <r>
      <rPr>
        <b/>
        <sz val="11"/>
        <color theme="1"/>
        <rFont val="Verdana"/>
        <family val="2"/>
      </rPr>
      <t xml:space="preserve">3,20 m²       </t>
    </r>
    <r>
      <rPr>
        <sz val="11"/>
        <color theme="1"/>
        <rFont val="Verdana"/>
        <family val="2"/>
      </rPr>
      <t xml:space="preserve">                                           </t>
    </r>
  </si>
  <si>
    <r>
      <rPr>
        <b/>
        <sz val="11"/>
        <color theme="1"/>
        <rFont val="Verdana"/>
        <family val="2"/>
      </rPr>
      <t xml:space="preserve">0,32 m²    </t>
    </r>
    <r>
      <rPr>
        <sz val="11"/>
        <color theme="1"/>
        <rFont val="Verdana"/>
        <family val="2"/>
      </rPr>
      <t xml:space="preserve">                                   </t>
    </r>
  </si>
  <si>
    <r>
      <rPr>
        <b/>
        <sz val="11"/>
        <color theme="1"/>
        <rFont val="Verdana"/>
        <family val="2"/>
      </rPr>
      <t xml:space="preserve">6 unidades    </t>
    </r>
    <r>
      <rPr>
        <sz val="11"/>
        <color theme="1"/>
        <rFont val="Verdana"/>
        <family val="2"/>
      </rPr>
      <t xml:space="preserve">                               </t>
    </r>
  </si>
  <si>
    <r>
      <rPr>
        <b/>
        <sz val="11"/>
        <color theme="1"/>
        <rFont val="Verdana"/>
        <family val="2"/>
      </rPr>
      <t xml:space="preserve">2 unidades  </t>
    </r>
    <r>
      <rPr>
        <sz val="11"/>
        <color theme="1"/>
        <rFont val="Verdana"/>
        <family val="2"/>
      </rPr>
      <t xml:space="preserve">                                   </t>
    </r>
  </si>
  <si>
    <r>
      <rPr>
        <b/>
        <sz val="11"/>
        <color theme="1"/>
        <rFont val="Verdana"/>
        <family val="2"/>
      </rPr>
      <t xml:space="preserve">46 metros  </t>
    </r>
    <r>
      <rPr>
        <sz val="11"/>
        <color theme="1"/>
        <rFont val="Verdana"/>
        <family val="2"/>
      </rPr>
      <t xml:space="preserve">                      </t>
    </r>
  </si>
  <si>
    <r>
      <rPr>
        <b/>
        <sz val="11"/>
        <color theme="1"/>
        <rFont val="Verdana"/>
        <family val="2"/>
      </rPr>
      <t xml:space="preserve">3 unidades  </t>
    </r>
    <r>
      <rPr>
        <sz val="11"/>
        <color theme="1"/>
        <rFont val="Verdana"/>
        <family val="2"/>
      </rPr>
      <t xml:space="preserve">             </t>
    </r>
  </si>
  <si>
    <r>
      <rPr>
        <b/>
        <sz val="11"/>
        <color theme="1"/>
        <rFont val="Verdana"/>
        <family val="2"/>
      </rPr>
      <t xml:space="preserve">3 unidades </t>
    </r>
    <r>
      <rPr>
        <sz val="11"/>
        <color theme="1"/>
        <rFont val="Verdana"/>
        <family val="2"/>
      </rPr>
      <t xml:space="preserve">                </t>
    </r>
  </si>
  <si>
    <r>
      <rPr>
        <b/>
        <sz val="11"/>
        <color theme="1"/>
        <rFont val="Verdana"/>
        <family val="2"/>
      </rPr>
      <t xml:space="preserve">6 unidades         </t>
    </r>
    <r>
      <rPr>
        <sz val="11"/>
        <color theme="1"/>
        <rFont val="Verdana"/>
        <family val="2"/>
      </rPr>
      <t xml:space="preserve">  </t>
    </r>
  </si>
  <si>
    <r>
      <rPr>
        <b/>
        <sz val="11"/>
        <color theme="1"/>
        <rFont val="Verdana"/>
        <family val="2"/>
      </rPr>
      <t xml:space="preserve">3 unidades    </t>
    </r>
    <r>
      <rPr>
        <sz val="11"/>
        <color theme="1"/>
        <rFont val="Verdana"/>
        <family val="2"/>
      </rPr>
      <t xml:space="preserve">              </t>
    </r>
  </si>
  <si>
    <r>
      <rPr>
        <b/>
        <sz val="11"/>
        <color theme="1"/>
        <rFont val="Verdana"/>
        <family val="2"/>
      </rPr>
      <t xml:space="preserve">11 unidades  </t>
    </r>
    <r>
      <rPr>
        <sz val="11"/>
        <color theme="1"/>
        <rFont val="Verdana"/>
        <family val="2"/>
      </rPr>
      <t xml:space="preserve">                     </t>
    </r>
  </si>
  <si>
    <r>
      <rPr>
        <b/>
        <sz val="11"/>
        <color theme="1"/>
        <rFont val="Verdana"/>
        <family val="2"/>
      </rPr>
      <t xml:space="preserve">12 metros </t>
    </r>
    <r>
      <rPr>
        <sz val="11"/>
        <color theme="1"/>
        <rFont val="Verdana"/>
        <family val="2"/>
      </rPr>
      <t xml:space="preserve">      </t>
    </r>
  </si>
  <si>
    <r>
      <rPr>
        <b/>
        <sz val="11"/>
        <color theme="1"/>
        <rFont val="Verdana"/>
        <family val="2"/>
      </rPr>
      <t xml:space="preserve">1 unidade  </t>
    </r>
    <r>
      <rPr>
        <sz val="11"/>
        <color theme="1"/>
        <rFont val="Verdana"/>
        <family val="2"/>
      </rPr>
      <t xml:space="preserve">                   </t>
    </r>
  </si>
  <si>
    <t xml:space="preserve">1 m²                    </t>
  </si>
  <si>
    <r>
      <rPr>
        <b/>
        <sz val="11"/>
        <color theme="1"/>
        <rFont val="Verdana"/>
        <family val="2"/>
      </rPr>
      <t xml:space="preserve">1 unidade </t>
    </r>
    <r>
      <rPr>
        <sz val="11"/>
        <color theme="1"/>
        <rFont val="Verdana"/>
        <family val="2"/>
      </rPr>
      <t xml:space="preserve">             </t>
    </r>
  </si>
  <si>
    <r>
      <rPr>
        <b/>
        <sz val="11"/>
        <color theme="1"/>
        <rFont val="Verdana"/>
        <family val="2"/>
      </rPr>
      <t xml:space="preserve">1 unidade </t>
    </r>
    <r>
      <rPr>
        <sz val="11"/>
        <color theme="1"/>
        <rFont val="Verdana"/>
        <family val="2"/>
      </rPr>
      <t xml:space="preserve">                       </t>
    </r>
  </si>
  <si>
    <r>
      <rPr>
        <b/>
        <sz val="11"/>
        <color theme="1"/>
        <rFont val="Verdana"/>
        <family val="2"/>
      </rPr>
      <t xml:space="preserve">3 unidades </t>
    </r>
    <r>
      <rPr>
        <sz val="11"/>
        <color theme="1"/>
        <rFont val="Verdana"/>
        <family val="2"/>
      </rPr>
      <t xml:space="preserve">            </t>
    </r>
  </si>
  <si>
    <r>
      <rPr>
        <b/>
        <sz val="11"/>
        <color theme="1"/>
        <rFont val="Verdana"/>
        <family val="2"/>
      </rPr>
      <t xml:space="preserve">1 unidade   </t>
    </r>
    <r>
      <rPr>
        <sz val="11"/>
        <color theme="1"/>
        <rFont val="Verdana"/>
        <family val="2"/>
      </rPr>
      <t xml:space="preserve">          </t>
    </r>
  </si>
  <si>
    <r>
      <rPr>
        <b/>
        <sz val="11"/>
        <color theme="1"/>
        <rFont val="Verdana"/>
        <family val="2"/>
      </rPr>
      <t xml:space="preserve">1 unidade   </t>
    </r>
    <r>
      <rPr>
        <sz val="11"/>
        <color theme="1"/>
        <rFont val="Verdana"/>
        <family val="2"/>
      </rPr>
      <t xml:space="preserve">        </t>
    </r>
  </si>
  <si>
    <r>
      <rPr>
        <b/>
        <sz val="11"/>
        <color theme="1"/>
        <rFont val="Verdana"/>
        <family val="2"/>
      </rPr>
      <t>1 unidade</t>
    </r>
    <r>
      <rPr>
        <sz val="11"/>
        <color theme="1"/>
        <rFont val="Verdana"/>
        <family val="2"/>
      </rPr>
      <t xml:space="preserve">                     </t>
    </r>
  </si>
  <si>
    <r>
      <rPr>
        <b/>
        <sz val="11"/>
        <color theme="1"/>
        <rFont val="Verdana"/>
        <family val="2"/>
      </rPr>
      <t xml:space="preserve">1 unidade </t>
    </r>
    <r>
      <rPr>
        <sz val="11"/>
        <color theme="1"/>
        <rFont val="Verdana"/>
        <family val="2"/>
      </rPr>
      <t xml:space="preserve">  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</si>
  <si>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 unidade     </t>
    </r>
    <r>
      <rPr>
        <sz val="11"/>
        <color theme="1"/>
        <rFont val="Verdana"/>
        <family val="2"/>
      </rPr>
      <t xml:space="preserve">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</si>
  <si>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3,84 m²   </t>
    </r>
    <r>
      <rPr>
        <sz val="11"/>
        <color theme="1"/>
        <rFont val="Verdana"/>
        <family val="2"/>
      </rPr>
      <t xml:space="preserve">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</si>
  <si>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 unidades   </t>
    </r>
    <r>
      <rPr>
        <sz val="11"/>
        <color theme="1"/>
        <rFont val="Verdana"/>
        <family val="2"/>
      </rPr>
      <t xml:space="preserve">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</si>
  <si>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3 unidades </t>
    </r>
    <r>
      <rPr>
        <sz val="11"/>
        <color theme="1"/>
        <rFont val="Verdana"/>
        <family val="2"/>
      </rPr>
      <t xml:space="preserve">  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</si>
  <si>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41 metros     </t>
    </r>
    <r>
      <rPr>
        <sz val="11"/>
        <color theme="1"/>
        <rFont val="Verdana"/>
        <family val="2"/>
      </rPr>
      <t xml:space="preserve">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</si>
  <si>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41 metros </t>
    </r>
    <r>
      <rPr>
        <sz val="11"/>
        <color theme="1"/>
        <rFont val="Verdana"/>
        <family val="2"/>
      </rPr>
      <t xml:space="preserve">  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</si>
  <si>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45 metros  </t>
    </r>
    <r>
      <rPr>
        <sz val="11"/>
        <color theme="1"/>
        <rFont val="Verdana"/>
        <family val="2"/>
      </rPr>
      <t xml:space="preserve">  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</si>
  <si>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5 unidades   </t>
    </r>
    <r>
      <rPr>
        <sz val="11"/>
        <color theme="1"/>
        <rFont val="Verdana"/>
        <family val="2"/>
      </rPr>
      <t xml:space="preserve">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</si>
  <si>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4 unidades         </t>
    </r>
    <r>
      <rPr>
        <sz val="11"/>
        <color theme="1"/>
        <rFont val="Verdana"/>
        <family val="2"/>
      </rPr>
      <t xml:space="preserve">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</si>
  <si>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7,56 m²   </t>
    </r>
    <r>
      <rPr>
        <sz val="11"/>
        <color theme="1"/>
        <rFont val="Verdana"/>
        <family val="2"/>
      </rPr>
      <t xml:space="preserve">                                                                             </t>
    </r>
  </si>
  <si>
    <r>
      <rPr>
        <b/>
        <sz val="11"/>
        <color theme="1"/>
        <rFont val="Verdana"/>
        <family val="2"/>
      </rPr>
      <t>35,80 m²</t>
    </r>
    <r>
      <rPr>
        <sz val="11"/>
        <color theme="1"/>
        <rFont val="Verdana"/>
        <family val="2"/>
      </rPr>
      <t xml:space="preserve">   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</si>
  <si>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81 metros   </t>
    </r>
    <r>
      <rPr>
        <sz val="11"/>
        <color theme="1"/>
        <rFont val="Verdana"/>
        <family val="2"/>
      </rPr>
      <t xml:space="preserve">                                                                             </t>
    </r>
  </si>
  <si>
    <r>
      <rPr>
        <b/>
        <sz val="11"/>
        <color theme="1"/>
        <rFont val="Verdana"/>
        <family val="2"/>
      </rPr>
      <t>59,30 metros</t>
    </r>
    <r>
      <rPr>
        <sz val="11"/>
        <color theme="1"/>
        <rFont val="Verdana"/>
        <family val="2"/>
      </rPr>
      <t xml:space="preserve">                                                                               </t>
    </r>
  </si>
  <si>
    <r>
      <rPr>
        <b/>
        <sz val="11"/>
        <color theme="1"/>
        <rFont val="Verdana"/>
        <family val="2"/>
      </rPr>
      <t>270 unidades</t>
    </r>
    <r>
      <rPr>
        <sz val="11"/>
        <color theme="1"/>
        <rFont val="Verdana"/>
        <family val="2"/>
      </rPr>
      <t xml:space="preserve"> 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</si>
  <si>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10 unidades  </t>
    </r>
    <r>
      <rPr>
        <sz val="11"/>
        <color theme="1"/>
        <rFont val="Verdana"/>
        <family val="2"/>
      </rPr>
      <t xml:space="preserve">                                                                           </t>
    </r>
  </si>
  <si>
    <t xml:space="preserve">2 metros                                                                             </t>
  </si>
  <si>
    <r>
      <rPr>
        <b/>
        <sz val="11"/>
        <color theme="1"/>
        <rFont val="Verdana"/>
        <family val="2"/>
      </rPr>
      <t xml:space="preserve">23 unidades  </t>
    </r>
    <r>
      <rPr>
        <sz val="11"/>
        <color theme="1"/>
        <rFont val="Verdana"/>
        <family val="2"/>
      </rPr>
      <t xml:space="preserve">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</si>
  <si>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3 unidades    </t>
    </r>
    <r>
      <rPr>
        <sz val="11"/>
        <color theme="1"/>
        <rFont val="Verdana"/>
        <family val="2"/>
      </rPr>
      <t xml:space="preserve">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</si>
  <si>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12 unidades          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</si>
  <si>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7 unidades        </t>
    </r>
    <r>
      <rPr>
        <sz val="11"/>
        <color theme="1"/>
        <rFont val="Verdana"/>
        <family val="2"/>
      </rPr>
      <t xml:space="preserve">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</si>
  <si>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6 unidades       </t>
    </r>
    <r>
      <rPr>
        <sz val="11"/>
        <color theme="1"/>
        <rFont val="Verdana"/>
        <family val="2"/>
      </rPr>
      <t xml:space="preserve">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</si>
  <si>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11 unidades     </t>
    </r>
    <r>
      <rPr>
        <sz val="11"/>
        <color theme="1"/>
        <rFont val="Verdana"/>
        <family val="2"/>
      </rPr>
      <t xml:space="preserve">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</si>
  <si>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13 unidades  </t>
    </r>
    <r>
      <rPr>
        <sz val="11"/>
        <color theme="1"/>
        <rFont val="Verdana"/>
        <family val="2"/>
      </rPr>
      <t xml:space="preserve">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</si>
  <si>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21 unidades    </t>
    </r>
    <r>
      <rPr>
        <sz val="11"/>
        <color theme="1"/>
        <rFont val="Verdana"/>
        <family val="2"/>
      </rPr>
      <t xml:space="preserve">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</si>
  <si>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16 unidades    </t>
    </r>
    <r>
      <rPr>
        <sz val="11"/>
        <color theme="1"/>
        <rFont val="Verdana"/>
        <family val="2"/>
      </rPr>
      <t xml:space="preserve">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</si>
  <si>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3 unidades     </t>
    </r>
    <r>
      <rPr>
        <sz val="11"/>
        <color theme="1"/>
        <rFont val="Verdana"/>
        <family val="2"/>
      </rPr>
      <t xml:space="preserve">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</si>
  <si>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20 unidades </t>
    </r>
    <r>
      <rPr>
        <sz val="11"/>
        <color theme="1"/>
        <rFont val="Verdana"/>
        <family val="2"/>
      </rPr>
      <t xml:space="preserve">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</si>
  <si>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20 unidades    </t>
    </r>
    <r>
      <rPr>
        <sz val="11"/>
        <color theme="1"/>
        <rFont val="Verdana"/>
        <family val="2"/>
      </rPr>
      <t xml:space="preserve">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</si>
  <si>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 unidade        </t>
    </r>
    <r>
      <rPr>
        <sz val="11"/>
        <color theme="1"/>
        <rFont val="Verdana"/>
        <family val="2"/>
      </rPr>
      <t xml:space="preserve">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</si>
  <si>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20 unidades  </t>
    </r>
    <r>
      <rPr>
        <sz val="11"/>
        <color theme="1"/>
        <rFont val="Verdana"/>
        <family val="2"/>
      </rPr>
      <t xml:space="preserve">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</si>
  <si>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17 unidades  </t>
    </r>
    <r>
      <rPr>
        <sz val="11"/>
        <color theme="1"/>
        <rFont val="Verdana"/>
        <family val="2"/>
      </rPr>
      <t xml:space="preserve">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</si>
  <si>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4,50 metros       </t>
    </r>
    <r>
      <rPr>
        <sz val="11"/>
        <color theme="1"/>
        <rFont val="Verdana"/>
        <family val="2"/>
      </rPr>
      <t xml:space="preserve">                                                                </t>
    </r>
  </si>
  <si>
    <r>
      <rPr>
        <b/>
        <sz val="11"/>
        <color theme="1"/>
        <rFont val="Verdana"/>
        <family val="2"/>
      </rPr>
      <t xml:space="preserve">6 unidades   </t>
    </r>
    <r>
      <rPr>
        <sz val="11"/>
        <color theme="1"/>
        <rFont val="Verdana"/>
        <family val="2"/>
      </rPr>
      <t xml:space="preserve">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</si>
  <si>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5 unidades </t>
    </r>
    <r>
      <rPr>
        <sz val="11"/>
        <color theme="1"/>
        <rFont val="Verdana"/>
        <family val="2"/>
      </rPr>
      <t xml:space="preserve"> 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</si>
  <si>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7 unidades    </t>
    </r>
    <r>
      <rPr>
        <sz val="11"/>
        <color theme="1"/>
        <rFont val="Verdana"/>
        <family val="2"/>
      </rPr>
      <t xml:space="preserve">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</si>
  <si>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6 metros     </t>
    </r>
    <r>
      <rPr>
        <sz val="11"/>
        <color theme="1"/>
        <rFont val="Verdana"/>
        <family val="2"/>
      </rPr>
      <t xml:space="preserve">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</si>
  <si>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2 unidades  </t>
    </r>
    <r>
      <rPr>
        <sz val="11"/>
        <color theme="1"/>
        <rFont val="Verdana"/>
        <family val="2"/>
      </rPr>
      <t xml:space="preserve">    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</si>
  <si>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341,81 m²  </t>
    </r>
    <r>
      <rPr>
        <sz val="11"/>
        <color theme="1"/>
        <rFont val="Verdana"/>
        <family val="2"/>
      </rPr>
      <t xml:space="preserve">  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</si>
  <si>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0,36 m²  </t>
    </r>
    <r>
      <rPr>
        <sz val="11"/>
        <color theme="1"/>
        <rFont val="Verdana"/>
        <family val="2"/>
      </rPr>
      <t xml:space="preserve">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</si>
  <si>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16,1 m²  </t>
    </r>
    <r>
      <rPr>
        <sz val="11"/>
        <color theme="1"/>
        <rFont val="Verdana"/>
        <family val="2"/>
      </rPr>
      <t xml:space="preserve"> 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</si>
  <si>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1,95 m²    </t>
    </r>
    <r>
      <rPr>
        <sz val="11"/>
        <color theme="1"/>
        <rFont val="Verdana"/>
        <family val="2"/>
      </rPr>
      <t xml:space="preserve">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</si>
  <si>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1,00 m²   </t>
    </r>
    <r>
      <rPr>
        <sz val="11"/>
        <color theme="1"/>
        <rFont val="Verdana"/>
        <family val="2"/>
      </rPr>
      <t xml:space="preserve">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</si>
  <si>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7,8 m²      </t>
    </r>
    <r>
      <rPr>
        <sz val="11"/>
        <color theme="1"/>
        <rFont val="Verdana"/>
        <family val="2"/>
      </rPr>
      <t xml:space="preserve">                                                                 </t>
    </r>
  </si>
  <si>
    <r>
      <rPr>
        <b/>
        <sz val="11"/>
        <color theme="1"/>
        <rFont val="Verdana"/>
        <family val="2"/>
      </rPr>
      <t xml:space="preserve">89,25 m²   </t>
    </r>
    <r>
      <rPr>
        <sz val="11"/>
        <color theme="1"/>
        <rFont val="Verdana"/>
        <family val="2"/>
      </rPr>
      <t xml:space="preserve">                                                                    </t>
    </r>
  </si>
  <si>
    <r>
      <rPr>
        <b/>
        <sz val="11"/>
        <color theme="1"/>
        <rFont val="Verdana"/>
        <family val="2"/>
      </rPr>
      <t xml:space="preserve">5,75 m²    </t>
    </r>
    <r>
      <rPr>
        <sz val="11"/>
        <color theme="1"/>
        <rFont val="Verdana"/>
        <family val="2"/>
      </rPr>
      <t xml:space="preserve">                                                                   </t>
    </r>
  </si>
  <si>
    <r>
      <rPr>
        <b/>
        <sz val="11"/>
        <color theme="1"/>
        <rFont val="Verdana"/>
        <family val="2"/>
      </rPr>
      <t xml:space="preserve">107,09 m²   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</si>
  <si>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17,35 m²     </t>
    </r>
    <r>
      <rPr>
        <sz val="11"/>
        <color theme="1"/>
        <rFont val="Verdana"/>
        <family val="2"/>
      </rPr>
      <t xml:space="preserve">                                                                  </t>
    </r>
  </si>
  <si>
    <r>
      <rPr>
        <b/>
        <sz val="11"/>
        <color theme="1"/>
        <rFont val="Verdana"/>
        <family val="2"/>
      </rPr>
      <t xml:space="preserve">55,92 m²           </t>
    </r>
    <r>
      <rPr>
        <sz val="11"/>
        <color theme="1"/>
        <rFont val="Verdana"/>
        <family val="2"/>
      </rPr>
      <t xml:space="preserve">                                                </t>
    </r>
  </si>
  <si>
    <t>9 unidades</t>
  </si>
  <si>
    <r>
      <t xml:space="preserve">A x L x C   0,20 x 48,00 x 8,56= </t>
    </r>
    <r>
      <rPr>
        <b/>
        <sz val="11"/>
        <color theme="1"/>
        <rFont val="Verdana"/>
        <family val="2"/>
      </rPr>
      <t xml:space="preserve">82,20m³    </t>
    </r>
    <r>
      <rPr>
        <sz val="11"/>
        <color theme="1"/>
        <rFont val="Verdana"/>
        <family val="2"/>
      </rPr>
      <t xml:space="preserve">                          </t>
    </r>
  </si>
  <si>
    <t>10,40 m²</t>
  </si>
  <si>
    <t>32,01 m²</t>
  </si>
  <si>
    <t>16,80 m²</t>
  </si>
  <si>
    <t>2,16 m²</t>
  </si>
  <si>
    <r>
      <rPr>
        <b/>
        <sz val="11"/>
        <color theme="1"/>
        <rFont val="Verdana"/>
        <family val="2"/>
      </rPr>
      <t xml:space="preserve">6 m²       </t>
    </r>
    <r>
      <rPr>
        <sz val="11"/>
        <color theme="1"/>
        <rFont val="Verdana"/>
        <family val="2"/>
      </rPr>
      <t xml:space="preserve">                                                                              Gradil externo: Acesso pátio                                                             Gradil externo: Acesso estacionamento                                </t>
    </r>
  </si>
  <si>
    <r>
      <rPr>
        <b/>
        <sz val="11"/>
        <color theme="1"/>
        <rFont val="Verdana"/>
        <family val="2"/>
      </rPr>
      <t xml:space="preserve">66,50 metros </t>
    </r>
    <r>
      <rPr>
        <sz val="11"/>
        <color theme="1"/>
        <rFont val="Verdana"/>
        <family val="2"/>
      </rPr>
      <t xml:space="preserve">                                                                   Gradil recreação, metragem total</t>
    </r>
  </si>
  <si>
    <t>REATERRO MANUAL DE VALAS, COM COMPACTADOR DE SOLOS DE PERCUSSÃO. AF_08/2023</t>
  </si>
  <si>
    <r>
      <t xml:space="preserve">(Área do terreno real - área da construção) x 0,55m = (804,63m - 517,41m) x 0,55m = </t>
    </r>
    <r>
      <rPr>
        <b/>
        <sz val="11"/>
        <rFont val="Verdana"/>
        <family val="2"/>
      </rPr>
      <t>157,97m³</t>
    </r>
  </si>
  <si>
    <t>EMBOÇO, EM ARGAMASSA TRAÇO 1:2:8, PREPARO MANUAL, APLICADO MANUALMENTE EM PAREDES INTERNAS DE AMBIENTES COM ÁREA MENOR QUE 5M², E = 17,5MM, COM TALISCAS. AF_03/2024</t>
  </si>
  <si>
    <t>FUNDO SELADOR ACRÍLICO, APLICAÇÃO MANUAL EM TETO, UMA DEMÃO. AF_04/2023</t>
  </si>
  <si>
    <t>PINTURA LÁTEX ACRÍLICA PREMIUM, APLICAÇÃO MANUAL EM TETO, DUAS DEMÃOS. AF_04/2023</t>
  </si>
  <si>
    <t>ADAPTADOR COM FLANGE E ANEL DE VEDAÇÃO, PVC, SOLDÁVEL, DN 32 MM X 1", INSTALADO EM RESERVAÇÃO
PREDIAL DE ÁGUA - FORNECIMENTO E INSTALAÇÃO. AF_04/2024</t>
  </si>
  <si>
    <t>ADAPTADOR COM FLANGE E ANEL DE VEDAÇÃO, PVC, SOLDÁVEL, DN 40 MM X 1 1/4", INSTALADO EM
RESERVAÇÃO PREDIAL DE ÁGUA - FORNECIMENTO E INSTALAÇÃO. AF_04/2024</t>
  </si>
  <si>
    <t>10-013-058</t>
  </si>
  <si>
    <t>Tanque de panela em aço inoxidável chapa 18 - 600x500x400mm</t>
  </si>
  <si>
    <r>
      <t xml:space="preserve">34kg por m² = 341,81 m² x 34= </t>
    </r>
    <r>
      <rPr>
        <b/>
        <sz val="11"/>
        <rFont val="Verdana"/>
        <family val="2"/>
      </rPr>
      <t>11621,54kg</t>
    </r>
  </si>
  <si>
    <t>PINTURA DE DEMARCAÇÃO DE QUADRA POLIESPORTIVA COM BORRACHA CLORADA, E = 5 CM, APLICAÇÃO
MANUAL. AF_05/2021</t>
  </si>
  <si>
    <r>
      <rPr>
        <b/>
        <sz val="11"/>
        <rFont val="Verdana"/>
        <family val="2"/>
      </rPr>
      <t>277,98 ML</t>
    </r>
    <r>
      <rPr>
        <sz val="11"/>
        <rFont val="Verdana"/>
        <family val="2"/>
      </rPr>
      <t xml:space="preserve"> </t>
    </r>
  </si>
  <si>
    <r>
      <t xml:space="preserve">10,66 horas x 12 meses= </t>
    </r>
    <r>
      <rPr>
        <b/>
        <sz val="11"/>
        <rFont val="Verdana"/>
        <family val="2"/>
      </rPr>
      <t xml:space="preserve">128H </t>
    </r>
  </si>
  <si>
    <r>
      <t xml:space="preserve">83,84 horas x 12 meses= </t>
    </r>
    <r>
      <rPr>
        <b/>
        <sz val="11"/>
        <rFont val="Verdana"/>
        <family val="2"/>
      </rPr>
      <t>1006,08H</t>
    </r>
  </si>
  <si>
    <r>
      <t xml:space="preserve">137,17 horas x 12 meses= </t>
    </r>
    <r>
      <rPr>
        <b/>
        <sz val="11"/>
        <rFont val="Verdana"/>
        <family val="2"/>
      </rPr>
      <t>1646,08H</t>
    </r>
  </si>
  <si>
    <r>
      <t xml:space="preserve">39,5733horas x 12meses = </t>
    </r>
    <r>
      <rPr>
        <b/>
        <sz val="11"/>
        <rFont val="Verdana"/>
        <family val="2"/>
      </rPr>
      <t>474,88 H</t>
    </r>
  </si>
  <si>
    <t>OBJETO: CONSTRUÇÃO DA EMEI VILA CRETTI</t>
  </si>
  <si>
    <t xml:space="preserve">RECURSO: PRÓPRIO </t>
  </si>
  <si>
    <t>Fundação Profunda</t>
  </si>
  <si>
    <t>12.06.040</t>
  </si>
  <si>
    <t>Estaca tipo Strauss, diâmetro de 38 cm até 40 t</t>
  </si>
  <si>
    <t>12.06.010</t>
  </si>
  <si>
    <t>Taxa de mobilização e desmobilização de equipamentos para execução de estaca tipo Strauss</t>
  </si>
  <si>
    <t>ARRASAMENTO MECANICO DE ESTACA DE CONCRETO ARMADO, DIAMETROS DE ATÉ 40 CM. AF_05/2021</t>
  </si>
  <si>
    <t>1.3.3.4</t>
  </si>
  <si>
    <t>1.3.3.5</t>
  </si>
  <si>
    <t>1.3.3.6</t>
  </si>
  <si>
    <t>1.3.4</t>
  </si>
  <si>
    <t>1.3.4.1</t>
  </si>
  <si>
    <t>1.3.4.2</t>
  </si>
  <si>
    <t>1.3.4.3</t>
  </si>
  <si>
    <r>
      <t xml:space="preserve">Quantidade de estacas x profundidade = 32 x 14 = </t>
    </r>
    <r>
      <rPr>
        <b/>
        <sz val="11"/>
        <color theme="1"/>
        <rFont val="Verdana"/>
        <family val="2"/>
      </rPr>
      <t>448,00 m</t>
    </r>
  </si>
  <si>
    <t>1 taxa</t>
  </si>
  <si>
    <r>
      <t xml:space="preserve">Quantidade de estacas = </t>
    </r>
    <r>
      <rPr>
        <b/>
        <sz val="11"/>
        <color theme="1"/>
        <rFont val="Verdana"/>
        <family val="2"/>
      </rPr>
      <t>32,00 UN</t>
    </r>
  </si>
  <si>
    <t xml:space="preserve">MEMÓRIA DE CÁLCULO </t>
  </si>
  <si>
    <t>BDI 1</t>
  </si>
  <si>
    <t>TIPO DE OBRA</t>
  </si>
  <si>
    <t>Construção e Reforma de Edifícios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</si>
  <si>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</si>
  <si>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</si>
  <si>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</si>
  <si>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</si>
  <si>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</si>
  <si>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</si>
  <si>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</si>
  <si>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</si>
  <si>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</si>
  <si>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</si>
  <si>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</si>
  <si>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</si>
  <si>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</si>
  <si>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</si>
  <si>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</si>
  <si>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</si>
  <si>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Tributos (Contribuição Previdenciária sobre a Receita Bruta - 0% ou 4,5% - Desoneração)</t>
  </si>
  <si>
    <t>CPRB</t>
  </si>
  <si>
    <t>BDI SEM desoneração (Fórmula Acórdão TCU)</t>
  </si>
  <si>
    <t>BDI PAD</t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</si>
  <si>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</si>
  <si>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</si>
  <si>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</si>
  <si>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</si>
  <si>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</si>
  <si>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Declaro para os devidos fins que, conforme legislação tributária municipal, a base de cálculo deste tipo de obra corresponde à 100%, com a respectiva alíquota de 5%</t>
  </si>
  <si>
    <t>Declaro para os devidos fins que o regime de Contribuição Previdenciária sobre a Receita Bruta adotado para elaboração do orçamento foi SEM Desoneração, e que esta é a alternativa mais adequada para a Administração Pública</t>
  </si>
  <si>
    <t>Observações:</t>
  </si>
  <si>
    <t>Local</t>
  </si>
  <si>
    <t>Data</t>
  </si>
  <si>
    <t>Responsável Técnico</t>
  </si>
  <si>
    <t>Nome:</t>
  </si>
  <si>
    <t>CREA/CAU:</t>
  </si>
  <si>
    <t>Carapicuíba/SP</t>
  </si>
  <si>
    <t>Diorgens Godoi da Silva</t>
  </si>
  <si>
    <t>Engenheiro Civil - CREA: 5069838630</t>
  </si>
  <si>
    <t>DATA: 21/07/2025</t>
  </si>
  <si>
    <t>1.16.1</t>
  </si>
  <si>
    <t>SISTEMA DE DRENAGEM PLUVIAL</t>
  </si>
  <si>
    <t>1.16.1.1</t>
  </si>
  <si>
    <t>06.02.020</t>
  </si>
  <si>
    <t>ESCAVAÇÃO MANUAL EM SOLO DE 1ª E 2ª CATEGORIA EM VALA OU CAVA ATÉ 1,5 M</t>
  </si>
  <si>
    <t>M3</t>
  </si>
  <si>
    <t>R$ 68,13</t>
  </si>
  <si>
    <t>1.16.1.2</t>
  </si>
  <si>
    <t>1.16.1.3</t>
  </si>
  <si>
    <t>07.01.120</t>
  </si>
  <si>
    <t>CARGA E REMOÇÃO DE TERRA ATÉ A DISTÂNCIA MÉDIA DE 1 KM</t>
  </si>
  <si>
    <t>R$ 16,14</t>
  </si>
  <si>
    <t>1.16.1.4</t>
  </si>
  <si>
    <t>05.10.025</t>
  </si>
  <si>
    <t>TRANSPORTE DE SOLO DE 1ª E 2ª CATEGORIA POR CAMINHÃO PARA DISTÂNCIAS SUPERIORES AO 15° KM ATÉ O 20° KM</t>
  </si>
  <si>
    <t>R$ 39,06</t>
  </si>
  <si>
    <t>1.16.1.5</t>
  </si>
  <si>
    <t>05.09.007</t>
  </si>
  <si>
    <t>TAXA DE DESTINAÇÃO DE RESÍDUO SÓLIDO EM ATERRO, TIPO SOLO/TERRA</t>
  </si>
  <si>
    <t>R$ 30,67</t>
  </si>
  <si>
    <t>1.16.1.6</t>
  </si>
  <si>
    <t>08.01.040</t>
  </si>
  <si>
    <t>ESCORAMENTO DE SOLO DESCONTÍNUO</t>
  </si>
  <si>
    <t>M2</t>
  </si>
  <si>
    <t>R$ 60,48</t>
  </si>
  <si>
    <t>1.16.1.7</t>
  </si>
  <si>
    <t>46.12.080</t>
  </si>
  <si>
    <t>TUBO DE CONCRETO (PA-1), DN= 600MM</t>
  </si>
  <si>
    <t>R$ 311,32</t>
  </si>
  <si>
    <t>1.16.1.8</t>
  </si>
  <si>
    <t>11.18.040</t>
  </si>
  <si>
    <t>LASTRO DE PEDRA BRITADA</t>
  </si>
  <si>
    <t>R$ 214,95</t>
  </si>
  <si>
    <t>1.16.1.9</t>
  </si>
  <si>
    <t>LASTRO DE CONCRETO FCK=10MPA</t>
  </si>
  <si>
    <t>1.16.1.10</t>
  </si>
  <si>
    <t>06-018-001</t>
  </si>
  <si>
    <t>POÇO DE VISITA TIPO 1 - 1,40 X 1,40 X 1,40M</t>
  </si>
  <si>
    <t>1.16.1.11</t>
  </si>
  <si>
    <t>49.12.120</t>
  </si>
  <si>
    <t>CHAMINÉ PARA POÇO DE VISITA TIPO PMSP EM ALVENARIA, DIÂMETRO INTERNO 70 CM - PESCOÇO</t>
  </si>
  <si>
    <t>R$ 767,12</t>
  </si>
  <si>
    <t>1.16.1.12</t>
  </si>
  <si>
    <t>49.06.420</t>
  </si>
  <si>
    <t>TAMPÃO EM FERRO FUNDIDO, DIÂMETRO DE 600 MM, CLASSE D 400 (RUPTURA&gt; 400 KN)</t>
  </si>
  <si>
    <t>1.16.2</t>
  </si>
  <si>
    <t>RECOMPOSIÇÃO DE PAVIMENTO POR ABERTURA DE VALA</t>
  </si>
  <si>
    <t>1.16.2.1</t>
  </si>
  <si>
    <t>54.03.210</t>
  </si>
  <si>
    <t>CAMADA DE ROLAMENTO EM CONCRETO BETUMINOSO USINADO QUENTE - CBUQ</t>
  </si>
  <si>
    <t>R$ 1.583,39</t>
  </si>
  <si>
    <t>1.16.2.2</t>
  </si>
  <si>
    <t>54.03.230</t>
  </si>
  <si>
    <t>IMPRIMAÇÃO BETUMINOSA LIGANTE</t>
  </si>
  <si>
    <t>R$ 6,67</t>
  </si>
  <si>
    <t>1.16.2.3</t>
  </si>
  <si>
    <t>54.03.200</t>
  </si>
  <si>
    <t>CONCRETO ASFÁLTICO USINADO A QUENTE - BINDER</t>
  </si>
  <si>
    <t>R$ 1.257,47</t>
  </si>
  <si>
    <t>1.16.2.4</t>
  </si>
  <si>
    <t>54.03.240</t>
  </si>
  <si>
    <t>IMPRIMAÇÃO BETUMINOSA IMPERMEABILIZANTE</t>
  </si>
  <si>
    <t>R$ 13,70</t>
  </si>
  <si>
    <t>1.16.2.5</t>
  </si>
  <si>
    <t>54.01.210</t>
  </si>
  <si>
    <t>BASE DE BRITA GRADUADA</t>
  </si>
  <si>
    <t>R$ 271,34</t>
  </si>
  <si>
    <t>1.16.2.6</t>
  </si>
  <si>
    <t>54.01.050</t>
  </si>
  <si>
    <t>COMPACTAÇÃO DO SUBLEITO MÍNIMO DE 95% DO PN</t>
  </si>
  <si>
    <t>R$ 21,59</t>
  </si>
  <si>
    <t>1.16.2.7</t>
  </si>
  <si>
    <t>03.07.010</t>
  </si>
  <si>
    <t>DEMOLIÇÃO (LEVANTAMENTO) MECANIZADA DE PAVIMENTO ASFÁLTICO, INCLUSIVE CARREGAMENTO, TRANSPORTE ATÉ 1 QUILÔMETRO E DESCARREGAMENTO</t>
  </si>
  <si>
    <t>R$ 29,61</t>
  </si>
  <si>
    <t>1.16.2.8</t>
  </si>
  <si>
    <t>1.16.2.9</t>
  </si>
  <si>
    <t>05.08.140</t>
  </si>
  <si>
    <t>TRANSPORTE DE ENTULHO, PARA DISTÂNCIAS SUPERIORES AO 20° KM</t>
  </si>
  <si>
    <t>R$ 2,86</t>
  </si>
  <si>
    <t>1.16.2.10</t>
  </si>
  <si>
    <t>1.16.3</t>
  </si>
  <si>
    <t>DRENOS LONGITUDINAIS PROFUNDOS</t>
  </si>
  <si>
    <t>1.16.3.1</t>
  </si>
  <si>
    <t>07.02.020</t>
  </si>
  <si>
    <t>ESCAVAÇÃO MECANIZADA DE VALAS OU CAVAS COM PROFUNDIDADE DE ATÉ 2 M</t>
  </si>
  <si>
    <t>R$ 11,47</t>
  </si>
  <si>
    <t>1.16.3.2</t>
  </si>
  <si>
    <t>1.16.3.3</t>
  </si>
  <si>
    <t>05.10.026</t>
  </si>
  <si>
    <t>TRANSPORTE DE SOLO DE 1ª E 2ª CATEGORIA POR CAMINHÃO PARA DISTÂNCIAS SUPERIORES AO 20° KM</t>
  </si>
  <si>
    <t>R$ 1,89</t>
  </si>
  <si>
    <t>1.16.3.4</t>
  </si>
  <si>
    <t>1.16.3.5</t>
  </si>
  <si>
    <t>03.01.210</t>
  </si>
  <si>
    <t>DEMOLIÇÃO MECANIZADA DE CONCRETO ARMADO, INCLUSIVE FRAGMENTAÇÃO E ACOMODAÇÃO DO MATERIAL</t>
  </si>
  <si>
    <t>R$ 591,74</t>
  </si>
  <si>
    <t>1.16.3.6</t>
  </si>
  <si>
    <t>1.16.3.7</t>
  </si>
  <si>
    <t>46.13.100</t>
  </si>
  <si>
    <t>TUBO EM POLIETILENO DE ALTA DENSIDADE CORRUGADO, DN/DI= 250 MM</t>
  </si>
  <si>
    <t>R$ 82,32</t>
  </si>
  <si>
    <t>1.16.3.8</t>
  </si>
  <si>
    <t>1.16.3.9</t>
  </si>
  <si>
    <t>54.02.030</t>
  </si>
  <si>
    <t>REVESTIMENTO PRIMÁRIO COM PEDRA BRITADA, COMPACTAÇÃO MÍNIMA DE 95% DO PN</t>
  </si>
  <si>
    <t>R$ 138,09</t>
  </si>
  <si>
    <t>1.16.3.10</t>
  </si>
  <si>
    <t>08.01.020</t>
  </si>
  <si>
    <t>ESCORAMENTO DE SOLO CONTÍNUO</t>
  </si>
  <si>
    <t>R$ 103,63</t>
  </si>
  <si>
    <t>1.16.3.11</t>
  </si>
  <si>
    <t>08.05.190</t>
  </si>
  <si>
    <t>MANTA GEOTÊXTIL COM RESISTÊNCIA À TRAÇÃO LONGITUDINAL DE 16KN/M E TRANSVERSAL DE 14KN/M</t>
  </si>
  <si>
    <t>R$ 24,58</t>
  </si>
  <si>
    <t>1.16.3.12</t>
  </si>
  <si>
    <t>17.01.010</t>
  </si>
  <si>
    <t>ARGAMASSA DE PROTEÇÃO COM ARGILA EXPANDIDA</t>
  </si>
  <si>
    <t>R$ 1.424,27</t>
  </si>
  <si>
    <t>1.16.3.13</t>
  </si>
  <si>
    <t>11.18.020</t>
  </si>
  <si>
    <t>LASTRO DE AREIA</t>
  </si>
  <si>
    <t>R$ 273,91</t>
  </si>
  <si>
    <t>m³xKM</t>
  </si>
  <si>
    <r>
      <t xml:space="preserve">Extensão (m) x Largura (m) x Profundidade (m) = 50,00 x 1,80 x 1,50 = </t>
    </r>
    <r>
      <rPr>
        <b/>
        <sz val="11"/>
        <color theme="1"/>
        <rFont val="Verdana"/>
        <family val="2"/>
      </rPr>
      <t>135,00 m³</t>
    </r>
  </si>
  <si>
    <r>
      <t xml:space="preserve">Extensão (m) x Largura (m) x Profundidade (m)= 50,00 x 1,80 x 1,50 = 135 m³                                                              Volume(m³)-Desconto Tubo(m³)= 135,00-14,10= </t>
    </r>
    <r>
      <rPr>
        <b/>
        <sz val="11"/>
        <color theme="1"/>
        <rFont val="Verdana"/>
        <family val="2"/>
      </rPr>
      <t>120,90 m³</t>
    </r>
  </si>
  <si>
    <r>
      <rPr>
        <sz val="11"/>
        <color theme="1"/>
        <rFont val="Verdana"/>
        <family val="2"/>
      </rPr>
      <t>Volume (m³) x KM Bota Fora= 135,00 x 20,00</t>
    </r>
    <r>
      <rPr>
        <b/>
        <sz val="11"/>
        <color theme="1"/>
        <rFont val="Verdana"/>
        <family val="2"/>
      </rPr>
      <t>= 2.700,00 m³</t>
    </r>
  </si>
  <si>
    <t>202,50 m²</t>
  </si>
  <si>
    <r>
      <t xml:space="preserve">Extensão (m) x Largura (m) x Profundidade (m) = 50,00 x 1,60 x 0,10 = </t>
    </r>
    <r>
      <rPr>
        <b/>
        <sz val="11"/>
        <color theme="1"/>
        <rFont val="Verdana"/>
        <family val="2"/>
      </rPr>
      <t>8,00 m³</t>
    </r>
  </si>
  <si>
    <r>
      <t xml:space="preserve">Extensão (m) x Largura (m) x Profundidade (m) = 50,00 x 1,40 x 0,10 = </t>
    </r>
    <r>
      <rPr>
        <b/>
        <sz val="11"/>
        <color theme="1"/>
        <rFont val="Verdana"/>
        <family val="2"/>
      </rPr>
      <t>7,00 m³</t>
    </r>
  </si>
  <si>
    <t>3,20 metros</t>
  </si>
  <si>
    <r>
      <t xml:space="preserve">Extensão (m) x Largura (m) x Profundidade (m) = 55,60 x 1,80 x 0,04 = </t>
    </r>
    <r>
      <rPr>
        <b/>
        <sz val="11"/>
        <color theme="1"/>
        <rFont val="Verdana"/>
        <family val="2"/>
      </rPr>
      <t>4,00 m³</t>
    </r>
  </si>
  <si>
    <r>
      <t xml:space="preserve">Extensão (m) x Largura (m) x Profundidade (m) = 55,60 x 1,60 x 0,04 = </t>
    </r>
    <r>
      <rPr>
        <b/>
        <sz val="11"/>
        <color theme="1"/>
        <rFont val="Verdana"/>
        <family val="2"/>
      </rPr>
      <t>3,56 m³</t>
    </r>
  </si>
  <si>
    <r>
      <t xml:space="preserve">Extensão (m) x Largura (m) x Profundidade (m) = 55,60 x 1,80 x 0,10 = </t>
    </r>
    <r>
      <rPr>
        <b/>
        <sz val="11"/>
        <color theme="1"/>
        <rFont val="Verdana"/>
        <family val="2"/>
      </rPr>
      <t>10,01 m³</t>
    </r>
  </si>
  <si>
    <r>
      <t xml:space="preserve">Extensão (m) x Largura (m) x Profundidade (m) = 55,60 x 1,80 x 0,15 = </t>
    </r>
    <r>
      <rPr>
        <b/>
        <sz val="11"/>
        <color theme="1"/>
        <rFont val="Verdana"/>
        <family val="2"/>
      </rPr>
      <t>15,01 m³</t>
    </r>
  </si>
  <si>
    <r>
      <rPr>
        <sz val="11"/>
        <color theme="1"/>
        <rFont val="Verdana"/>
        <family val="2"/>
      </rPr>
      <t xml:space="preserve">Volume (m³) x Distancia Bota Fora (KM) </t>
    </r>
    <r>
      <rPr>
        <b/>
        <sz val="11"/>
        <color theme="1"/>
        <rFont val="Verdana"/>
        <family val="2"/>
      </rPr>
      <t>=</t>
    </r>
    <r>
      <rPr>
        <sz val="11"/>
        <color theme="1"/>
        <rFont val="Verdana"/>
        <family val="2"/>
      </rPr>
      <t xml:space="preserve"> 15,01 x 20,00 </t>
    </r>
    <r>
      <rPr>
        <b/>
        <sz val="11"/>
        <color theme="1"/>
        <rFont val="Verdana"/>
        <family val="2"/>
      </rPr>
      <t>=300,24 m³xKM</t>
    </r>
  </si>
  <si>
    <r>
      <t xml:space="preserve">Extensão (m) x Área (m²) x Profundidade (m) = 87,00 x 42,00 x 1,50 = </t>
    </r>
    <r>
      <rPr>
        <b/>
        <sz val="11"/>
        <color theme="1"/>
        <rFont val="Verdana"/>
        <family val="2"/>
      </rPr>
      <t>63,00 m³</t>
    </r>
  </si>
  <si>
    <r>
      <rPr>
        <sz val="11"/>
        <color theme="1"/>
        <rFont val="Verdana"/>
        <family val="2"/>
      </rPr>
      <t xml:space="preserve">Volume (m³) x Distancia Bota Fora (KM) </t>
    </r>
    <r>
      <rPr>
        <b/>
        <sz val="11"/>
        <color theme="1"/>
        <rFont val="Verdana"/>
        <family val="2"/>
      </rPr>
      <t>=</t>
    </r>
    <r>
      <rPr>
        <sz val="11"/>
        <color theme="1"/>
        <rFont val="Verdana"/>
        <family val="2"/>
      </rPr>
      <t xml:space="preserve"> 63,00 x 20,00 </t>
    </r>
    <r>
      <rPr>
        <b/>
        <sz val="11"/>
        <color theme="1"/>
        <rFont val="Verdana"/>
        <family val="2"/>
      </rPr>
      <t>=1260,00 m³xKM</t>
    </r>
  </si>
  <si>
    <r>
      <rPr>
        <sz val="11"/>
        <color theme="1"/>
        <rFont val="Verdana"/>
        <family val="2"/>
      </rPr>
      <t>Volume (m³) + (Área Passeio Lançamento (m²) x Espessura (m)= 63,00m³ + (2,00m² x 0,07m)= 63,00m³ + 0,14m³</t>
    </r>
    <r>
      <rPr>
        <b/>
        <sz val="11"/>
        <color theme="1"/>
        <rFont val="Verdana"/>
        <family val="2"/>
      </rPr>
      <t>= 63,14m³</t>
    </r>
  </si>
  <si>
    <r>
      <rPr>
        <sz val="11"/>
        <color theme="1"/>
        <rFont val="Verdana"/>
        <family val="2"/>
      </rPr>
      <t xml:space="preserve">Extensão (m) x Largura (m) = 55,60 x 1,80 </t>
    </r>
    <r>
      <rPr>
        <b/>
        <sz val="11"/>
        <color theme="1"/>
        <rFont val="Verdana"/>
        <family val="2"/>
      </rPr>
      <t>=100,08 m²</t>
    </r>
  </si>
  <si>
    <r>
      <rPr>
        <sz val="11"/>
        <color theme="1"/>
        <rFont val="Verdana"/>
        <family val="2"/>
      </rPr>
      <t>Extensão (m)</t>
    </r>
    <r>
      <rPr>
        <b/>
        <sz val="11"/>
        <color theme="1"/>
        <rFont val="Verdana"/>
        <family val="2"/>
      </rPr>
      <t xml:space="preserve"> = 50,00 m</t>
    </r>
  </si>
  <si>
    <r>
      <t xml:space="preserve">Área Passeio Lançamento (m²) x Espessura (m)= 2,00m² x 0,07m= </t>
    </r>
    <r>
      <rPr>
        <b/>
        <sz val="11"/>
        <color theme="1"/>
        <rFont val="Verdana"/>
        <family val="2"/>
      </rPr>
      <t>0,14m³</t>
    </r>
  </si>
  <si>
    <r>
      <t xml:space="preserve">Comprimento drenos(m) = Dreno 1 + Dreno 2 + Dreno 3 = 40,00+ 24,00 + 23,00 = </t>
    </r>
    <r>
      <rPr>
        <b/>
        <sz val="11"/>
        <color theme="1"/>
        <rFont val="Verdana"/>
        <family val="2"/>
      </rPr>
      <t>87,00 m</t>
    </r>
  </si>
  <si>
    <r>
      <t xml:space="preserve">(Comprimento Dreno1 (m) * Área (m²))+(Comprimento Dreno2 (m) * Área (m²))+ (Comprimento Dreno3 (m) * Área (m²))  = (40,00m x 0,84m²) + (24,00m x 0,84m²) + (23,00m x 0,84m²) = </t>
    </r>
    <r>
      <rPr>
        <b/>
        <sz val="11"/>
        <color theme="1"/>
        <rFont val="Verdana"/>
        <family val="2"/>
      </rPr>
      <t>73,08m³</t>
    </r>
    <r>
      <rPr>
        <sz val="11"/>
        <color theme="1"/>
        <rFont val="Verdana"/>
        <family val="2"/>
      </rPr>
      <t xml:space="preserve"> </t>
    </r>
  </si>
  <si>
    <r>
      <t xml:space="preserve">(Comprimento Dreno1 (m) * Área (m²))+(Comprimento Dreno2 (m) * Área (m²))+ (Comprimento Dreno3 (m) * Área (m²))  = (40,00m x 0,26m²) + (24,00m x 0,26m²) + (23,00m x 0,26m²) = </t>
    </r>
    <r>
      <rPr>
        <b/>
        <sz val="11"/>
        <color theme="1"/>
        <rFont val="Verdana"/>
        <family val="2"/>
      </rPr>
      <t>22,62m³</t>
    </r>
    <r>
      <rPr>
        <sz val="11"/>
        <color theme="1"/>
        <rFont val="Verdana"/>
        <family val="2"/>
      </rPr>
      <t xml:space="preserve"> </t>
    </r>
  </si>
  <si>
    <r>
      <t xml:space="preserve">(Comprimento Dreno1 (m) * Área (m²))+(Comprimento Dreno2 (m) * Área (m²))+ (Comprimento Dreno3 (m) * Área (m²))  = (40,00m x 3,60m²) + (24,00m x 3,60m²) + (23,00m x 3,60m²) = </t>
    </r>
    <r>
      <rPr>
        <b/>
        <sz val="11"/>
        <color theme="1"/>
        <rFont val="Verdana"/>
        <family val="2"/>
      </rPr>
      <t>313,20m³</t>
    </r>
    <r>
      <rPr>
        <sz val="11"/>
        <color theme="1"/>
        <rFont val="Verdana"/>
        <family val="2"/>
      </rPr>
      <t xml:space="preserve"> </t>
    </r>
  </si>
  <si>
    <r>
      <t xml:space="preserve">(Comprimento Dreno1 (m) * Área (m²))+(Comprimento Dreno2 (m) * Área (m²))+ (Comprimento Dreno3 (m) * Área (m²))  = (40,00m x 0,07m²) + (24,00m x 0,07m²) + (23,00m x 0,07m²) = </t>
    </r>
    <r>
      <rPr>
        <b/>
        <sz val="11"/>
        <color theme="1"/>
        <rFont val="Verdana"/>
        <family val="2"/>
      </rPr>
      <t>6,09m³</t>
    </r>
    <r>
      <rPr>
        <sz val="11"/>
        <color theme="1"/>
        <rFont val="Verdana"/>
        <family val="2"/>
      </rPr>
      <t xml:space="preserve"> </t>
    </r>
  </si>
  <si>
    <r>
      <t xml:space="preserve">(Comprimento Dreno1 (m) * Área (m²))+(Comprimento Dreno2 (m) * Área (m²))+ (Comprimento Dreno3 (m) * Área (m²))  = (40,00m x 0,06m²) + (24,00m x 0,06m²) + (23,00m x 0,06m²) = </t>
    </r>
    <r>
      <rPr>
        <b/>
        <sz val="11"/>
        <color theme="1"/>
        <rFont val="Verdana"/>
        <family val="2"/>
      </rPr>
      <t>5,22m³</t>
    </r>
    <r>
      <rPr>
        <sz val="11"/>
        <color theme="1"/>
        <rFont val="Verdana"/>
        <family val="2"/>
      </rPr>
      <t xml:space="preserve"> </t>
    </r>
  </si>
  <si>
    <r>
      <rPr>
        <sz val="11"/>
        <color theme="1"/>
        <rFont val="Verdana"/>
        <family val="2"/>
      </rPr>
      <t>Volume do Tubo (m³)</t>
    </r>
    <r>
      <rPr>
        <b/>
        <sz val="11"/>
        <color theme="1"/>
        <rFont val="Verdana"/>
        <family val="2"/>
      </rPr>
      <t xml:space="preserve"> =14,10 m³</t>
    </r>
  </si>
  <si>
    <r>
      <rPr>
        <sz val="11"/>
        <color theme="1"/>
        <rFont val="Verdana"/>
        <family val="2"/>
      </rPr>
      <t>Volume (m³) x Distancia Bota Fora (KM) = 0,14m³ X 20KM</t>
    </r>
    <r>
      <rPr>
        <b/>
        <sz val="11"/>
        <color theme="1"/>
        <rFont val="Verdana"/>
        <family val="2"/>
      </rPr>
      <t xml:space="preserve"> =2,80 m³xKM</t>
    </r>
  </si>
  <si>
    <t>182,70m²</t>
  </si>
  <si>
    <t>1.16.3.14</t>
  </si>
  <si>
    <t>06-006-000</t>
  </si>
  <si>
    <t>% ACUMULADA</t>
  </si>
  <si>
    <t>ABC</t>
  </si>
  <si>
    <t xml:space="preserve">A </t>
  </si>
  <si>
    <t xml:space="preserve">C </t>
  </si>
  <si>
    <t xml:space="preserve">B </t>
  </si>
  <si>
    <t>VALOR TOTAL SEM BDI</t>
  </si>
  <si>
    <t>PLANILHA ORÇAMENTÁRIA REPASSE</t>
  </si>
  <si>
    <t>REPASSE FNDE</t>
  </si>
  <si>
    <t>CONTRAPARTIDA</t>
  </si>
  <si>
    <t>TOTAL</t>
  </si>
  <si>
    <t>OBJETO: CONSTRUÇÃO DA EMEI VILA CRETTI, NO MUNICÍPIO DE CARAPICUÍBA.</t>
  </si>
  <si>
    <t>PLANILHA ORÇAMENTÁRIA CONTRAPARTIDA</t>
  </si>
  <si>
    <t>RECURSO: FNDE</t>
  </si>
  <si>
    <t>PLANILHA ORÇAMENTÁRIA CONSOLIDADA</t>
  </si>
  <si>
    <t xml:space="preserve">RECURSO: FNDE </t>
  </si>
  <si>
    <t>1.3.1.4</t>
  </si>
  <si>
    <t>1.3.1.5</t>
  </si>
  <si>
    <t>1.3.1.6</t>
  </si>
  <si>
    <t>1.3.1.7</t>
  </si>
  <si>
    <t>1.3.1.8</t>
  </si>
  <si>
    <t>1.3.1.9</t>
  </si>
  <si>
    <t>1.3.4.4</t>
  </si>
  <si>
    <t>1.3.4.5</t>
  </si>
  <si>
    <t>1.3.4.6</t>
  </si>
  <si>
    <t>1.3.4.7</t>
  </si>
  <si>
    <t>1.3.4.8</t>
  </si>
  <si>
    <t>1.3.4.9</t>
  </si>
  <si>
    <t>1.3.4.10</t>
  </si>
  <si>
    <t>1.3.4.11</t>
  </si>
  <si>
    <t>1.3.4.12</t>
  </si>
  <si>
    <t>1.4.1</t>
  </si>
  <si>
    <t>1.4.1.1</t>
  </si>
  <si>
    <t>1.4.2</t>
  </si>
  <si>
    <t>1.4.2.3</t>
  </si>
  <si>
    <t>1.4.2.4</t>
  </si>
  <si>
    <t>1.4.2.5</t>
  </si>
  <si>
    <t>1.4.2.6</t>
  </si>
  <si>
    <t>1.4.2.7</t>
  </si>
  <si>
    <t>1.4.2.8</t>
  </si>
  <si>
    <t>1.4.2.9</t>
  </si>
  <si>
    <t>1.4.2.10</t>
  </si>
  <si>
    <t>1.4.2.11</t>
  </si>
  <si>
    <t>1.4.2.12</t>
  </si>
  <si>
    <t>1.4.2.13</t>
  </si>
  <si>
    <t>1.4.2.14</t>
  </si>
  <si>
    <t>1.4.2.15</t>
  </si>
  <si>
    <t>1.5.1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</si>
  <si>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</si>
  <si>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</si>
  <si>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</si>
  <si>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</si>
  <si>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</si>
  <si>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</si>
  <si>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</si>
  <si>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</si>
  <si>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</si>
  <si>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</si>
  <si>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1.5.1.11</t>
  </si>
  <si>
    <t>1.5.1.12</t>
  </si>
  <si>
    <t>1.5.1.13</t>
  </si>
  <si>
    <t>1.5.1.14</t>
  </si>
  <si>
    <t>1.5.1.15</t>
  </si>
  <si>
    <t>1.5.2</t>
  </si>
  <si>
    <t>1.5.3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</si>
  <si>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</si>
  <si>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</si>
  <si>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</si>
  <si>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</si>
  <si>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</si>
  <si>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</si>
  <si>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</si>
  <si>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</si>
  <si>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1.5.4</t>
  </si>
  <si>
    <t>1.5.4.1</t>
  </si>
  <si>
    <t>1.5.4.2</t>
  </si>
  <si>
    <t>1.5.4.3</t>
  </si>
  <si>
    <t>1.5.4.4</t>
  </si>
  <si>
    <t>1.6.1</t>
  </si>
  <si>
    <t>1.6.1.1</t>
  </si>
  <si>
    <t>1.6.1.2</t>
  </si>
  <si>
    <t>1.6.1.3</t>
  </si>
  <si>
    <t>1.6.1.4</t>
  </si>
  <si>
    <t>1.6.1.5</t>
  </si>
  <si>
    <t>1.6.1.6</t>
  </si>
  <si>
    <t>1.6.1.7</t>
  </si>
  <si>
    <t>1.6.1.8</t>
  </si>
  <si>
    <t>1.6.1.9</t>
  </si>
  <si>
    <t>1.6.1.10</t>
  </si>
  <si>
    <t>1.6.1.11</t>
  </si>
  <si>
    <t>1.6.1.12</t>
  </si>
  <si>
    <t>1.6.1.13</t>
  </si>
  <si>
    <t>1.6.1.14</t>
  </si>
  <si>
    <t>1.6.1.15</t>
  </si>
  <si>
    <t>1.6.1.16</t>
  </si>
  <si>
    <t>1.6.1.17</t>
  </si>
  <si>
    <t>1.6.1.18</t>
  </si>
  <si>
    <t>1.6.1.19</t>
  </si>
  <si>
    <t>1.6.1.20</t>
  </si>
  <si>
    <t>1.6.1.21</t>
  </si>
  <si>
    <t>1.6.2</t>
  </si>
  <si>
    <t>1.6.3.6</t>
  </si>
  <si>
    <t>1.6.3.7</t>
  </si>
  <si>
    <t>1.6.3.8</t>
  </si>
  <si>
    <t>1.6.3.9</t>
  </si>
  <si>
    <t>1.6.3.10</t>
  </si>
  <si>
    <t>1.6.3.11</t>
  </si>
  <si>
    <t>1.6.3.12</t>
  </si>
  <si>
    <t>1.6.3.13</t>
  </si>
  <si>
    <t>1.6.3.14</t>
  </si>
  <si>
    <t>1.6.3.15</t>
  </si>
  <si>
    <t>1.6.3.16</t>
  </si>
  <si>
    <t>1.6.3.17</t>
  </si>
  <si>
    <t>1.6.4.6</t>
  </si>
  <si>
    <t>1.6.4.7</t>
  </si>
  <si>
    <t>1.6.4.8</t>
  </si>
  <si>
    <t>1.6.5.6</t>
  </si>
  <si>
    <t>1.6.5.7</t>
  </si>
  <si>
    <t>1.6.5.8</t>
  </si>
  <si>
    <t>1.6.5.9</t>
  </si>
  <si>
    <t>1.6.5.10</t>
  </si>
  <si>
    <t>1.6.5.11</t>
  </si>
  <si>
    <t>1.6.5.12</t>
  </si>
  <si>
    <t>1.6.5.13</t>
  </si>
  <si>
    <t>1.6.5.14</t>
  </si>
  <si>
    <t>1.6.5.15</t>
  </si>
  <si>
    <t>1.6.5.16</t>
  </si>
  <si>
    <t>1.6.5.17</t>
  </si>
  <si>
    <t>1.6.6.7</t>
  </si>
  <si>
    <t>1.6.6.8</t>
  </si>
  <si>
    <t>1.6.6.9</t>
  </si>
  <si>
    <t>1.6.7.6</t>
  </si>
  <si>
    <t>1.6.7.7</t>
  </si>
  <si>
    <t>1.6.9.5</t>
  </si>
  <si>
    <t>1.6.9.6</t>
  </si>
  <si>
    <t>1.6.9.7</t>
  </si>
  <si>
    <t>1.6.9.8</t>
  </si>
  <si>
    <t>1.6.9.9</t>
  </si>
  <si>
    <t>1.6.9.10</t>
  </si>
  <si>
    <t>1.6.9.11</t>
  </si>
  <si>
    <t>1.6.9.12</t>
  </si>
  <si>
    <t>1.6.9.13</t>
  </si>
  <si>
    <t>1.6.9.14</t>
  </si>
  <si>
    <t>1.6.9.15</t>
  </si>
  <si>
    <t>1.6.9.16</t>
  </si>
  <si>
    <t>1.6.9.17</t>
  </si>
  <si>
    <t>1.6.9.18</t>
  </si>
  <si>
    <t>1.6.9.19</t>
  </si>
  <si>
    <t>1.6.9.20</t>
  </si>
  <si>
    <t>1.6.9.21</t>
  </si>
  <si>
    <t>1.6.9.22</t>
  </si>
  <si>
    <t>1.6.9.23</t>
  </si>
  <si>
    <t>1.6.9.24</t>
  </si>
  <si>
    <t>1.6.9.25</t>
  </si>
  <si>
    <t>1.6.9.26</t>
  </si>
  <si>
    <t>1.7.1.1</t>
  </si>
  <si>
    <t>1.7.2.1</t>
  </si>
  <si>
    <t>1.7.2.2</t>
  </si>
  <si>
    <t>1.7.3.1</t>
  </si>
  <si>
    <t>1.7.3.2</t>
  </si>
  <si>
    <t>1.7.3.3</t>
  </si>
  <si>
    <t>1.7.4</t>
  </si>
  <si>
    <t>1.7.4.1</t>
  </si>
  <si>
    <t>1.7.4.2</t>
  </si>
  <si>
    <t>1.8.1</t>
  </si>
  <si>
    <t>1.8.2</t>
  </si>
  <si>
    <t>1.8.2.1</t>
  </si>
  <si>
    <t>1.8.2.2</t>
  </si>
  <si>
    <t>1.8.2.3</t>
  </si>
  <si>
    <t>1.8.2.4</t>
  </si>
  <si>
    <t>1.8.3</t>
  </si>
  <si>
    <t>1.8.3.1</t>
  </si>
  <si>
    <t>1.8.3.2</t>
  </si>
  <si>
    <t>1.8.3.3</t>
  </si>
  <si>
    <t>1.8.3.4</t>
  </si>
  <si>
    <t>1.8.3.5</t>
  </si>
  <si>
    <t>1.8.4</t>
  </si>
  <si>
    <t>1.8.5</t>
  </si>
  <si>
    <t>1.8.5.1</t>
  </si>
  <si>
    <t>1.8.5.2</t>
  </si>
  <si>
    <t>1.8.5.3</t>
  </si>
  <si>
    <t>1.8.5.4</t>
  </si>
  <si>
    <t>1.8.5.5</t>
  </si>
  <si>
    <t>1.8.5.6</t>
  </si>
  <si>
    <t>1.8.5.7</t>
  </si>
  <si>
    <t>1.8.5.8</t>
  </si>
  <si>
    <t>1.8.5.9</t>
  </si>
  <si>
    <t>1.8.5.10</t>
  </si>
  <si>
    <t>1.9.1</t>
  </si>
  <si>
    <t>1.9.1.1</t>
  </si>
  <si>
    <t>1.9.1.2</t>
  </si>
  <si>
    <t>1.9.1.3</t>
  </si>
  <si>
    <t>1.9.1.4</t>
  </si>
  <si>
    <t>1.9.2</t>
  </si>
  <si>
    <t>1.9.2.1</t>
  </si>
  <si>
    <t>1.9.2.2</t>
  </si>
  <si>
    <t>1.9.2.3</t>
  </si>
  <si>
    <t>1.9.2.4</t>
  </si>
  <si>
    <t>1.9.2.5</t>
  </si>
  <si>
    <t>1.9.3</t>
  </si>
  <si>
    <t>1.9.3.1</t>
  </si>
  <si>
    <t>1.9.3.2</t>
  </si>
  <si>
    <t>1.9.3.3</t>
  </si>
  <si>
    <t>1.9.3.4</t>
  </si>
  <si>
    <t>1.9.3.5</t>
  </si>
  <si>
    <t>1.9.4</t>
  </si>
  <si>
    <t>1.9.4.1</t>
  </si>
  <si>
    <t>1.9.4.2</t>
  </si>
  <si>
    <t>1.9.4.3</t>
  </si>
  <si>
    <t>1.9.4.4</t>
  </si>
  <si>
    <t>1.9.4.5</t>
  </si>
  <si>
    <t>1.9.4.6</t>
  </si>
  <si>
    <t>1.10.1</t>
  </si>
  <si>
    <t>1.10.1.1</t>
  </si>
  <si>
    <t>1.10.1.2</t>
  </si>
  <si>
    <t>1.10.1.3</t>
  </si>
  <si>
    <t>1.10.2</t>
  </si>
  <si>
    <t>1.10.3</t>
  </si>
  <si>
    <t>1.11.1</t>
  </si>
  <si>
    <t>1.11.2</t>
  </si>
  <si>
    <t>1.11.2.1</t>
  </si>
  <si>
    <t>1.11.2.2</t>
  </si>
  <si>
    <t>1.11.2.3</t>
  </si>
  <si>
    <t>1.11.2.4</t>
  </si>
  <si>
    <t>1.11.2.5</t>
  </si>
  <si>
    <t>1.11.2.6</t>
  </si>
  <si>
    <t>1.11.2.7</t>
  </si>
  <si>
    <t>1.11.2.8</t>
  </si>
  <si>
    <t>1.11.2.9</t>
  </si>
  <si>
    <t>1.11.2.10</t>
  </si>
  <si>
    <t>1.11.3</t>
  </si>
  <si>
    <t>1.11.3.1</t>
  </si>
  <si>
    <t>1.11.3.2</t>
  </si>
  <si>
    <t>1.11.3.3</t>
  </si>
  <si>
    <t>1.11.3.4</t>
  </si>
  <si>
    <t>1.11.3.5</t>
  </si>
  <si>
    <t>1.11.3.6</t>
  </si>
  <si>
    <t>1.11.3.7</t>
  </si>
  <si>
    <t>1.11.3.8</t>
  </si>
  <si>
    <t>1.11.3.9</t>
  </si>
  <si>
    <t>1.11.3.10</t>
  </si>
  <si>
    <t>1.11.3.11</t>
  </si>
  <si>
    <t>1.11.3.12</t>
  </si>
  <si>
    <t>1.11.3.13</t>
  </si>
  <si>
    <t>1.11.3.14</t>
  </si>
  <si>
    <t>1.1.1</t>
  </si>
  <si>
    <t>1.1.1.1</t>
  </si>
  <si>
    <t>1.1.1.2</t>
  </si>
  <si>
    <t>1.1.1.3</t>
  </si>
  <si>
    <t>1.1.2</t>
  </si>
  <si>
    <t>1.1.2.1</t>
  </si>
  <si>
    <t>1.1.2.2</t>
  </si>
  <si>
    <t>1.1.2.3</t>
  </si>
  <si>
    <t>1.1.3</t>
  </si>
  <si>
    <t>1.1.3.1</t>
  </si>
  <si>
    <t>1.1.3.2</t>
  </si>
  <si>
    <t>1.1.3.3</t>
  </si>
  <si>
    <t>1.1.3.4</t>
  </si>
  <si>
    <t>1.1.3.5</t>
  </si>
  <si>
    <t>1.1.3.6</t>
  </si>
  <si>
    <t>1.1.4</t>
  </si>
  <si>
    <t>1.1.4.1</t>
  </si>
  <si>
    <t>1.1.4.2</t>
  </si>
  <si>
    <t>1.1.4.3</t>
  </si>
  <si>
    <t>1.2.1</t>
  </si>
  <si>
    <t>1.2.1.1</t>
  </si>
  <si>
    <t>1.2.1.2</t>
  </si>
  <si>
    <t>1.2.1.3</t>
  </si>
  <si>
    <t>1.2.1.4</t>
  </si>
  <si>
    <t>1.2.1.5</t>
  </si>
  <si>
    <t>1.2.1.6</t>
  </si>
  <si>
    <t>1.2.2</t>
  </si>
  <si>
    <t>1.2.2.1</t>
  </si>
  <si>
    <t>1.2.2.2</t>
  </si>
  <si>
    <t>1.2.2.3</t>
  </si>
  <si>
    <t>1.2.2.4</t>
  </si>
  <si>
    <t>1.2.2.5</t>
  </si>
  <si>
    <t>1.2.2.6</t>
  </si>
  <si>
    <t>1.2.2.7</t>
  </si>
  <si>
    <t>1.2.2.8</t>
  </si>
  <si>
    <t>1.2.2.9</t>
  </si>
  <si>
    <t>1.2.2.10</t>
  </si>
  <si>
    <t>1.2.2.11</t>
  </si>
  <si>
    <t>1.2.2.12</t>
  </si>
  <si>
    <t>1.2.2.13</t>
  </si>
  <si>
    <t>1.2.2.14</t>
  </si>
  <si>
    <t>1.3.5</t>
  </si>
  <si>
    <t>1.3.5.1</t>
  </si>
  <si>
    <t>1.3.5.2</t>
  </si>
  <si>
    <t>1.3.5.3</t>
  </si>
  <si>
    <t>1.3.5.4</t>
  </si>
  <si>
    <t>1.3.5.5</t>
  </si>
  <si>
    <t>1.3.6</t>
  </si>
  <si>
    <t>1.3.6.1</t>
  </si>
  <si>
    <t>1.3.6.2</t>
  </si>
  <si>
    <t>1.3.6.3</t>
  </si>
  <si>
    <t>1.3.6.4</t>
  </si>
  <si>
    <t>1.3.7</t>
  </si>
  <si>
    <t>1.3.7.1</t>
  </si>
  <si>
    <t>1.3.7.2</t>
  </si>
  <si>
    <t>1.3.7.3</t>
  </si>
  <si>
    <t>1.3.7.4</t>
  </si>
  <si>
    <t>1.4.3</t>
  </si>
  <si>
    <t>1.7.1.2</t>
  </si>
  <si>
    <t>1.7.1.3</t>
  </si>
  <si>
    <t>1.7.1.4</t>
  </si>
  <si>
    <t>1.7.1.5</t>
  </si>
  <si>
    <t>1.7.1.6</t>
  </si>
  <si>
    <t>1.7.1.7</t>
  </si>
  <si>
    <t>1.7.1.8</t>
  </si>
  <si>
    <t>1.7.1.9</t>
  </si>
  <si>
    <t>1.7.1.10</t>
  </si>
  <si>
    <t>1.7.1.11</t>
  </si>
  <si>
    <t>1.7.2.3</t>
  </si>
  <si>
    <t>1.7.2.4</t>
  </si>
  <si>
    <t>1.7.2.5</t>
  </si>
  <si>
    <t>1.7.2.6</t>
  </si>
  <si>
    <t>1.7.2.7</t>
  </si>
  <si>
    <t>1.7.2.8</t>
  </si>
  <si>
    <t>1.7.2.9</t>
  </si>
  <si>
    <t>1.7.2.10</t>
  </si>
  <si>
    <t>1.7.2.11</t>
  </si>
  <si>
    <t>1.7.2.12</t>
  </si>
  <si>
    <t>1.7.2.13</t>
  </si>
  <si>
    <t>1.7.2.14</t>
  </si>
  <si>
    <t>1.7.2.15</t>
  </si>
  <si>
    <t>1.7.2.16</t>
  </si>
  <si>
    <t>1.7.2.17</t>
  </si>
  <si>
    <t>1.7.3.4</t>
  </si>
  <si>
    <t>1.7.3.5</t>
  </si>
  <si>
    <t>1.7.3.6</t>
  </si>
  <si>
    <t>1.7.3.7</t>
  </si>
  <si>
    <t>1.7.3.8</t>
  </si>
  <si>
    <t>1.7.3.9</t>
  </si>
  <si>
    <t>1.7.3.10</t>
  </si>
  <si>
    <t>1.7.3.11</t>
  </si>
  <si>
    <t>1.7.3.12</t>
  </si>
  <si>
    <t>1.7.3.13</t>
  </si>
  <si>
    <t>1.7.3.14</t>
  </si>
  <si>
    <t>1.7.4.3</t>
  </si>
  <si>
    <t>1.7.4.4</t>
  </si>
  <si>
    <t>1.7.4.5</t>
  </si>
  <si>
    <t>1.7.4.6</t>
  </si>
  <si>
    <t>1.7.4.7</t>
  </si>
  <si>
    <t>1.7.4.8</t>
  </si>
  <si>
    <t>1.7.4.9</t>
  </si>
  <si>
    <t>1.7.4.10</t>
  </si>
  <si>
    <t>1.7.4.11</t>
  </si>
  <si>
    <t>1.7.4.12</t>
  </si>
  <si>
    <t>1.7.4.13</t>
  </si>
  <si>
    <t>1.7.4.14</t>
  </si>
  <si>
    <t>1.7.4.15</t>
  </si>
  <si>
    <t>1.7.4.16</t>
  </si>
  <si>
    <t>1.7.4.17</t>
  </si>
  <si>
    <t>1.7.4.18</t>
  </si>
  <si>
    <t>1.7.4.19</t>
  </si>
  <si>
    <t>1.7.4.20</t>
  </si>
  <si>
    <t>1.7.4.21</t>
  </si>
  <si>
    <t>1.7.4.22</t>
  </si>
  <si>
    <t>1.7.4.23</t>
  </si>
  <si>
    <t>1.7.4.24</t>
  </si>
  <si>
    <t>1.7.5</t>
  </si>
  <si>
    <t>1.7.5.1</t>
  </si>
  <si>
    <t>1.7.5.2</t>
  </si>
  <si>
    <t>1.7.5.3</t>
  </si>
  <si>
    <t>1.7.5.4</t>
  </si>
  <si>
    <t>1.7.5.5</t>
  </si>
  <si>
    <t>1.7.5.6</t>
  </si>
  <si>
    <t>1.7.5.7</t>
  </si>
  <si>
    <t>1.7.5.8</t>
  </si>
  <si>
    <t>1.7.6.1</t>
  </si>
  <si>
    <t>1.7.6</t>
  </si>
  <si>
    <t>1.7.6.2</t>
  </si>
  <si>
    <t>1.7.6.3</t>
  </si>
  <si>
    <t>1.7.6.4</t>
  </si>
  <si>
    <t>1.7.6.5</t>
  </si>
  <si>
    <t>1.7.6.6</t>
  </si>
  <si>
    <t>1.7.6.7</t>
  </si>
  <si>
    <t>Porcentagem</t>
  </si>
</sst>
</file>

<file path=xl/styles.xml><?xml version="1.0" encoding="utf-8"?>
<styleSheet xmlns="http://schemas.openxmlformats.org/spreadsheetml/2006/main">
  <numFmts count="47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* #,##0.00_-;\-* #,##0.00_-;_-* &quot;-&quot;??_-;_-@"/>
    <numFmt numFmtId="165" formatCode="_-* #,##0.00\ _€_-;\-* #,##0.00\ _€_-;_-* &quot;-&quot;??\ _€_-;_-@_-"/>
    <numFmt numFmtId="166" formatCode="#\,##0."/>
    <numFmt numFmtId="167" formatCode="_(&quot;$&quot;* #,##0.00_);_(&quot;$&quot;* \(#,##0.00\);_(&quot;$&quot;* &quot;-&quot;??_);_(@_)"/>
    <numFmt numFmtId="168" formatCode="\$#."/>
    <numFmt numFmtId="169" formatCode="#,##0.00&quot; &quot;;&quot;(&quot;#,##0.00&quot;)&quot;;&quot;-&quot;#&quot; &quot;;&quot; &quot;@&quot; &quot;"/>
    <numFmt numFmtId="170" formatCode="#,##0.00&quot; &quot;;&quot; (&quot;#,##0.00&quot;)&quot;;&quot; -&quot;#&quot; &quot;;@&quot; &quot;"/>
    <numFmt numFmtId="171" formatCode="#,##0.00&quot; &quot;;&quot;-&quot;#,##0.00&quot; &quot;;&quot; -&quot;#&quot; &quot;;@&quot; &quot;"/>
    <numFmt numFmtId="172" formatCode="#.00"/>
    <numFmt numFmtId="173" formatCode="0.00_)"/>
    <numFmt numFmtId="174" formatCode="%#.00"/>
    <numFmt numFmtId="175" formatCode="#\,##0.00"/>
    <numFmt numFmtId="176" formatCode="[$R$-416]&quot; &quot;#,##0.00;[Red]&quot;-&quot;[$R$-416]&quot; &quot;#,##0.00"/>
    <numFmt numFmtId="177" formatCode="#,"/>
    <numFmt numFmtId="178" formatCode="_(* #,##0.00_);_(* \(#,##0.00\);_(* &quot;-&quot;??_);_(@_)"/>
    <numFmt numFmtId="179" formatCode="_(* #,##0_);_(* \(#,##0\);_(* &quot;-&quot;_);_(@_)"/>
    <numFmt numFmtId="180" formatCode="_(* #,##0.00_);_(* \(#,##0.00\);_(* \-??_);_(@_)"/>
    <numFmt numFmtId="181" formatCode="_(&quot;R$ &quot;* #,##0.00_);_(&quot;R$ &quot;* \(#,##0.00\);_(&quot;R$ &quot;* \-??_);_(@_)"/>
    <numFmt numFmtId="182" formatCode="General;General"/>
    <numFmt numFmtId="183" formatCode="[$-F800]dddd\,\ mmmm\ dd\,\ yyyy"/>
    <numFmt numFmtId="184" formatCode="dd&quot; de &quot;mmmm&quot; de &quot;yyyy"/>
    <numFmt numFmtId="185" formatCode="#,##0;&quot;-&quot;#,##0"/>
    <numFmt numFmtId="186" formatCode="0.0000"/>
    <numFmt numFmtId="187" formatCode="&quot; &quot;#,##0&quot; &quot;;&quot;-&quot;#,##0&quot; &quot;;&quot; - &quot;;&quot; &quot;@&quot; &quot;"/>
    <numFmt numFmtId="188" formatCode="&quot; &quot;#,##0.00&quot; &quot;;&quot; (&quot;#,##0.00&quot;)&quot;;&quot; -&quot;00&quot; &quot;;&quot; &quot;@&quot; &quot;"/>
    <numFmt numFmtId="189" formatCode="&quot; &quot;[$R$]#,##0&quot; &quot;;&quot;-&quot;[$R$]#,##0&quot; &quot;;&quot; &quot;[$R$]&quot;- &quot;;&quot; &quot;@&quot; &quot;"/>
    <numFmt numFmtId="190" formatCode="_([$€]* #,##0.00_);_([$€]* \(#,##0.00\);_([$€]* &quot;-&quot;??_);_(@_)"/>
    <numFmt numFmtId="191" formatCode="&quot; &quot;#,##0&quot; &quot;;&quot;(&quot;#,##0&quot;)&quot;"/>
    <numFmt numFmtId="192" formatCode="&quot; &quot;#,##0&quot; &quot;;&quot; (&quot;#,##0&quot;)&quot;;&quot; - &quot;;&quot; &quot;@&quot; &quot;"/>
    <numFmt numFmtId="193" formatCode="#,##0;[Red]&quot;-&quot;#,##0"/>
    <numFmt numFmtId="194" formatCode="#,##0.00;[Red]&quot;-&quot;#,##0.00"/>
    <numFmt numFmtId="195" formatCode="&quot; R$ &quot;#,##0.0&quot; &quot;;&quot; R$ (&quot;#,##0.0&quot;)&quot;;&quot; R$ -&quot;00&quot; &quot;;&quot; &quot;@&quot; &quot;"/>
    <numFmt numFmtId="196" formatCode="&quot; $ &quot;#,##0&quot; &quot;;&quot; $ (&quot;#,##0&quot;)&quot;;&quot; $ - &quot;;&quot; &quot;@&quot; &quot;"/>
    <numFmt numFmtId="197" formatCode="&quot; $ &quot;#,##0.00&quot; &quot;;&quot; $ (&quot;#,##0.00&quot;)&quot;;&quot; $ -&quot;00&quot; &quot;;&quot; &quot;@&quot; &quot;"/>
    <numFmt numFmtId="198" formatCode="[$R$]&quot; &quot;#,##0&quot; &quot;;[Red]&quot;(&quot;[$R$]&quot; &quot;#,##0&quot;)&quot;"/>
    <numFmt numFmtId="199" formatCode="[$R$]&quot; &quot;#,##0.00&quot; &quot;;&quot;(&quot;[$R$]&quot; &quot;#,##0.00&quot;)&quot;"/>
    <numFmt numFmtId="200" formatCode="#,##0;&quot;(&quot;0,000&quot;)&quot;"/>
    <numFmt numFmtId="201" formatCode="&quot; Cr$&quot;#,##0.00&quot; &quot;;&quot; Cr$(&quot;#,##0.00&quot;)&quot;;&quot; Cr$-&quot;00&quot; &quot;;&quot; &quot;@&quot; &quot;"/>
    <numFmt numFmtId="202" formatCode="0.00%;&quot;(&quot;0.00%&quot;)&quot;"/>
    <numFmt numFmtId="203" formatCode="#,##0.00;&quot;(&quot;#,##0.00&quot;)&quot;"/>
    <numFmt numFmtId="204" formatCode="&quot; &quot;#,##0.00&quot; &quot;;&quot;-&quot;#,##0.00&quot; &quot;;&quot; -&quot;00&quot; &quot;;&quot; &quot;@&quot; &quot;"/>
    <numFmt numFmtId="205" formatCode="#,##0.000"/>
    <numFmt numFmtId="206" formatCode="#"/>
    <numFmt numFmtId="207" formatCode="0.0000%"/>
    <numFmt numFmtId="208" formatCode="0.000%"/>
  </numFmts>
  <fonts count="130">
    <font>
      <sz val="11"/>
      <name val="Arial"/>
      <family val="1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name val="Arial"/>
      <family val="1"/>
    </font>
    <font>
      <b/>
      <sz val="10"/>
      <name val="Arial"/>
      <family val="1"/>
    </font>
    <font>
      <sz val="10"/>
      <name val="Arial"/>
      <family val="1"/>
    </font>
    <font>
      <sz val="11"/>
      <name val="Arial"/>
      <family val="1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1"/>
      <color rgb="FF000000"/>
      <name val="Aptos Narrow"/>
      <scheme val="minor"/>
    </font>
    <font>
      <sz val="11"/>
      <color rgb="FF000000"/>
      <name val="Verdana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6"/>
      <color theme="1"/>
      <name val="Verdana"/>
      <family val="2"/>
    </font>
    <font>
      <b/>
      <sz val="11"/>
      <color rgb="FF000000"/>
      <name val="Verdana"/>
      <family val="2"/>
    </font>
    <font>
      <b/>
      <sz val="16"/>
      <color theme="0"/>
      <name val="Verdana"/>
      <family val="2"/>
    </font>
    <font>
      <b/>
      <sz val="11"/>
      <color theme="0"/>
      <name val="Verdana"/>
      <family val="2"/>
    </font>
    <font>
      <b/>
      <sz val="12"/>
      <color theme="0"/>
      <name val="Verdana"/>
      <family val="2"/>
    </font>
    <font>
      <sz val="11"/>
      <color theme="1"/>
      <name val="Verdana"/>
      <family val="2"/>
    </font>
    <font>
      <sz val="11"/>
      <color rgb="FF000000"/>
      <name val="Aptos Narrow"/>
      <family val="2"/>
      <scheme val="minor"/>
    </font>
    <font>
      <b/>
      <sz val="11"/>
      <color theme="1"/>
      <name val="Verdana"/>
      <family val="2"/>
    </font>
    <font>
      <sz val="11"/>
      <name val="Verdana"/>
      <family val="2"/>
    </font>
    <font>
      <sz val="10"/>
      <color indexed="8"/>
      <name val="MS Sans Serif"/>
      <family val="2"/>
    </font>
    <font>
      <sz val="10"/>
      <color rgb="FF000000"/>
      <name val="Arial1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rgb="FFFFFFFF"/>
      <name val="Arial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b/>
      <sz val="10"/>
      <color rgb="FFFFFFFF"/>
      <name val="Arial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i/>
      <sz val="16"/>
      <color rgb="FF0000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2"/>
      <name val="Times New Roman"/>
      <family val="1"/>
    </font>
    <font>
      <sz val="11"/>
      <color theme="1"/>
      <name val="Calibri"/>
      <family val="2"/>
    </font>
    <font>
      <sz val="10"/>
      <color rgb="FF000000"/>
      <name val="Times New Roman"/>
      <family val="1"/>
    </font>
    <font>
      <sz val="11"/>
      <color indexed="60"/>
      <name val="Calibri"/>
      <family val="2"/>
    </font>
    <font>
      <sz val="10"/>
      <color rgb="FF996600"/>
      <name val="Arial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2"/>
      <color theme="1"/>
      <name val="Aptos Narrow"/>
      <family val="2"/>
      <scheme val="minor"/>
    </font>
    <font>
      <sz val="10"/>
      <color indexed="8"/>
      <name val="Arial"/>
      <family val="2"/>
    </font>
    <font>
      <b/>
      <sz val="14"/>
      <name val="Arial"/>
      <family val="2"/>
    </font>
    <font>
      <sz val="10"/>
      <color rgb="FF333333"/>
      <name val="Arial"/>
      <family val="2"/>
    </font>
    <font>
      <sz val="11"/>
      <color indexed="8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b/>
      <sz val="11"/>
      <name val="Verdana"/>
      <family val="2"/>
    </font>
    <font>
      <sz val="18"/>
      <color rgb="FF000000"/>
      <name val="Verdana"/>
      <family val="2"/>
    </font>
    <font>
      <b/>
      <sz val="18"/>
      <color rgb="FF000000"/>
      <name val="Verdana"/>
      <family val="2"/>
    </font>
    <font>
      <b/>
      <sz val="18"/>
      <color theme="1"/>
      <name val="Verdana"/>
      <family val="2"/>
    </font>
    <font>
      <sz val="11"/>
      <color rgb="FFFF0000"/>
      <name val="Arial"/>
      <family val="1"/>
    </font>
    <font>
      <b/>
      <sz val="11"/>
      <name val="Arial"/>
      <family val="2"/>
    </font>
    <font>
      <b/>
      <sz val="11"/>
      <color theme="0"/>
      <name val="Arial"/>
      <family val="2"/>
    </font>
    <font>
      <i/>
      <sz val="11"/>
      <color rgb="FF7F7F7F"/>
      <name val="Aptos Narrow"/>
      <family val="2"/>
      <scheme val="minor"/>
    </font>
    <font>
      <b/>
      <sz val="12"/>
      <color theme="0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i/>
      <sz val="12"/>
      <name val="Calibri"/>
      <family val="2"/>
    </font>
    <font>
      <i/>
      <u/>
      <sz val="12"/>
      <name val="Calibri"/>
      <family val="2"/>
    </font>
    <font>
      <u/>
      <sz val="10"/>
      <name val="Arial"/>
      <family val="2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rgb="FFFFFFFF"/>
      <name val="Calibri"/>
      <family val="2"/>
    </font>
    <font>
      <sz val="11"/>
      <color rgb="FFFF0000"/>
      <name val="Calibri"/>
      <family val="2"/>
    </font>
    <font>
      <b/>
      <sz val="11"/>
      <color rgb="FF333399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10"/>
      <color rgb="FF000000"/>
      <name val="Ottawa"/>
    </font>
    <font>
      <sz val="10"/>
      <name val="Ottawa"/>
    </font>
    <font>
      <sz val="11"/>
      <color indexed="8"/>
      <name val="Aptos Narrow"/>
      <family val="2"/>
      <scheme val="minor"/>
    </font>
    <font>
      <sz val="8"/>
      <color rgb="FF000000"/>
      <name val="Arial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1"/>
      <color theme="1"/>
      <name val="Arial"/>
      <family val="2"/>
    </font>
    <font>
      <sz val="10"/>
      <name val="Arial Rounded MT Bold"/>
      <family val="2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1"/>
      <color indexed="8"/>
      <name val="Calibri"/>
      <family val="2"/>
    </font>
    <font>
      <sz val="1"/>
      <color rgb="FF800000"/>
      <name val="Courier"/>
      <family val="3"/>
    </font>
    <font>
      <b/>
      <sz val="10"/>
      <name val="Verdana"/>
      <family val="2"/>
    </font>
  </fonts>
  <fills count="9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4"/>
        <bgColor theme="4"/>
      </patternFill>
    </fill>
    <fill>
      <patternFill patternType="solid">
        <fgColor theme="0"/>
        <bgColor theme="0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rgb="FFFFFFCC"/>
        <bgColor rgb="FFFFFFCC"/>
      </patternFill>
    </fill>
    <fill>
      <patternFill patternType="solid">
        <fgColor indexed="26"/>
        <bgColor indexed="9"/>
      </patternFill>
    </fill>
    <fill>
      <patternFill patternType="solid">
        <fgColor theme="3" tint="0.499984740745262"/>
        <bgColor theme="4"/>
      </patternFill>
    </fill>
    <fill>
      <patternFill patternType="solid">
        <fgColor theme="3" tint="0.749992370372631"/>
        <bgColor rgb="FFB4C6E7"/>
      </patternFill>
    </fill>
    <fill>
      <patternFill patternType="solid">
        <fgColor theme="3" tint="0.89999084444715716"/>
        <bgColor rgb="FFB4C6E7"/>
      </patternFill>
    </fill>
    <fill>
      <patternFill patternType="solid">
        <fgColor theme="3" tint="0.749992370372631"/>
        <bgColor rgb="FFFFFFFF"/>
      </patternFill>
    </fill>
    <fill>
      <patternFill patternType="solid">
        <fgColor rgb="FFD9E2F3"/>
        <bgColor rgb="FFD9E2F3"/>
      </patternFill>
    </fill>
    <fill>
      <patternFill patternType="solid">
        <fgColor rgb="FF00B050"/>
        <bgColor rgb="FF00B050"/>
      </patternFill>
    </fill>
    <fill>
      <patternFill patternType="solid">
        <fgColor theme="3" tint="0.499984740745262"/>
        <bgColor rgb="FFB4C6E7"/>
      </patternFill>
    </fill>
    <fill>
      <patternFill patternType="solid">
        <fgColor theme="0"/>
        <bgColor rgb="FFFFFFFF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0070C0"/>
        <bgColor theme="4"/>
      </patternFill>
    </fill>
    <fill>
      <patternFill patternType="solid">
        <fgColor theme="4"/>
        <bgColor indexed="64"/>
      </patternFill>
    </fill>
    <fill>
      <patternFill patternType="solid">
        <fgColor indexed="31"/>
        <bgColor indexed="42"/>
      </patternFill>
    </fill>
    <fill>
      <patternFill patternType="solid">
        <fgColor theme="4" tint="0.79998168889431442"/>
        <bgColor indexed="26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FFCC99"/>
        <bgColor rgb="FFFFCC99"/>
      </patternFill>
    </fill>
    <fill>
      <patternFill patternType="solid">
        <fgColor rgb="FFCCFFFF"/>
        <bgColor rgb="FFCC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rgb="FF003366"/>
        <bgColor rgb="FF003366"/>
      </patternFill>
    </fill>
    <fill>
      <patternFill patternType="solid">
        <fgColor rgb="FF666699"/>
        <bgColor rgb="FF666699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theme="6" tint="0.79998168889431442"/>
        <bgColor rgb="FFFFFFFF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rgb="FFFFFFFF"/>
      </patternFill>
    </fill>
    <fill>
      <patternFill patternType="solid">
        <fgColor theme="8" tint="0.79998168889431442"/>
        <bgColor indexed="64"/>
      </patternFill>
    </fill>
  </fills>
  <borders count="9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4"/>
      </top>
      <bottom style="thin">
        <color rgb="FFCCCCCC"/>
      </bottom>
      <diagonal/>
    </border>
    <border>
      <left/>
      <right style="thin">
        <color indexed="64"/>
      </right>
      <top style="thin">
        <color indexed="64"/>
      </top>
      <bottom style="thin">
        <color rgb="FFCCCCCC"/>
      </bottom>
      <diagonal/>
    </border>
    <border>
      <left style="medium">
        <color indexed="64"/>
      </left>
      <right/>
      <top style="thin">
        <color indexed="64"/>
      </top>
      <bottom style="thin">
        <color rgb="FFCCCCCC"/>
      </bottom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thin">
        <color rgb="FF000000"/>
      </left>
      <right style="medium">
        <color indexed="64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rgb="FFCCCCCC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</borders>
  <cellStyleXfs count="10927">
    <xf numFmtId="0" fontId="0" fillId="0" borderId="0"/>
    <xf numFmtId="44" fontId="7" fillId="0" borderId="0" applyFont="0" applyFill="0" applyBorder="0" applyAlignment="0" applyProtection="0"/>
    <xf numFmtId="0" fontId="11" fillId="0" borderId="0"/>
    <xf numFmtId="44" fontId="21" fillId="0" borderId="0" applyFont="0" applyFill="0" applyBorder="0" applyAlignment="0" applyProtection="0"/>
    <xf numFmtId="0" fontId="14" fillId="0" borderId="0" applyNumberFormat="0" applyFont="0" applyBorder="0" applyProtection="0"/>
    <xf numFmtId="0" fontId="24" fillId="0" borderId="0"/>
    <xf numFmtId="0" fontId="25" fillId="0" borderId="0" applyNumberFormat="0" applyBorder="0" applyProtection="0"/>
    <xf numFmtId="0" fontId="26" fillId="8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10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2" borderId="0" applyNumberFormat="0" applyBorder="0" applyAlignment="0" applyProtection="0"/>
    <xf numFmtId="0" fontId="26" fillId="12" borderId="0" applyNumberFormat="0" applyBorder="0" applyAlignment="0" applyProtection="0"/>
    <xf numFmtId="0" fontId="26" fillId="13" borderId="0" applyNumberFormat="0" applyBorder="0" applyAlignment="0" applyProtection="0"/>
    <xf numFmtId="0" fontId="26" fillId="13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5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6" borderId="0" applyNumberFormat="0" applyBorder="0" applyAlignment="0" applyProtection="0"/>
    <xf numFmtId="0" fontId="26" fillId="11" borderId="0" applyNumberFormat="0" applyBorder="0" applyAlignment="0" applyProtection="0"/>
    <xf numFmtId="0" fontId="26" fillId="11" borderId="0" applyNumberFormat="0" applyBorder="0" applyAlignment="0" applyProtection="0"/>
    <xf numFmtId="0" fontId="26" fillId="14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25" fillId="0" borderId="0" applyNumberFormat="0" applyBorder="0" applyProtection="0"/>
    <xf numFmtId="0" fontId="28" fillId="0" borderId="0" applyNumberFormat="0" applyBorder="0" applyProtection="0"/>
    <xf numFmtId="0" fontId="29" fillId="22" borderId="0" applyNumberFormat="0" applyBorder="0" applyProtection="0"/>
    <xf numFmtId="0" fontId="29" fillId="23" borderId="0" applyNumberFormat="0" applyBorder="0" applyProtection="0"/>
    <xf numFmtId="0" fontId="28" fillId="24" borderId="0" applyNumberFormat="0" applyBorder="0" applyProtection="0"/>
    <xf numFmtId="0" fontId="30" fillId="25" borderId="0" applyNumberFormat="0" applyBorder="0" applyProtection="0"/>
    <xf numFmtId="0" fontId="31" fillId="10" borderId="0" applyNumberFormat="0" applyBorder="0" applyAlignment="0" applyProtection="0"/>
    <xf numFmtId="0" fontId="32" fillId="26" borderId="20" applyNumberFormat="0" applyAlignment="0" applyProtection="0"/>
    <xf numFmtId="0" fontId="32" fillId="26" borderId="20" applyNumberFormat="0" applyAlignment="0" applyProtection="0"/>
    <xf numFmtId="0" fontId="32" fillId="26" borderId="20" applyNumberFormat="0" applyAlignment="0" applyProtection="0"/>
    <xf numFmtId="0" fontId="32" fillId="26" borderId="20" applyNumberFormat="0" applyAlignment="0" applyProtection="0"/>
    <xf numFmtId="0" fontId="33" fillId="27" borderId="21" applyNumberFormat="0" applyAlignment="0" applyProtection="0"/>
    <xf numFmtId="0" fontId="34" fillId="0" borderId="22" applyNumberFormat="0" applyFill="0" applyAlignment="0" applyProtection="0"/>
    <xf numFmtId="0" fontId="35" fillId="0" borderId="0" applyNumberFormat="0" applyBorder="0" applyAlignment="0" applyProtection="0"/>
    <xf numFmtId="165" fontId="8" fillId="0" borderId="0" applyFont="0" applyFill="0" applyBorder="0" applyAlignment="0" applyProtection="0"/>
    <xf numFmtId="166" fontId="36" fillId="0" borderId="0">
      <protection locked="0"/>
    </xf>
    <xf numFmtId="0" fontId="35" fillId="0" borderId="0" applyNumberFormat="0" applyBorder="0" applyProtection="0"/>
    <xf numFmtId="0" fontId="9" fillId="28" borderId="11" applyFill="0" applyBorder="0" applyAlignment="0" applyProtection="0">
      <alignment vertical="center"/>
      <protection locked="0"/>
    </xf>
    <xf numFmtId="0" fontId="9" fillId="28" borderId="11" applyFill="0" applyBorder="0" applyAlignment="0" applyProtection="0">
      <alignment vertical="center"/>
      <protection locked="0"/>
    </xf>
    <xf numFmtId="167" fontId="8" fillId="0" borderId="0" applyFont="0" applyFill="0" applyBorder="0" applyAlignment="0" applyProtection="0"/>
    <xf numFmtId="168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27" fillId="29" borderId="0" applyNumberFormat="0" applyBorder="0" applyAlignment="0" applyProtection="0"/>
    <xf numFmtId="0" fontId="27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32" borderId="0" applyNumberFormat="0" applyBorder="0" applyAlignment="0" applyProtection="0"/>
    <xf numFmtId="0" fontId="37" fillId="13" borderId="20" applyNumberFormat="0" applyAlignment="0" applyProtection="0"/>
    <xf numFmtId="0" fontId="37" fillId="13" borderId="20" applyNumberFormat="0" applyAlignment="0" applyProtection="0"/>
    <xf numFmtId="0" fontId="37" fillId="13" borderId="20" applyNumberFormat="0" applyAlignment="0" applyProtection="0"/>
    <xf numFmtId="0" fontId="37" fillId="13" borderId="20" applyNumberFormat="0" applyAlignment="0" applyProtection="0"/>
    <xf numFmtId="0" fontId="38" fillId="33" borderId="0" applyNumberFormat="0" applyBorder="0" applyProtection="0"/>
    <xf numFmtId="169" fontId="14" fillId="0" borderId="0" applyFont="0" applyBorder="0" applyProtection="0"/>
    <xf numFmtId="170" fontId="25" fillId="0" borderId="0" applyBorder="0" applyProtection="0"/>
    <xf numFmtId="170" fontId="25" fillId="0" borderId="0" applyBorder="0" applyProtection="0"/>
    <xf numFmtId="0" fontId="39" fillId="0" borderId="0" applyNumberFormat="0" applyBorder="0" applyProtection="0"/>
    <xf numFmtId="0" fontId="25" fillId="0" borderId="0" applyNumberFormat="0" applyBorder="0" applyProtection="0"/>
    <xf numFmtId="0" fontId="39" fillId="0" borderId="0" applyNumberFormat="0" applyBorder="0" applyProtection="0"/>
    <xf numFmtId="0" fontId="26" fillId="0" borderId="0"/>
    <xf numFmtId="0" fontId="26" fillId="0" borderId="0"/>
    <xf numFmtId="9" fontId="14" fillId="0" borderId="0" applyFont="0" applyBorder="0" applyProtection="0"/>
    <xf numFmtId="171" fontId="39" fillId="0" borderId="0" applyBorder="0" applyProtection="0"/>
    <xf numFmtId="172" fontId="36" fillId="0" borderId="0">
      <protection locked="0"/>
    </xf>
    <xf numFmtId="172" fontId="36" fillId="0" borderId="0">
      <protection locked="0"/>
    </xf>
    <xf numFmtId="0" fontId="40" fillId="0" borderId="0" applyNumberFormat="0" applyFill="0" applyBorder="0" applyAlignment="0" applyProtection="0">
      <alignment vertical="top"/>
      <protection locked="0"/>
    </xf>
    <xf numFmtId="0" fontId="41" fillId="0" borderId="0" applyNumberFormat="0" applyBorder="0" applyProtection="0"/>
    <xf numFmtId="0" fontId="42" fillId="34" borderId="0" applyNumberFormat="0" applyBorder="0" applyProtection="0"/>
    <xf numFmtId="38" fontId="10" fillId="35" borderId="0" applyNumberFormat="0" applyBorder="0" applyAlignment="0" applyProtection="0"/>
    <xf numFmtId="0" fontId="43" fillId="0" borderId="0" applyNumberFormat="0" applyBorder="0" applyProtection="0">
      <alignment horizontal="center"/>
    </xf>
    <xf numFmtId="0" fontId="44" fillId="0" borderId="0" applyNumberFormat="0" applyBorder="0" applyProtection="0"/>
    <xf numFmtId="0" fontId="45" fillId="0" borderId="0" applyNumberFormat="0" applyBorder="0" applyProtection="0"/>
    <xf numFmtId="0" fontId="46" fillId="0" borderId="0" applyNumberFormat="0" applyBorder="0" applyProtection="0"/>
    <xf numFmtId="0" fontId="43" fillId="0" borderId="0" applyNumberFormat="0" applyBorder="0" applyProtection="0">
      <alignment horizontal="center" textRotation="90"/>
    </xf>
    <xf numFmtId="0" fontId="47" fillId="0" borderId="0" applyNumberFormat="0" applyFill="0" applyBorder="0" applyAlignment="0" applyProtection="0">
      <alignment vertical="top"/>
      <protection locked="0"/>
    </xf>
    <xf numFmtId="0" fontId="48" fillId="9" borderId="0" applyNumberFormat="0" applyBorder="0" applyAlignment="0" applyProtection="0"/>
    <xf numFmtId="0" fontId="49" fillId="0" borderId="0"/>
    <xf numFmtId="10" fontId="10" fillId="36" borderId="10" applyNumberFormat="0" applyBorder="0" applyAlignment="0" applyProtection="0"/>
    <xf numFmtId="10" fontId="10" fillId="36" borderId="10" applyNumberFormat="0" applyBorder="0" applyAlignment="0" applyProtection="0"/>
    <xf numFmtId="0" fontId="8" fillId="0" borderId="0">
      <alignment horizontal="centerContinuous" vertical="justify"/>
    </xf>
    <xf numFmtId="0" fontId="8" fillId="0" borderId="0">
      <alignment horizontal="centerContinuous" vertical="justify"/>
    </xf>
    <xf numFmtId="0" fontId="8" fillId="0" borderId="0">
      <alignment horizontal="centerContinuous" vertical="justify"/>
    </xf>
    <xf numFmtId="0" fontId="8" fillId="0" borderId="0">
      <alignment horizontal="centerContinuous" vertical="justify"/>
    </xf>
    <xf numFmtId="0" fontId="8" fillId="0" borderId="0">
      <alignment horizontal="centerContinuous" vertical="justify"/>
    </xf>
    <xf numFmtId="0" fontId="50" fillId="0" borderId="0" applyAlignment="0">
      <alignment horizontal="center"/>
    </xf>
    <xf numFmtId="44" fontId="51" fillId="0" borderId="0" applyFont="0" applyFill="0" applyBorder="0" applyAlignment="0" applyProtection="0"/>
    <xf numFmtId="44" fontId="14" fillId="0" borderId="0" applyFont="0" applyFill="0" applyBorder="0" applyAlignment="0" applyProtection="0"/>
    <xf numFmtId="44" fontId="52" fillId="0" borderId="0" applyFont="0" applyFill="0" applyBorder="0" applyAlignment="0" applyProtection="0"/>
    <xf numFmtId="0" fontId="53" fillId="37" borderId="0" applyNumberFormat="0" applyBorder="0" applyAlignment="0" applyProtection="0"/>
    <xf numFmtId="0" fontId="54" fillId="38" borderId="0" applyNumberFormat="0" applyBorder="0" applyProtection="0"/>
    <xf numFmtId="173" fontId="5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6" fillId="0" borderId="0"/>
    <xf numFmtId="0" fontId="56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5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26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8" fillId="0" borderId="0"/>
    <xf numFmtId="0" fontId="8" fillId="0" borderId="0"/>
    <xf numFmtId="0" fontId="5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2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4" fillId="0" borderId="0"/>
    <xf numFmtId="0" fontId="8" fillId="0" borderId="0"/>
    <xf numFmtId="0" fontId="8" fillId="0" borderId="0"/>
    <xf numFmtId="0" fontId="14" fillId="0" borderId="0"/>
    <xf numFmtId="0" fontId="8" fillId="0" borderId="0"/>
    <xf numFmtId="0" fontId="8" fillId="0" borderId="0"/>
    <xf numFmtId="0" fontId="5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7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9" fillId="0" borderId="0"/>
    <xf numFmtId="0" fontId="8" fillId="0" borderId="0"/>
    <xf numFmtId="0" fontId="8" fillId="0" borderId="0"/>
    <xf numFmtId="0" fontId="1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14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14" fillId="0" borderId="0"/>
    <xf numFmtId="0" fontId="8" fillId="0" borderId="0"/>
    <xf numFmtId="0" fontId="51" fillId="0" borderId="0"/>
    <xf numFmtId="0" fontId="51" fillId="0" borderId="0"/>
    <xf numFmtId="0" fontId="51" fillId="0" borderId="0"/>
    <xf numFmtId="0" fontId="5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60" fillId="0" borderId="0">
      <alignment horizontal="left" vertical="center" indent="12"/>
    </xf>
    <xf numFmtId="0" fontId="10" fillId="0" borderId="11" applyBorder="0">
      <alignment horizontal="left" vertical="center" wrapText="1" indent="2"/>
      <protection locked="0"/>
    </xf>
    <xf numFmtId="0" fontId="10" fillId="0" borderId="11" applyBorder="0">
      <alignment horizontal="left" vertical="center" wrapText="1" indent="2"/>
      <protection locked="0"/>
    </xf>
    <xf numFmtId="0" fontId="10" fillId="0" borderId="11" applyBorder="0">
      <alignment horizontal="left" vertical="center" wrapText="1" indent="3"/>
      <protection locked="0"/>
    </xf>
    <xf numFmtId="0" fontId="10" fillId="0" borderId="11" applyBorder="0">
      <alignment horizontal="left" vertical="center" wrapText="1" indent="3"/>
      <protection locked="0"/>
    </xf>
    <xf numFmtId="0" fontId="8" fillId="39" borderId="23" applyNumberFormat="0" applyAlignment="0" applyProtection="0"/>
    <xf numFmtId="0" fontId="8" fillId="39" borderId="23" applyNumberFormat="0" applyAlignment="0" applyProtection="0"/>
    <xf numFmtId="0" fontId="8" fillId="39" borderId="23" applyNumberFormat="0" applyAlignment="0" applyProtection="0"/>
    <xf numFmtId="0" fontId="8" fillId="39" borderId="23" applyNumberFormat="0" applyAlignment="0" applyProtection="0"/>
    <xf numFmtId="0" fontId="61" fillId="38" borderId="24" applyNumberForma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174" fontId="36" fillId="0" borderId="0">
      <protection locked="0"/>
    </xf>
    <xf numFmtId="174" fontId="36" fillId="0" borderId="0">
      <protection locked="0"/>
    </xf>
    <xf numFmtId="175" fontId="36" fillId="0" borderId="0">
      <protection locked="0"/>
    </xf>
    <xf numFmtId="0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51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52" fillId="0" borderId="0" applyFont="0" applyFill="0" applyBorder="0" applyAlignment="0" applyProtection="0"/>
    <xf numFmtId="0" fontId="63" fillId="0" borderId="0" applyNumberFormat="0" applyBorder="0" applyProtection="0"/>
    <xf numFmtId="176" fontId="63" fillId="0" borderId="0" applyBorder="0" applyProtection="0"/>
    <xf numFmtId="0" fontId="64" fillId="26" borderId="25" applyNumberFormat="0" applyAlignment="0" applyProtection="0"/>
    <xf numFmtId="0" fontId="64" fillId="26" borderId="25" applyNumberFormat="0" applyAlignment="0" applyProtection="0"/>
    <xf numFmtId="0" fontId="64" fillId="26" borderId="25" applyNumberFormat="0" applyAlignment="0" applyProtection="0"/>
    <xf numFmtId="0" fontId="64" fillId="26" borderId="25" applyNumberFormat="0" applyAlignment="0" applyProtection="0"/>
    <xf numFmtId="38" fontId="57" fillId="0" borderId="0" applyFont="0" applyFill="0" applyBorder="0" applyAlignment="0" applyProtection="0"/>
    <xf numFmtId="177" fontId="65" fillId="0" borderId="0">
      <protection locked="0"/>
    </xf>
    <xf numFmtId="43" fontId="3" fillId="0" borderId="0" applyFont="0" applyFill="0" applyBorder="0" applyAlignment="0" applyProtection="0"/>
    <xf numFmtId="178" fontId="62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62" fillId="0" borderId="0" applyFont="0" applyFill="0" applyBorder="0" applyAlignment="0" applyProtection="0"/>
    <xf numFmtId="178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170" fontId="25" fillId="0" borderId="0" applyBorder="0" applyProtection="0"/>
    <xf numFmtId="43" fontId="52" fillId="0" borderId="0" applyFont="0" applyFill="0" applyBorder="0" applyAlignment="0" applyProtection="0"/>
    <xf numFmtId="179" fontId="56" fillId="0" borderId="0" applyFont="0" applyFill="0" applyBorder="0" applyAlignment="0" applyProtection="0"/>
    <xf numFmtId="0" fontId="57" fillId="0" borderId="0"/>
    <xf numFmtId="0" fontId="14" fillId="0" borderId="0" applyNumberFormat="0" applyFont="0" applyBorder="0" applyProtection="0"/>
    <xf numFmtId="0" fontId="14" fillId="0" borderId="0" applyNumberFormat="0" applyFont="0" applyBorder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0" borderId="26" applyNumberFormat="0" applyFill="0" applyAlignment="0" applyProtection="0"/>
    <xf numFmtId="0" fontId="69" fillId="0" borderId="27" applyNumberFormat="0" applyFill="0" applyAlignment="0" applyProtection="0"/>
    <xf numFmtId="0" fontId="70" fillId="0" borderId="28" applyNumberFormat="0" applyFill="0" applyAlignment="0" applyProtection="0"/>
    <xf numFmtId="0" fontId="70" fillId="0" borderId="0" applyNumberFormat="0" applyFill="0" applyBorder="0" applyAlignment="0" applyProtection="0"/>
    <xf numFmtId="0" fontId="71" fillId="0" borderId="0">
      <protection locked="0"/>
    </xf>
    <xf numFmtId="0" fontId="71" fillId="0" borderId="0">
      <protection locked="0"/>
    </xf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4" fillId="0" borderId="0" applyFont="0" applyFill="0" applyBorder="0" applyAlignment="0" applyProtection="0"/>
    <xf numFmtId="44" fontId="62" fillId="0" borderId="0" applyFont="0" applyFill="0" applyBorder="0" applyAlignment="0" applyProtection="0"/>
    <xf numFmtId="43" fontId="26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26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4" fontId="62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80" fontId="8" fillId="0" borderId="0" applyFill="0" applyBorder="0" applyAlignment="0" applyProtection="0"/>
    <xf numFmtId="43" fontId="8" fillId="0" borderId="0" applyFont="0" applyFill="0" applyBorder="0" applyAlignment="0" applyProtection="0"/>
    <xf numFmtId="178" fontId="62" fillId="0" borderId="0" applyFont="0" applyFill="0" applyBorder="0" applyAlignment="0" applyProtection="0"/>
    <xf numFmtId="43" fontId="62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51" fillId="0" borderId="0" applyFont="0" applyFill="0" applyBorder="0" applyAlignment="0" applyProtection="0"/>
    <xf numFmtId="178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0" fontId="30" fillId="0" borderId="0" applyNumberFormat="0" applyBorder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4" fillId="0" borderId="0"/>
    <xf numFmtId="0" fontId="81" fillId="0" borderId="0"/>
    <xf numFmtId="181" fontId="8" fillId="0" borderId="0" applyFill="0" applyBorder="0" applyAlignment="0" applyProtection="0"/>
    <xf numFmtId="0" fontId="26" fillId="54" borderId="0" applyNumberFormat="0" applyBorder="0" applyAlignment="0" applyProtection="0"/>
    <xf numFmtId="0" fontId="26" fillId="55" borderId="0" applyNumberFormat="0" applyBorder="0" applyAlignment="0" applyProtection="0"/>
    <xf numFmtId="0" fontId="26" fillId="56" borderId="0" applyNumberFormat="0" applyBorder="0" applyAlignment="0" applyProtection="0"/>
    <xf numFmtId="0" fontId="26" fillId="57" borderId="0" applyNumberFormat="0" applyBorder="0" applyAlignment="0" applyProtection="0"/>
    <xf numFmtId="0" fontId="26" fillId="58" borderId="0" applyNumberFormat="0" applyBorder="0" applyAlignment="0" applyProtection="0"/>
    <xf numFmtId="0" fontId="26" fillId="59" borderId="0" applyNumberFormat="0" applyBorder="0" applyAlignment="0" applyProtection="0"/>
    <xf numFmtId="0" fontId="39" fillId="60" borderId="0" applyNumberFormat="0" applyBorder="0" applyAlignment="0" applyProtection="0"/>
    <xf numFmtId="0" fontId="39" fillId="60" borderId="0" applyNumberFormat="0" applyBorder="0" applyAlignment="0" applyProtection="0"/>
    <xf numFmtId="0" fontId="39" fillId="61" borderId="0" applyNumberFormat="0" applyBorder="0" applyAlignment="0" applyProtection="0"/>
    <xf numFmtId="0" fontId="39" fillId="61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62" borderId="0" applyNumberFormat="0" applyBorder="0" applyAlignment="0" applyProtection="0"/>
    <xf numFmtId="0" fontId="39" fillId="62" borderId="0" applyNumberFormat="0" applyBorder="0" applyAlignment="0" applyProtection="0"/>
    <xf numFmtId="0" fontId="39" fillId="63" borderId="0" applyNumberFormat="0" applyBorder="0" applyAlignment="0" applyProtection="0"/>
    <xf numFmtId="0" fontId="39" fillId="63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5" borderId="0" applyNumberFormat="0" applyBorder="0" applyAlignment="0" applyProtection="0"/>
    <xf numFmtId="0" fontId="39" fillId="62" borderId="0" applyNumberFormat="0" applyBorder="0" applyAlignment="0" applyProtection="0"/>
    <xf numFmtId="0" fontId="39" fillId="38" borderId="0" applyNumberFormat="0" applyBorder="0" applyAlignment="0" applyProtection="0"/>
    <xf numFmtId="0" fontId="39" fillId="5" borderId="0" applyNumberFormat="0" applyBorder="0" applyAlignment="0" applyProtection="0"/>
    <xf numFmtId="0" fontId="39" fillId="63" borderId="0" applyNumberFormat="0" applyBorder="0" applyAlignment="0" applyProtection="0"/>
    <xf numFmtId="0" fontId="39" fillId="62" borderId="0" applyNumberFormat="0" applyBorder="0" applyAlignment="0" applyProtection="0"/>
    <xf numFmtId="0" fontId="26" fillId="64" borderId="0" applyNumberFormat="0" applyBorder="0" applyAlignment="0" applyProtection="0"/>
    <xf numFmtId="0" fontId="26" fillId="65" borderId="0" applyNumberFormat="0" applyBorder="0" applyAlignment="0" applyProtection="0"/>
    <xf numFmtId="0" fontId="26" fillId="66" borderId="0" applyNumberFormat="0" applyBorder="0" applyAlignment="0" applyProtection="0"/>
    <xf numFmtId="0" fontId="26" fillId="57" borderId="0" applyNumberFormat="0" applyBorder="0" applyAlignment="0" applyProtection="0"/>
    <xf numFmtId="0" fontId="26" fillId="64" borderId="0" applyNumberFormat="0" applyBorder="0" applyAlignment="0" applyProtection="0"/>
    <xf numFmtId="0" fontId="26" fillId="67" borderId="0" applyNumberFormat="0" applyBorder="0" applyAlignment="0" applyProtection="0"/>
    <xf numFmtId="0" fontId="39" fillId="63" borderId="0" applyNumberFormat="0" applyBorder="0" applyAlignment="0" applyProtection="0"/>
    <xf numFmtId="0" fontId="39" fillId="63" borderId="0" applyNumberFormat="0" applyBorder="0" applyAlignment="0" applyProtection="0"/>
    <xf numFmtId="0" fontId="39" fillId="61" borderId="0" applyNumberFormat="0" applyBorder="0" applyAlignment="0" applyProtection="0"/>
    <xf numFmtId="0" fontId="39" fillId="61" borderId="0" applyNumberFormat="0" applyBorder="0" applyAlignment="0" applyProtection="0"/>
    <xf numFmtId="0" fontId="39" fillId="68" borderId="0" applyNumberFormat="0" applyBorder="0" applyAlignment="0" applyProtection="0"/>
    <xf numFmtId="0" fontId="39" fillId="68" borderId="0" applyNumberFormat="0" applyBorder="0" applyAlignment="0" applyProtection="0"/>
    <xf numFmtId="0" fontId="39" fillId="69" borderId="0" applyNumberFormat="0" applyBorder="0" applyAlignment="0" applyProtection="0"/>
    <xf numFmtId="0" fontId="39" fillId="69" borderId="0" applyNumberFormat="0" applyBorder="0" applyAlignment="0" applyProtection="0"/>
    <xf numFmtId="0" fontId="39" fillId="63" borderId="0" applyNumberFormat="0" applyBorder="0" applyAlignment="0" applyProtection="0"/>
    <xf numFmtId="0" fontId="39" fillId="63" borderId="0" applyNumberFormat="0" applyBorder="0" applyAlignment="0" applyProtection="0"/>
    <xf numFmtId="0" fontId="39" fillId="38" borderId="0" applyNumberFormat="0" applyBorder="0" applyAlignment="0" applyProtection="0"/>
    <xf numFmtId="0" fontId="39" fillId="38" borderId="0" applyNumberFormat="0" applyBorder="0" applyAlignment="0" applyProtection="0"/>
    <xf numFmtId="0" fontId="39" fillId="70" borderId="0" applyNumberFormat="0" applyBorder="0" applyAlignment="0" applyProtection="0"/>
    <xf numFmtId="0" fontId="39" fillId="61" borderId="0" applyNumberFormat="0" applyBorder="0" applyAlignment="0" applyProtection="0"/>
    <xf numFmtId="0" fontId="39" fillId="68" borderId="0" applyNumberFormat="0" applyBorder="0" applyAlignment="0" applyProtection="0"/>
    <xf numFmtId="0" fontId="39" fillId="70" borderId="0" applyNumberFormat="0" applyBorder="0" applyAlignment="0" applyProtection="0"/>
    <xf numFmtId="0" fontId="39" fillId="60" borderId="0" applyNumberFormat="0" applyBorder="0" applyAlignment="0" applyProtection="0"/>
    <xf numFmtId="0" fontId="39" fillId="62" borderId="0" applyNumberFormat="0" applyBorder="0" applyAlignment="0" applyProtection="0"/>
    <xf numFmtId="0" fontId="27" fillId="71" borderId="0" applyNumberFormat="0" applyBorder="0" applyAlignment="0" applyProtection="0"/>
    <xf numFmtId="0" fontId="27" fillId="65" borderId="0" applyNumberFormat="0" applyBorder="0" applyAlignment="0" applyProtection="0"/>
    <xf numFmtId="0" fontId="27" fillId="66" borderId="0" applyNumberFormat="0" applyBorder="0" applyAlignment="0" applyProtection="0"/>
    <xf numFmtId="0" fontId="27" fillId="72" borderId="0" applyNumberFormat="0" applyBorder="0" applyAlignment="0" applyProtection="0"/>
    <xf numFmtId="0" fontId="27" fillId="73" borderId="0" applyNumberFormat="0" applyBorder="0" applyAlignment="0" applyProtection="0"/>
    <xf numFmtId="0" fontId="27" fillId="74" borderId="0" applyNumberFormat="0" applyBorder="0" applyAlignment="0" applyProtection="0"/>
    <xf numFmtId="0" fontId="87" fillId="63" borderId="0" applyNumberFormat="0" applyBorder="0" applyAlignment="0" applyProtection="0"/>
    <xf numFmtId="0" fontId="87" fillId="75" borderId="0" applyNumberFormat="0" applyBorder="0" applyAlignment="0" applyProtection="0"/>
    <xf numFmtId="0" fontId="87" fillId="76" borderId="0" applyNumberFormat="0" applyBorder="0" applyAlignment="0" applyProtection="0"/>
    <xf numFmtId="0" fontId="87" fillId="69" borderId="0" applyNumberFormat="0" applyBorder="0" applyAlignment="0" applyProtection="0"/>
    <xf numFmtId="0" fontId="87" fillId="63" borderId="0" applyNumberFormat="0" applyBorder="0" applyAlignment="0" applyProtection="0"/>
    <xf numFmtId="0" fontId="87" fillId="61" borderId="0" applyNumberFormat="0" applyBorder="0" applyAlignment="0" applyProtection="0"/>
    <xf numFmtId="0" fontId="88" fillId="77" borderId="0" applyNumberFormat="0" applyBorder="0" applyAlignment="0" applyProtection="0"/>
    <xf numFmtId="0" fontId="88" fillId="61" borderId="0" applyNumberFormat="0" applyBorder="0" applyAlignment="0" applyProtection="0"/>
    <xf numFmtId="0" fontId="88" fillId="68" borderId="0" applyNumberFormat="0" applyBorder="0" applyAlignment="0" applyProtection="0"/>
    <xf numFmtId="0" fontId="88" fillId="70" borderId="0" applyNumberFormat="0" applyBorder="0" applyAlignment="0" applyProtection="0"/>
    <xf numFmtId="0" fontId="88" fillId="77" borderId="0" applyNumberFormat="0" applyBorder="0" applyAlignment="0" applyProtection="0"/>
    <xf numFmtId="0" fontId="88" fillId="62" borderId="0" applyNumberFormat="0" applyBorder="0" applyAlignment="0" applyProtection="0"/>
    <xf numFmtId="185" fontId="89" fillId="0" borderId="0" applyBorder="0" applyProtection="0"/>
    <xf numFmtId="0" fontId="27" fillId="78" borderId="0" applyNumberFormat="0" applyBorder="0" applyAlignment="0" applyProtection="0"/>
    <xf numFmtId="0" fontId="27" fillId="79" borderId="0" applyNumberFormat="0" applyBorder="0" applyAlignment="0" applyProtection="0"/>
    <xf numFmtId="0" fontId="27" fillId="80" borderId="0" applyNumberFormat="0" applyBorder="0" applyAlignment="0" applyProtection="0"/>
    <xf numFmtId="0" fontId="27" fillId="72" borderId="0" applyNumberFormat="0" applyBorder="0" applyAlignment="0" applyProtection="0"/>
    <xf numFmtId="0" fontId="27" fillId="73" borderId="0" applyNumberFormat="0" applyBorder="0" applyAlignment="0" applyProtection="0"/>
    <xf numFmtId="0" fontId="27" fillId="81" borderId="0" applyNumberFormat="0" applyBorder="0" applyAlignment="0" applyProtection="0"/>
    <xf numFmtId="10" fontId="39" fillId="38" borderId="0" applyFont="0" applyBorder="0" applyAlignment="0">
      <protection locked="0"/>
    </xf>
    <xf numFmtId="186" fontId="89" fillId="38" borderId="0" applyBorder="0" applyAlignment="0">
      <protection locked="0"/>
    </xf>
    <xf numFmtId="0" fontId="90" fillId="63" borderId="0" applyNumberFormat="0" applyBorder="0" applyAlignment="0" applyProtection="0"/>
    <xf numFmtId="0" fontId="90" fillId="34" borderId="0" applyNumberFormat="0" applyBorder="0" applyAlignment="0" applyProtection="0"/>
    <xf numFmtId="14" fontId="91" fillId="82" borderId="0" applyBorder="0" applyAlignment="0" applyProtection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1" fillId="63" borderId="0" applyNumberFormat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39" fontId="96" fillId="0" borderId="0"/>
    <xf numFmtId="0" fontId="32" fillId="83" borderId="20" applyNumberFormat="0" applyAlignment="0" applyProtection="0"/>
    <xf numFmtId="0" fontId="97" fillId="5" borderId="24" applyNumberFormat="0" applyAlignment="0" applyProtection="0"/>
    <xf numFmtId="0" fontId="97" fillId="5" borderId="24" applyNumberFormat="0" applyAlignment="0" applyProtection="0"/>
    <xf numFmtId="0" fontId="98" fillId="82" borderId="72" applyNumberFormat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99" fillId="0" borderId="73" applyNumberFormat="0" applyFill="0" applyAlignment="0" applyProtection="0"/>
    <xf numFmtId="0" fontId="100" fillId="82" borderId="72" applyNumberFormat="0" applyAlignment="0" applyProtection="0"/>
    <xf numFmtId="0" fontId="101" fillId="0" borderId="74" applyNumberFormat="0" applyFill="0" applyAlignment="0" applyProtection="0"/>
    <xf numFmtId="0" fontId="39" fillId="0" borderId="0" applyNumberFormat="0" applyFont="0" applyFill="0" applyBorder="0" applyProtection="0">
      <alignment horizontal="center" vertical="center" wrapText="1"/>
    </xf>
    <xf numFmtId="0" fontId="33" fillId="84" borderId="21" applyNumberFormat="0" applyAlignment="0" applyProtection="0"/>
    <xf numFmtId="43" fontId="8" fillId="0" borderId="0" applyFont="0" applyFill="0" applyBorder="0" applyAlignment="0" applyProtection="0"/>
    <xf numFmtId="187" fontId="39" fillId="0" borderId="0" applyFont="0" applyFill="0" applyBorder="0" applyAlignment="0" applyProtection="0"/>
    <xf numFmtId="178" fontId="26" fillId="0" borderId="0" applyFont="0" applyFill="0" applyBorder="0" applyAlignment="0" applyProtection="0"/>
    <xf numFmtId="188" fontId="39" fillId="68" borderId="0" applyFont="0" applyBorder="0" applyAlignment="0" applyProtection="0"/>
    <xf numFmtId="189" fontId="39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87" fillId="85" borderId="0" applyNumberFormat="0" applyBorder="0" applyAlignment="0" applyProtection="0"/>
    <xf numFmtId="0" fontId="87" fillId="75" borderId="0" applyNumberFormat="0" applyBorder="0" applyAlignment="0" applyProtection="0"/>
    <xf numFmtId="0" fontId="87" fillId="76" borderId="0" applyNumberFormat="0" applyBorder="0" applyAlignment="0" applyProtection="0"/>
    <xf numFmtId="0" fontId="87" fillId="86" borderId="0" applyNumberFormat="0" applyBorder="0" applyAlignment="0" applyProtection="0"/>
    <xf numFmtId="0" fontId="87" fillId="77" borderId="0" applyNumberFormat="0" applyBorder="0" applyAlignment="0" applyProtection="0"/>
    <xf numFmtId="0" fontId="87" fillId="87" borderId="0" applyNumberFormat="0" applyBorder="0" applyAlignment="0" applyProtection="0"/>
    <xf numFmtId="0" fontId="88" fillId="77" borderId="0" applyNumberFormat="0" applyBorder="0" applyAlignment="0" applyProtection="0"/>
    <xf numFmtId="0" fontId="88" fillId="87" borderId="0" applyNumberFormat="0" applyBorder="0" applyAlignment="0" applyProtection="0"/>
    <xf numFmtId="0" fontId="88" fillId="88" borderId="0" applyNumberFormat="0" applyBorder="0" applyAlignment="0" applyProtection="0"/>
    <xf numFmtId="0" fontId="88" fillId="86" borderId="0" applyNumberFormat="0" applyBorder="0" applyAlignment="0" applyProtection="0"/>
    <xf numFmtId="0" fontId="88" fillId="77" borderId="0" applyNumberFormat="0" applyBorder="0" applyAlignment="0" applyProtection="0"/>
    <xf numFmtId="0" fontId="88" fillId="75" borderId="0" applyNumberFormat="0" applyBorder="0" applyAlignment="0" applyProtection="0"/>
    <xf numFmtId="0" fontId="103" fillId="68" borderId="24" applyNumberFormat="0" applyAlignment="0" applyProtection="0"/>
    <xf numFmtId="0" fontId="103" fillId="68" borderId="24" applyNumberFormat="0" applyAlignment="0" applyProtection="0"/>
    <xf numFmtId="0" fontId="104" fillId="0" borderId="0" applyNumberFormat="0" applyBorder="0" applyProtection="0">
      <alignment vertical="center"/>
    </xf>
    <xf numFmtId="190" fontId="8" fillId="0" borderId="0" applyFont="0" applyFill="0" applyBorder="0" applyAlignment="0" applyProtection="0"/>
    <xf numFmtId="0" fontId="79" fillId="0" borderId="0" applyNumberFormat="0" applyFill="0" applyBorder="0" applyAlignment="0" applyProtection="0"/>
    <xf numFmtId="191" fontId="105" fillId="0" borderId="0" applyBorder="0" applyProtection="0"/>
    <xf numFmtId="0" fontId="39" fillId="0" borderId="0" applyNumberFormat="0" applyFont="0" applyFill="0" applyBorder="0" applyAlignment="0" applyProtection="0"/>
    <xf numFmtId="2" fontId="39" fillId="0" borderId="0" applyFont="0" applyFill="0" applyBorder="0" applyAlignment="0" applyProtection="0"/>
    <xf numFmtId="0" fontId="39" fillId="38" borderId="0" applyNumberFormat="0" applyFont="0" applyBorder="0" applyAlignment="0" applyProtection="0"/>
    <xf numFmtId="0" fontId="39" fillId="89" borderId="0" applyNumberFormat="0" applyFont="0" applyBorder="0" applyAlignment="0" applyProtection="0"/>
    <xf numFmtId="0" fontId="39" fillId="70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0" fontId="39" fillId="38" borderId="0" applyNumberFormat="0" applyFont="0" applyBorder="0" applyAlignment="0" applyProtection="0"/>
    <xf numFmtId="10" fontId="39" fillId="38" borderId="0" applyFont="0" applyBorder="0" applyAlignment="0" applyProtection="0"/>
    <xf numFmtId="0" fontId="39" fillId="0" borderId="0" applyNumberFormat="0" applyFont="0" applyFill="0" applyBorder="0" applyAlignment="0" applyProtection="0"/>
    <xf numFmtId="0" fontId="106" fillId="0" borderId="0" applyNumberFormat="0" applyBorder="0" applyProtection="0">
      <alignment horizontal="left"/>
    </xf>
    <xf numFmtId="0" fontId="70" fillId="0" borderId="28" applyNumberFormat="0" applyFill="0" applyAlignment="0" applyProtection="0"/>
    <xf numFmtId="0" fontId="70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108" fillId="69" borderId="0" applyNumberFormat="0" applyBorder="0" applyAlignment="0" applyProtection="0"/>
    <xf numFmtId="0" fontId="108" fillId="90" borderId="0" applyNumberFormat="0" applyBorder="0" applyAlignment="0" applyProtection="0"/>
    <xf numFmtId="0" fontId="37" fillId="59" borderId="20" applyNumberFormat="0" applyAlignment="0" applyProtection="0"/>
    <xf numFmtId="0" fontId="34" fillId="0" borderId="22" applyNumberFormat="0" applyFill="0" applyAlignment="0" applyProtection="0"/>
    <xf numFmtId="192" fontId="39" fillId="0" borderId="0" applyFont="0" applyFill="0" applyBorder="0" applyAlignment="0" applyProtection="0"/>
    <xf numFmtId="188" fontId="39" fillId="0" borderId="0" applyFont="0" applyFill="0" applyBorder="0" applyAlignment="0" applyProtection="0"/>
    <xf numFmtId="193" fontId="39" fillId="0" borderId="0" applyFont="0" applyFill="0" applyBorder="0" applyAlignment="0" applyProtection="0"/>
    <xf numFmtId="194" fontId="39" fillId="0" borderId="0" applyFont="0" applyFill="0" applyBorder="0" applyAlignment="0" applyProtection="0"/>
    <xf numFmtId="0" fontId="109" fillId="0" borderId="75" applyNumberFormat="0" applyProtection="0"/>
    <xf numFmtId="195" fontId="39" fillId="0" borderId="0" applyFont="0" applyFill="0" applyBorder="0" applyAlignment="0" applyProtection="0"/>
    <xf numFmtId="44" fontId="52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1" fillId="0" borderId="0" applyFont="0" applyFill="0" applyBorder="0" applyAlignment="0" applyProtection="0"/>
    <xf numFmtId="3" fontId="8" fillId="0" borderId="0"/>
    <xf numFmtId="196" fontId="39" fillId="0" borderId="0" applyFont="0" applyFill="0" applyBorder="0" applyAlignment="0" applyProtection="0"/>
    <xf numFmtId="197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199" fontId="39" fillId="0" borderId="0" applyFont="0" applyFill="0" applyBorder="0" applyAlignment="0" applyProtection="0"/>
    <xf numFmtId="200" fontId="39" fillId="0" borderId="0" applyFont="0" applyFill="0" applyBorder="0" applyAlignment="0" applyProtection="0"/>
    <xf numFmtId="201" fontId="39" fillId="0" borderId="0" applyFont="0" applyFill="0" applyBorder="0" applyAlignment="0" applyProtection="0"/>
    <xf numFmtId="0" fontId="110" fillId="68" borderId="0" applyNumberFormat="0" applyBorder="0" applyAlignment="0" applyProtection="0"/>
    <xf numFmtId="0" fontId="104" fillId="0" borderId="0" applyNumberFormat="0" applyBorder="0" applyProtection="0"/>
    <xf numFmtId="202" fontId="111" fillId="0" borderId="0" applyBorder="0" applyProtection="0"/>
    <xf numFmtId="203" fontId="111" fillId="0" borderId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" fillId="0" borderId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112" fillId="0" borderId="0" applyNumberFormat="0" applyBorder="0" applyProtection="0"/>
    <xf numFmtId="0" fontId="113" fillId="0" borderId="0"/>
    <xf numFmtId="0" fontId="1" fillId="0" borderId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89" fillId="0" borderId="0" applyNumberFormat="0" applyBorder="0" applyProtection="0"/>
    <xf numFmtId="0" fontId="8" fillId="0" borderId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89" fillId="0" borderId="0" applyNumberForma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26" fillId="0" borderId="0"/>
    <xf numFmtId="0" fontId="89" fillId="0" borderId="0" applyNumberFormat="0" applyBorder="0" applyProtection="0"/>
    <xf numFmtId="0" fontId="89" fillId="0" borderId="0" applyNumberFormat="0" applyBorder="0" applyProtection="0"/>
    <xf numFmtId="0" fontId="114" fillId="0" borderId="0"/>
    <xf numFmtId="0" fontId="89" fillId="0" borderId="0" applyNumberFormat="0" applyBorder="0" applyProtection="0"/>
    <xf numFmtId="0" fontId="89" fillId="0" borderId="0" applyNumberFormat="0" applyBorder="0" applyProtection="0"/>
    <xf numFmtId="0" fontId="89" fillId="0" borderId="0" applyNumberFormat="0" applyBorder="0" applyProtection="0"/>
    <xf numFmtId="0" fontId="89" fillId="0" borderId="0" applyNumberFormat="0" applyBorder="0" applyProtection="0"/>
    <xf numFmtId="0" fontId="8" fillId="0" borderId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89" fillId="0" borderId="0" applyNumberFormat="0" applyBorder="0" applyProtection="0"/>
    <xf numFmtId="0" fontId="52" fillId="0" borderId="0" applyNumberFormat="0" applyBorder="0" applyProtection="0"/>
    <xf numFmtId="0" fontId="89" fillId="0" borderId="0" applyNumberFormat="0" applyBorder="0" applyProtection="0"/>
    <xf numFmtId="0" fontId="8" fillId="0" borderId="0"/>
    <xf numFmtId="0" fontId="59" fillId="0" borderId="0"/>
    <xf numFmtId="0" fontId="8" fillId="0" borderId="0"/>
    <xf numFmtId="0" fontId="8" fillId="0" borderId="0"/>
    <xf numFmtId="0" fontId="21" fillId="0" borderId="0"/>
    <xf numFmtId="0" fontId="89" fillId="0" borderId="0" applyNumberForma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1" fillId="0" borderId="0"/>
    <xf numFmtId="0" fontId="89" fillId="0" borderId="0" applyNumberForma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89" fillId="0" borderId="0" applyNumberForma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0" borderId="0" applyNumberFormat="0" applyFont="0" applyBorder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57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0" fontId="39" fillId="38" borderId="76" applyNumberFormat="0" applyFont="0" applyAlignment="0" applyProtection="0"/>
    <xf numFmtId="194" fontId="39" fillId="0" borderId="0" applyFont="0" applyFill="0" applyBorder="0" applyAlignment="0" applyProtection="0"/>
    <xf numFmtId="193" fontId="39" fillId="0" borderId="0" applyFont="0" applyFill="0" applyBorder="0" applyAlignment="0" applyProtection="0"/>
    <xf numFmtId="0" fontId="64" fillId="83" borderId="25" applyNumberFormat="0" applyAlignment="0" applyProtection="0"/>
    <xf numFmtId="9" fontId="1" fillId="0" borderId="0" applyFont="0" applyFill="0" applyBorder="0" applyAlignment="0" applyProtection="0"/>
    <xf numFmtId="9" fontId="1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10" fontId="39" fillId="0" borderId="0" applyFont="0" applyFill="0" applyBorder="0" applyAlignment="0" applyProtection="0"/>
    <xf numFmtId="0" fontId="39" fillId="60" borderId="0" applyNumberFormat="0" applyFont="0" applyBorder="0" applyAlignment="0" applyProtection="0"/>
    <xf numFmtId="14" fontId="39" fillId="75" borderId="0" applyFont="0" applyBorder="0" applyAlignment="0" applyProtection="0"/>
    <xf numFmtId="3" fontId="39" fillId="0" borderId="0" applyFont="0" applyFill="0" applyBorder="0" applyAlignment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4" fontId="116" fillId="68" borderId="0" applyBorder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0" fontId="117" fillId="5" borderId="77" applyNumberFormat="0" applyAlignment="0" applyProtection="0"/>
    <xf numFmtId="178" fontId="8" fillId="0" borderId="0" applyFont="0" applyFill="0" applyBorder="0" applyAlignment="0" applyProtection="0"/>
    <xf numFmtId="178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18" fillId="0" borderId="0" applyFont="0" applyFill="0" applyBorder="0" applyAlignment="0" applyProtection="0"/>
    <xf numFmtId="43" fontId="14" fillId="0" borderId="0" applyFont="0" applyFill="0" applyBorder="0" applyAlignment="0" applyProtection="0"/>
    <xf numFmtId="188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185" fontId="26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5" fontId="39" fillId="0" borderId="0" applyFont="0" applyFill="0" applyBorder="0" applyAlignment="0" applyProtection="0"/>
    <xf numFmtId="205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0" fontId="39" fillId="0" borderId="0" applyNumberFormat="0" applyFont="0" applyFill="0" applyBorder="0" applyAlignment="0" applyProtection="0"/>
    <xf numFmtId="204" fontId="39" fillId="0" borderId="0" applyFont="0" applyFill="0" applyBorder="0" applyAlignment="0" applyProtection="0"/>
    <xf numFmtId="180" fontId="8" fillId="0" borderId="0"/>
    <xf numFmtId="204" fontId="39" fillId="0" borderId="0" applyFont="0" applyFill="0" applyBorder="0" applyAlignment="0" applyProtection="0"/>
    <xf numFmtId="188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178" fontId="8" fillId="0" borderId="0" applyFont="0" applyFill="0" applyBorder="0" applyAlignment="0" applyProtection="0"/>
    <xf numFmtId="204" fontId="39" fillId="0" borderId="0" applyFont="0" applyFill="0" applyBorder="0" applyAlignment="0" applyProtection="0"/>
    <xf numFmtId="188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188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0" fontId="39" fillId="0" borderId="0" applyNumberFormat="0" applyFont="0" applyFill="0" applyBorder="0" applyAlignment="0" applyProtection="0"/>
    <xf numFmtId="206" fontId="39" fillId="0" borderId="0" applyFont="0" applyFill="0" applyBorder="0" applyAlignment="0" applyProtection="0"/>
    <xf numFmtId="188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6" fontId="39" fillId="0" borderId="0" applyFont="0" applyFill="0" applyBorder="0" applyAlignment="0" applyProtection="0"/>
    <xf numFmtId="178" fontId="8" fillId="0" borderId="0" applyFont="0" applyFill="0" applyBorder="0" applyAlignment="0" applyProtection="0"/>
    <xf numFmtId="188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6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43" fontId="119" fillId="0" borderId="0" applyFont="0" applyFill="0" applyBorder="0" applyAlignment="0" applyProtection="0"/>
    <xf numFmtId="206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21" fillId="0" borderId="0" applyFont="0" applyFill="0" applyBorder="0" applyAlignment="0" applyProtection="0"/>
    <xf numFmtId="204" fontId="39" fillId="0" borderId="0" applyFont="0" applyFill="0" applyBorder="0" applyAlignment="0" applyProtection="0"/>
    <xf numFmtId="178" fontId="8" fillId="0" borderId="0" applyFont="0" applyFill="0" applyBorder="0" applyAlignment="0" applyProtection="0"/>
    <xf numFmtId="0" fontId="109" fillId="0" borderId="0" applyNumberFormat="0" applyBorder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4" fillId="0" borderId="78" applyNumberFormat="0" applyFill="0" applyAlignment="0" applyProtection="0"/>
    <xf numFmtId="0" fontId="125" fillId="0" borderId="79" applyNumberFormat="0" applyFill="0" applyAlignment="0" applyProtection="0"/>
    <xf numFmtId="0" fontId="102" fillId="0" borderId="80" applyNumberFormat="0" applyFill="0" applyAlignment="0" applyProtection="0"/>
    <xf numFmtId="0" fontId="102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6" fillId="0" borderId="0" applyNumberFormat="0" applyFill="0" applyBorder="0" applyAlignment="0" applyProtection="0"/>
    <xf numFmtId="0" fontId="127" fillId="0" borderId="81" applyNumberFormat="0" applyFill="0" applyAlignment="0" applyProtection="0"/>
    <xf numFmtId="206" fontId="128" fillId="0" borderId="82">
      <protection locked="0"/>
    </xf>
    <xf numFmtId="43" fontId="14" fillId="0" borderId="0" applyFont="0" applyFill="0" applyBorder="0" applyAlignment="0" applyProtection="0"/>
    <xf numFmtId="178" fontId="8" fillId="0" borderId="0" applyFont="0" applyFill="0" applyBorder="0" applyAlignment="0" applyProtection="0"/>
    <xf numFmtId="178" fontId="114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8" fillId="0" borderId="0"/>
    <xf numFmtId="0" fontId="66" fillId="0" borderId="0" applyNumberFormat="0" applyFill="0" applyBorder="0" applyAlignment="0" applyProtection="0"/>
    <xf numFmtId="9" fontId="7" fillId="0" borderId="0" applyFont="0" applyFill="0" applyBorder="0" applyAlignment="0" applyProtection="0"/>
  </cellStyleXfs>
  <cellXfs count="495">
    <xf numFmtId="0" fontId="0" fillId="0" borderId="0" xfId="0"/>
    <xf numFmtId="0" fontId="0" fillId="4" borderId="0" xfId="0" applyFill="1"/>
    <xf numFmtId="0" fontId="0" fillId="0" borderId="0" xfId="0"/>
    <xf numFmtId="0" fontId="0" fillId="0" borderId="0" xfId="0"/>
    <xf numFmtId="0" fontId="12" fillId="0" borderId="2" xfId="2" applyFont="1" applyBorder="1"/>
    <xf numFmtId="0" fontId="11" fillId="0" borderId="0" xfId="2" applyFont="1" applyAlignment="1"/>
    <xf numFmtId="0" fontId="12" fillId="0" borderId="0" xfId="2" applyFont="1" applyBorder="1"/>
    <xf numFmtId="0" fontId="12" fillId="0" borderId="0" xfId="2" applyFont="1"/>
    <xf numFmtId="0" fontId="20" fillId="5" borderId="9" xfId="2" applyFont="1" applyFill="1" applyBorder="1" applyAlignment="1">
      <alignment horizontal="center" vertical="center" wrapText="1"/>
    </xf>
    <xf numFmtId="0" fontId="20" fillId="5" borderId="10" xfId="2" applyFont="1" applyFill="1" applyBorder="1" applyAlignment="1">
      <alignment horizontal="center" vertical="center" wrapText="1"/>
    </xf>
    <xf numFmtId="0" fontId="20" fillId="5" borderId="10" xfId="2" applyFont="1" applyFill="1" applyBorder="1" applyAlignment="1">
      <alignment horizontal="left" vertical="center" wrapText="1"/>
    </xf>
    <xf numFmtId="2" fontId="20" fillId="5" borderId="10" xfId="2" applyNumberFormat="1" applyFont="1" applyFill="1" applyBorder="1" applyAlignment="1">
      <alignment horizontal="right" vertical="center" wrapText="1"/>
    </xf>
    <xf numFmtId="44" fontId="20" fillId="5" borderId="10" xfId="3" applyFont="1" applyFill="1" applyBorder="1" applyAlignment="1">
      <alignment horizontal="right" vertical="center" wrapText="1"/>
    </xf>
    <xf numFmtId="0" fontId="16" fillId="41" borderId="10" xfId="2" applyFont="1" applyFill="1" applyBorder="1" applyAlignment="1">
      <alignment horizontal="center" vertical="center" wrapText="1"/>
    </xf>
    <xf numFmtId="0" fontId="16" fillId="41" borderId="10" xfId="2" applyFont="1" applyFill="1" applyBorder="1" applyAlignment="1">
      <alignment horizontal="left" vertical="center" wrapText="1"/>
    </xf>
    <xf numFmtId="2" fontId="16" fillId="41" borderId="10" xfId="2" applyNumberFormat="1" applyFont="1" applyFill="1" applyBorder="1" applyAlignment="1">
      <alignment horizontal="right" vertical="center" wrapText="1"/>
    </xf>
    <xf numFmtId="0" fontId="12" fillId="41" borderId="10" xfId="2" applyFont="1" applyFill="1" applyBorder="1" applyAlignment="1">
      <alignment horizontal="right" vertical="center" wrapText="1"/>
    </xf>
    <xf numFmtId="0" fontId="18" fillId="40" borderId="9" xfId="0" applyFont="1" applyFill="1" applyBorder="1" applyAlignment="1">
      <alignment horizontal="center" vertical="center" wrapText="1"/>
    </xf>
    <xf numFmtId="0" fontId="18" fillId="40" borderId="10" xfId="0" applyFont="1" applyFill="1" applyBorder="1" applyAlignment="1">
      <alignment horizontal="center" vertical="center" wrapText="1"/>
    </xf>
    <xf numFmtId="0" fontId="18" fillId="40" borderId="10" xfId="0" applyFont="1" applyFill="1" applyBorder="1" applyAlignment="1">
      <alignment horizontal="center" vertical="center"/>
    </xf>
    <xf numFmtId="0" fontId="19" fillId="40" borderId="10" xfId="0" applyFont="1" applyFill="1" applyBorder="1" applyAlignment="1">
      <alignment horizontal="center" vertical="center" wrapText="1"/>
    </xf>
    <xf numFmtId="0" fontId="72" fillId="41" borderId="10" xfId="2" applyFont="1" applyFill="1" applyBorder="1" applyAlignment="1">
      <alignment horizontal="center" vertical="center" wrapText="1"/>
    </xf>
    <xf numFmtId="0" fontId="72" fillId="41" borderId="10" xfId="2" applyFont="1" applyFill="1" applyBorder="1" applyAlignment="1">
      <alignment horizontal="left" vertical="center" wrapText="1"/>
    </xf>
    <xf numFmtId="2" fontId="72" fillId="41" borderId="10" xfId="2" applyNumberFormat="1" applyFont="1" applyFill="1" applyBorder="1" applyAlignment="1">
      <alignment horizontal="right" vertical="center" wrapText="1"/>
    </xf>
    <xf numFmtId="0" fontId="23" fillId="41" borderId="10" xfId="2" applyFont="1" applyFill="1" applyBorder="1" applyAlignment="1">
      <alignment horizontal="right" vertical="center" wrapText="1"/>
    </xf>
    <xf numFmtId="0" fontId="16" fillId="42" borderId="10" xfId="2" applyFont="1" applyFill="1" applyBorder="1" applyAlignment="1">
      <alignment horizontal="center" vertical="center" wrapText="1"/>
    </xf>
    <xf numFmtId="0" fontId="16" fillId="42" borderId="10" xfId="2" applyFont="1" applyFill="1" applyBorder="1" applyAlignment="1">
      <alignment horizontal="left" vertical="center" wrapText="1"/>
    </xf>
    <xf numFmtId="2" fontId="16" fillId="42" borderId="10" xfId="2" applyNumberFormat="1" applyFont="1" applyFill="1" applyBorder="1" applyAlignment="1">
      <alignment horizontal="right" vertical="center" wrapText="1"/>
    </xf>
    <xf numFmtId="0" fontId="12" fillId="42" borderId="10" xfId="2" applyFont="1" applyFill="1" applyBorder="1" applyAlignment="1">
      <alignment horizontal="right" vertical="center" wrapText="1"/>
    </xf>
    <xf numFmtId="0" fontId="4" fillId="2" borderId="1" xfId="0" applyFont="1" applyFill="1" applyBorder="1" applyAlignment="1">
      <alignment horizontal="left" vertical="top" wrapText="1"/>
    </xf>
    <xf numFmtId="0" fontId="5" fillId="2" borderId="4" xfId="0" applyFont="1" applyFill="1" applyBorder="1" applyAlignment="1">
      <alignment horizontal="left" vertical="top" wrapText="1"/>
    </xf>
    <xf numFmtId="0" fontId="5" fillId="2" borderId="5" xfId="0" applyFont="1" applyFill="1" applyBorder="1" applyAlignment="1">
      <alignment horizontal="left" vertical="top" wrapText="1"/>
    </xf>
    <xf numFmtId="0" fontId="72" fillId="41" borderId="9" xfId="2" applyFont="1" applyFill="1" applyBorder="1" applyAlignment="1">
      <alignment horizontal="center" vertical="center" wrapText="1"/>
    </xf>
    <xf numFmtId="44" fontId="72" fillId="41" borderId="14" xfId="2" applyNumberFormat="1" applyFont="1" applyFill="1" applyBorder="1" applyAlignment="1">
      <alignment horizontal="center" vertical="center" wrapText="1"/>
    </xf>
    <xf numFmtId="0" fontId="16" fillId="42" borderId="9" xfId="2" applyFont="1" applyFill="1" applyBorder="1" applyAlignment="1">
      <alignment horizontal="center" vertical="center" wrapText="1"/>
    </xf>
    <xf numFmtId="0" fontId="16" fillId="42" borderId="14" xfId="2" applyFont="1" applyFill="1" applyBorder="1" applyAlignment="1">
      <alignment horizontal="center" vertical="center" wrapText="1"/>
    </xf>
    <xf numFmtId="44" fontId="20" fillId="5" borderId="14" xfId="2" applyNumberFormat="1" applyFont="1" applyFill="1" applyBorder="1" applyAlignment="1">
      <alignment horizontal="center" vertical="center" wrapText="1"/>
    </xf>
    <xf numFmtId="44" fontId="22" fillId="5" borderId="14" xfId="2" applyNumberFormat="1" applyFont="1" applyFill="1" applyBorder="1" applyAlignment="1">
      <alignment horizontal="center" vertical="center" wrapText="1"/>
    </xf>
    <xf numFmtId="0" fontId="16" fillId="41" borderId="9" xfId="2" applyFont="1" applyFill="1" applyBorder="1" applyAlignment="1">
      <alignment horizontal="center" vertical="center" wrapText="1"/>
    </xf>
    <xf numFmtId="44" fontId="16" fillId="41" borderId="14" xfId="2" applyNumberFormat="1" applyFont="1" applyFill="1" applyBorder="1" applyAlignment="1">
      <alignment horizontal="center" vertical="center" wrapText="1"/>
    </xf>
    <xf numFmtId="0" fontId="6" fillId="2" borderId="4" xfId="0" applyFont="1" applyFill="1" applyBorder="1" applyAlignment="1">
      <alignment horizontal="center" vertical="top" wrapText="1"/>
    </xf>
    <xf numFmtId="44" fontId="20" fillId="5" borderId="14" xfId="1" applyFont="1" applyFill="1" applyBorder="1" applyAlignment="1">
      <alignment horizontal="left" vertical="center" wrapText="1"/>
    </xf>
    <xf numFmtId="0" fontId="5" fillId="2" borderId="6" xfId="0" applyFont="1" applyFill="1" applyBorder="1" applyAlignment="1">
      <alignment horizontal="center" vertical="top" wrapText="1"/>
    </xf>
    <xf numFmtId="0" fontId="5" fillId="2" borderId="7" xfId="0" applyFont="1" applyFill="1" applyBorder="1" applyAlignment="1">
      <alignment horizontal="center" vertical="top" wrapText="1"/>
    </xf>
    <xf numFmtId="0" fontId="5" fillId="2" borderId="8" xfId="0" applyFont="1" applyFill="1" applyBorder="1" applyAlignment="1">
      <alignment horizontal="center" vertical="top" wrapText="1"/>
    </xf>
    <xf numFmtId="0" fontId="4" fillId="2" borderId="4" xfId="0" applyFont="1" applyFill="1" applyBorder="1" applyAlignment="1">
      <alignment horizontal="left" vertical="top" wrapText="1"/>
    </xf>
    <xf numFmtId="0" fontId="4" fillId="2" borderId="0" xfId="0" applyFont="1" applyFill="1" applyBorder="1" applyAlignment="1">
      <alignment horizontal="left" vertical="top" wrapText="1"/>
    </xf>
    <xf numFmtId="0" fontId="4" fillId="2" borderId="5" xfId="0" applyFont="1" applyFill="1" applyBorder="1" applyAlignment="1">
      <alignment horizontal="left" vertical="top" wrapText="1"/>
    </xf>
    <xf numFmtId="0" fontId="4" fillId="2" borderId="0" xfId="0" applyFont="1" applyFill="1" applyBorder="1" applyAlignment="1">
      <alignment vertical="top" wrapText="1"/>
    </xf>
    <xf numFmtId="0" fontId="22" fillId="43" borderId="10" xfId="2" applyFont="1" applyFill="1" applyBorder="1" applyAlignment="1">
      <alignment horizontal="left" vertical="center" wrapText="1"/>
    </xf>
    <xf numFmtId="0" fontId="20" fillId="5" borderId="16" xfId="2" applyFont="1" applyFill="1" applyBorder="1" applyAlignment="1">
      <alignment vertical="center" wrapText="1"/>
    </xf>
    <xf numFmtId="0" fontId="20" fillId="5" borderId="13" xfId="2" applyFont="1" applyFill="1" applyBorder="1" applyAlignment="1">
      <alignment vertical="center" wrapText="1"/>
    </xf>
    <xf numFmtId="0" fontId="0" fillId="0" borderId="0" xfId="0"/>
    <xf numFmtId="0" fontId="22" fillId="5" borderId="13" xfId="2" applyFont="1" applyFill="1" applyBorder="1" applyAlignment="1">
      <alignment vertical="center" wrapText="1"/>
    </xf>
    <xf numFmtId="0" fontId="12" fillId="0" borderId="1" xfId="2" applyFont="1" applyBorder="1"/>
    <xf numFmtId="0" fontId="12" fillId="0" borderId="4" xfId="2" applyFont="1" applyBorder="1"/>
    <xf numFmtId="0" fontId="73" fillId="0" borderId="0" xfId="2" applyFont="1" applyBorder="1"/>
    <xf numFmtId="0" fontId="16" fillId="0" borderId="0" xfId="2" applyFont="1" applyBorder="1"/>
    <xf numFmtId="0" fontId="74" fillId="0" borderId="0" xfId="2" applyFont="1" applyBorder="1" applyAlignment="1">
      <alignment vertical="center"/>
    </xf>
    <xf numFmtId="0" fontId="75" fillId="0" borderId="0" xfId="2" applyFont="1" applyBorder="1" applyAlignment="1">
      <alignment vertical="center"/>
    </xf>
    <xf numFmtId="0" fontId="20" fillId="0" borderId="4" xfId="2" applyFont="1" applyBorder="1" applyAlignment="1">
      <alignment vertical="center"/>
    </xf>
    <xf numFmtId="0" fontId="22" fillId="0" borderId="0" xfId="2" applyFont="1" applyBorder="1" applyAlignment="1">
      <alignment vertical="center"/>
    </xf>
    <xf numFmtId="0" fontId="22" fillId="0" borderId="4" xfId="2" applyFont="1" applyBorder="1" applyAlignment="1">
      <alignment vertical="center"/>
    </xf>
    <xf numFmtId="0" fontId="20" fillId="0" borderId="0" xfId="2" applyFont="1" applyBorder="1" applyAlignment="1">
      <alignment horizontal="left" vertical="center"/>
    </xf>
    <xf numFmtId="0" fontId="20" fillId="0" borderId="0" xfId="2" applyFont="1" applyBorder="1" applyAlignment="1">
      <alignment horizontal="center" vertical="center"/>
    </xf>
    <xf numFmtId="0" fontId="22" fillId="0" borderId="0" xfId="2" applyFont="1" applyBorder="1" applyAlignment="1">
      <alignment horizontal="center" vertical="center"/>
    </xf>
    <xf numFmtId="178" fontId="22" fillId="0" borderId="0" xfId="2" applyNumberFormat="1" applyFont="1" applyBorder="1" applyAlignment="1">
      <alignment horizontal="center" vertical="center"/>
    </xf>
    <xf numFmtId="0" fontId="22" fillId="0" borderId="0" xfId="2" applyFont="1" applyBorder="1"/>
    <xf numFmtId="0" fontId="20" fillId="0" borderId="0" xfId="2" applyFont="1" applyBorder="1"/>
    <xf numFmtId="0" fontId="22" fillId="7" borderId="37" xfId="2" applyFont="1" applyFill="1" applyBorder="1" applyAlignment="1">
      <alignment horizontal="center"/>
    </xf>
    <xf numFmtId="0" fontId="20" fillId="0" borderId="38" xfId="2" applyFont="1" applyBorder="1" applyAlignment="1">
      <alignment horizontal="center"/>
    </xf>
    <xf numFmtId="9" fontId="20" fillId="0" borderId="38" xfId="2" applyNumberFormat="1" applyFont="1" applyBorder="1" applyAlignment="1">
      <alignment horizontal="center"/>
    </xf>
    <xf numFmtId="178" fontId="20" fillId="0" borderId="38" xfId="2" applyNumberFormat="1" applyFont="1" applyBorder="1"/>
    <xf numFmtId="0" fontId="16" fillId="7" borderId="41" xfId="2" applyFont="1" applyFill="1" applyBorder="1" applyAlignment="1">
      <alignment horizontal="center"/>
    </xf>
    <xf numFmtId="0" fontId="20" fillId="0" borderId="19" xfId="2" applyFont="1" applyBorder="1" applyAlignment="1">
      <alignment horizontal="center"/>
    </xf>
    <xf numFmtId="9" fontId="20" fillId="0" borderId="19" xfId="2" applyNumberFormat="1" applyFont="1" applyBorder="1" applyAlignment="1">
      <alignment horizontal="center"/>
    </xf>
    <xf numFmtId="0" fontId="12" fillId="0" borderId="19" xfId="2" applyFont="1" applyBorder="1"/>
    <xf numFmtId="178" fontId="20" fillId="0" borderId="19" xfId="2" applyNumberFormat="1" applyFont="1" applyBorder="1"/>
    <xf numFmtId="178" fontId="12" fillId="0" borderId="19" xfId="2" applyNumberFormat="1" applyFont="1" applyBorder="1" applyAlignment="1">
      <alignment horizontal="center"/>
    </xf>
    <xf numFmtId="10" fontId="12" fillId="0" borderId="19" xfId="2" applyNumberFormat="1" applyFont="1" applyBorder="1" applyAlignment="1">
      <alignment horizontal="center"/>
    </xf>
    <xf numFmtId="10" fontId="20" fillId="44" borderId="19" xfId="2" applyNumberFormat="1" applyFont="1" applyFill="1" applyBorder="1"/>
    <xf numFmtId="0" fontId="16" fillId="7" borderId="43" xfId="2" applyFont="1" applyFill="1" applyBorder="1" applyAlignment="1">
      <alignment horizontal="center" vertical="center"/>
    </xf>
    <xf numFmtId="0" fontId="12" fillId="0" borderId="44" xfId="2" applyFont="1" applyBorder="1"/>
    <xf numFmtId="178" fontId="20" fillId="0" borderId="44" xfId="2" applyNumberFormat="1" applyFont="1" applyBorder="1"/>
    <xf numFmtId="178" fontId="12" fillId="0" borderId="38" xfId="2" applyNumberFormat="1" applyFont="1" applyBorder="1" applyAlignment="1">
      <alignment horizontal="center"/>
    </xf>
    <xf numFmtId="178" fontId="12" fillId="0" borderId="44" xfId="2" applyNumberFormat="1" applyFont="1" applyBorder="1" applyAlignment="1">
      <alignment horizontal="center"/>
    </xf>
    <xf numFmtId="10" fontId="12" fillId="0" borderId="44" xfId="2" applyNumberFormat="1" applyFont="1" applyBorder="1" applyAlignment="1">
      <alignment horizontal="center"/>
    </xf>
    <xf numFmtId="0" fontId="12" fillId="7" borderId="18" xfId="2" applyFont="1" applyFill="1" applyBorder="1"/>
    <xf numFmtId="0" fontId="12" fillId="7" borderId="19" xfId="2" applyFont="1" applyFill="1" applyBorder="1"/>
    <xf numFmtId="0" fontId="12" fillId="7" borderId="33" xfId="2" applyFont="1" applyFill="1" applyBorder="1"/>
    <xf numFmtId="178" fontId="12" fillId="0" borderId="33" xfId="2" applyNumberFormat="1" applyFont="1" applyBorder="1" applyAlignment="1">
      <alignment horizontal="center"/>
    </xf>
    <xf numFmtId="10" fontId="12" fillId="0" borderId="33" xfId="2" applyNumberFormat="1" applyFont="1" applyBorder="1" applyAlignment="1">
      <alignment horizontal="center"/>
    </xf>
    <xf numFmtId="178" fontId="20" fillId="0" borderId="33" xfId="2" applyNumberFormat="1" applyFont="1" applyBorder="1"/>
    <xf numFmtId="0" fontId="12" fillId="0" borderId="33" xfId="2" applyFont="1" applyBorder="1"/>
    <xf numFmtId="0" fontId="22" fillId="44" borderId="19" xfId="2" applyFont="1" applyFill="1" applyBorder="1" applyAlignment="1">
      <alignment horizontal="center"/>
    </xf>
    <xf numFmtId="178" fontId="22" fillId="44" borderId="19" xfId="2" applyNumberFormat="1" applyFont="1" applyFill="1" applyBorder="1"/>
    <xf numFmtId="10" fontId="22" fillId="44" borderId="19" xfId="2" applyNumberFormat="1" applyFont="1" applyFill="1" applyBorder="1" applyAlignment="1">
      <alignment horizontal="center"/>
    </xf>
    <xf numFmtId="178" fontId="20" fillId="44" borderId="19" xfId="2" applyNumberFormat="1" applyFont="1" applyFill="1" applyBorder="1"/>
    <xf numFmtId="10" fontId="22" fillId="44" borderId="19" xfId="2" applyNumberFormat="1" applyFont="1" applyFill="1" applyBorder="1"/>
    <xf numFmtId="178" fontId="12" fillId="44" borderId="19" xfId="2" applyNumberFormat="1" applyFont="1" applyFill="1" applyBorder="1"/>
    <xf numFmtId="164" fontId="12" fillId="44" borderId="19" xfId="2" applyNumberFormat="1" applyFont="1" applyFill="1" applyBorder="1"/>
    <xf numFmtId="0" fontId="20" fillId="0" borderId="4" xfId="2" applyFont="1" applyBorder="1"/>
    <xf numFmtId="178" fontId="12" fillId="0" borderId="0" xfId="2" applyNumberFormat="1" applyFont="1" applyBorder="1"/>
    <xf numFmtId="4" fontId="22" fillId="7" borderId="0" xfId="2" applyNumberFormat="1" applyFont="1" applyFill="1" applyBorder="1" applyAlignment="1">
      <alignment horizontal="left" vertical="center"/>
    </xf>
    <xf numFmtId="0" fontId="20" fillId="7" borderId="0" xfId="2" applyFont="1" applyFill="1" applyBorder="1" applyAlignment="1">
      <alignment horizontal="left" vertical="center"/>
    </xf>
    <xf numFmtId="0" fontId="18" fillId="46" borderId="32" xfId="2" applyFont="1" applyFill="1" applyBorder="1" applyAlignment="1">
      <alignment horizontal="center"/>
    </xf>
    <xf numFmtId="0" fontId="18" fillId="46" borderId="33" xfId="2" applyFont="1" applyFill="1" applyBorder="1" applyAlignment="1">
      <alignment horizontal="center"/>
    </xf>
    <xf numFmtId="0" fontId="18" fillId="46" borderId="34" xfId="2" applyFont="1" applyFill="1" applyBorder="1" applyAlignment="1">
      <alignment horizontal="center"/>
    </xf>
    <xf numFmtId="0" fontId="20" fillId="5" borderId="13" xfId="2" applyNumberFormat="1" applyFont="1" applyFill="1" applyBorder="1" applyAlignment="1">
      <alignment vertical="center" wrapText="1"/>
    </xf>
    <xf numFmtId="0" fontId="0" fillId="0" borderId="0" xfId="0"/>
    <xf numFmtId="0" fontId="0" fillId="0" borderId="0" xfId="0"/>
    <xf numFmtId="0" fontId="20" fillId="5" borderId="47" xfId="2" applyFont="1" applyFill="1" applyBorder="1" applyAlignment="1">
      <alignment horizontal="center" vertical="center" wrapText="1"/>
    </xf>
    <xf numFmtId="0" fontId="20" fillId="5" borderId="15" xfId="2" applyFont="1" applyFill="1" applyBorder="1" applyAlignment="1">
      <alignment horizontal="center" vertical="center" wrapText="1"/>
    </xf>
    <xf numFmtId="0" fontId="20" fillId="5" borderId="15" xfId="2" applyFont="1" applyFill="1" applyBorder="1" applyAlignment="1">
      <alignment horizontal="left" vertical="center" wrapText="1"/>
    </xf>
    <xf numFmtId="0" fontId="20" fillId="5" borderId="16" xfId="2" applyFont="1" applyFill="1" applyBorder="1" applyAlignment="1">
      <alignment horizontal="center" vertical="center" wrapText="1"/>
    </xf>
    <xf numFmtId="0" fontId="20" fillId="5" borderId="13" xfId="2" applyFont="1" applyFill="1" applyBorder="1" applyAlignment="1">
      <alignment horizontal="center" vertical="center" wrapText="1"/>
    </xf>
    <xf numFmtId="0" fontId="20" fillId="5" borderId="9" xfId="2" applyFont="1" applyFill="1" applyBorder="1" applyAlignment="1">
      <alignment horizontal="center" vertical="center"/>
    </xf>
    <xf numFmtId="0" fontId="20" fillId="5" borderId="10" xfId="2" applyFont="1" applyFill="1" applyBorder="1" applyAlignment="1">
      <alignment horizontal="center" vertical="center"/>
    </xf>
    <xf numFmtId="0" fontId="20" fillId="47" borderId="13" xfId="2" applyFont="1" applyFill="1" applyBorder="1" applyAlignment="1">
      <alignment vertical="center" wrapText="1"/>
    </xf>
    <xf numFmtId="0" fontId="20" fillId="47" borderId="16" xfId="2" applyFont="1" applyFill="1" applyBorder="1" applyAlignment="1">
      <alignment vertical="center" wrapText="1"/>
    </xf>
    <xf numFmtId="0" fontId="0" fillId="3" borderId="0" xfId="0" applyFill="1"/>
    <xf numFmtId="0" fontId="76" fillId="0" borderId="0" xfId="0" applyFont="1"/>
    <xf numFmtId="0" fontId="20" fillId="47" borderId="9" xfId="2" applyFont="1" applyFill="1" applyBorder="1" applyAlignment="1">
      <alignment horizontal="center" vertical="center" wrapText="1"/>
    </xf>
    <xf numFmtId="0" fontId="20" fillId="47" borderId="10" xfId="2" applyFont="1" applyFill="1" applyBorder="1" applyAlignment="1">
      <alignment horizontal="center" vertical="center" wrapText="1"/>
    </xf>
    <xf numFmtId="2" fontId="20" fillId="47" borderId="10" xfId="2" applyNumberFormat="1" applyFont="1" applyFill="1" applyBorder="1" applyAlignment="1">
      <alignment horizontal="right" vertical="center" wrapText="1"/>
    </xf>
    <xf numFmtId="0" fontId="20" fillId="47" borderId="10" xfId="2" applyFont="1" applyFill="1" applyBorder="1" applyAlignment="1">
      <alignment horizontal="left" vertical="center" wrapText="1"/>
    </xf>
    <xf numFmtId="0" fontId="22" fillId="47" borderId="16" xfId="2" applyFont="1" applyFill="1" applyBorder="1" applyAlignment="1">
      <alignment vertical="center" wrapText="1"/>
    </xf>
    <xf numFmtId="0" fontId="4" fillId="3" borderId="0" xfId="0" applyFont="1" applyFill="1"/>
    <xf numFmtId="0" fontId="22" fillId="5" borderId="10" xfId="2" applyFont="1" applyFill="1" applyBorder="1" applyAlignment="1">
      <alignment horizontal="left" vertical="center" wrapText="1"/>
    </xf>
    <xf numFmtId="2" fontId="22" fillId="5" borderId="10" xfId="2" applyNumberFormat="1" applyFont="1" applyFill="1" applyBorder="1" applyAlignment="1">
      <alignment horizontal="left" vertical="center" wrapText="1"/>
    </xf>
    <xf numFmtId="0" fontId="20" fillId="47" borderId="13" xfId="2" applyNumberFormat="1" applyFont="1" applyFill="1" applyBorder="1" applyAlignment="1">
      <alignment vertical="center" wrapText="1"/>
    </xf>
    <xf numFmtId="0" fontId="20" fillId="0" borderId="9" xfId="2" applyFont="1" applyFill="1" applyBorder="1" applyAlignment="1">
      <alignment horizontal="center" vertical="center" wrapText="1"/>
    </xf>
    <xf numFmtId="0" fontId="20" fillId="0" borderId="10" xfId="2" applyFont="1" applyFill="1" applyBorder="1" applyAlignment="1">
      <alignment horizontal="center" vertical="center" wrapText="1"/>
    </xf>
    <xf numFmtId="0" fontId="20" fillId="0" borderId="10" xfId="2" applyFont="1" applyFill="1" applyBorder="1" applyAlignment="1">
      <alignment horizontal="left" vertical="center" wrapText="1"/>
    </xf>
    <xf numFmtId="2" fontId="20" fillId="0" borderId="10" xfId="2" applyNumberFormat="1" applyFont="1" applyFill="1" applyBorder="1" applyAlignment="1">
      <alignment horizontal="right" vertical="center" wrapText="1"/>
    </xf>
    <xf numFmtId="44" fontId="20" fillId="0" borderId="10" xfId="3" applyFont="1" applyFill="1" applyBorder="1" applyAlignment="1">
      <alignment horizontal="right" vertical="center" wrapText="1"/>
    </xf>
    <xf numFmtId="44" fontId="20" fillId="0" borderId="14" xfId="2" applyNumberFormat="1" applyFont="1" applyFill="1" applyBorder="1" applyAlignment="1">
      <alignment horizontal="center" vertical="center" wrapText="1"/>
    </xf>
    <xf numFmtId="0" fontId="0" fillId="0" borderId="0" xfId="0" applyFill="1"/>
    <xf numFmtId="0" fontId="0" fillId="0" borderId="0" xfId="0"/>
    <xf numFmtId="0" fontId="0" fillId="0" borderId="0" xfId="0"/>
    <xf numFmtId="44" fontId="20" fillId="47" borderId="10" xfId="3" applyFont="1" applyFill="1" applyBorder="1" applyAlignment="1">
      <alignment horizontal="right" vertical="center" wrapText="1"/>
    </xf>
    <xf numFmtId="44" fontId="20" fillId="47" borderId="14" xfId="2" applyNumberFormat="1" applyFont="1" applyFill="1" applyBorder="1" applyAlignment="1">
      <alignment horizontal="center" vertical="center" wrapText="1"/>
    </xf>
    <xf numFmtId="0" fontId="16" fillId="0" borderId="9" xfId="2" applyFont="1" applyFill="1" applyBorder="1" applyAlignment="1">
      <alignment horizontal="center" vertical="center" wrapText="1"/>
    </xf>
    <xf numFmtId="0" fontId="16" fillId="0" borderId="10" xfId="2" applyFont="1" applyFill="1" applyBorder="1" applyAlignment="1">
      <alignment horizontal="center" vertical="center" wrapText="1"/>
    </xf>
    <xf numFmtId="0" fontId="16" fillId="0" borderId="10" xfId="2" applyFont="1" applyFill="1" applyBorder="1" applyAlignment="1">
      <alignment horizontal="left" vertical="center" wrapText="1"/>
    </xf>
    <xf numFmtId="2" fontId="16" fillId="0" borderId="10" xfId="2" applyNumberFormat="1" applyFont="1" applyFill="1" applyBorder="1" applyAlignment="1">
      <alignment horizontal="right" vertical="center" wrapText="1"/>
    </xf>
    <xf numFmtId="0" fontId="12" fillId="0" borderId="10" xfId="2" applyFont="1" applyFill="1" applyBorder="1" applyAlignment="1">
      <alignment horizontal="right" vertical="center" wrapText="1"/>
    </xf>
    <xf numFmtId="0" fontId="16" fillId="0" borderId="14" xfId="2" applyFont="1" applyFill="1" applyBorder="1" applyAlignment="1">
      <alignment horizontal="center" vertical="center" wrapText="1"/>
    </xf>
    <xf numFmtId="0" fontId="0" fillId="0" borderId="0" xfId="0"/>
    <xf numFmtId="17" fontId="0" fillId="0" borderId="0" xfId="0" applyNumberFormat="1"/>
    <xf numFmtId="44" fontId="22" fillId="0" borderId="14" xfId="2" applyNumberFormat="1" applyFont="1" applyFill="1" applyBorder="1" applyAlignment="1">
      <alignment horizontal="center" vertical="center" wrapText="1"/>
    </xf>
    <xf numFmtId="0" fontId="12" fillId="0" borderId="10" xfId="2" applyFont="1" applyFill="1" applyBorder="1" applyAlignment="1">
      <alignment horizontal="center" vertical="center" wrapText="1"/>
    </xf>
    <xf numFmtId="2" fontId="12" fillId="0" borderId="10" xfId="2" applyNumberFormat="1" applyFont="1" applyFill="1" applyBorder="1" applyAlignment="1">
      <alignment horizontal="right" vertical="center" wrapText="1"/>
    </xf>
    <xf numFmtId="0" fontId="23" fillId="5" borderId="9" xfId="2" applyFont="1" applyFill="1" applyBorder="1" applyAlignment="1">
      <alignment horizontal="center" vertical="center" wrapText="1"/>
    </xf>
    <xf numFmtId="0" fontId="23" fillId="5" borderId="10" xfId="2" applyFont="1" applyFill="1" applyBorder="1" applyAlignment="1">
      <alignment horizontal="center" vertical="center" wrapText="1"/>
    </xf>
    <xf numFmtId="44" fontId="23" fillId="5" borderId="10" xfId="3" applyFont="1" applyFill="1" applyBorder="1" applyAlignment="1">
      <alignment horizontal="right" vertical="center" wrapText="1"/>
    </xf>
    <xf numFmtId="44" fontId="23" fillId="5" borderId="14" xfId="2" applyNumberFormat="1" applyFont="1" applyFill="1" applyBorder="1" applyAlignment="1">
      <alignment horizontal="center" vertical="center" wrapText="1"/>
    </xf>
    <xf numFmtId="0" fontId="7" fillId="0" borderId="0" xfId="0" applyFont="1"/>
    <xf numFmtId="0" fontId="0" fillId="48" borderId="0" xfId="0" applyFill="1"/>
    <xf numFmtId="44" fontId="12" fillId="0" borderId="10" xfId="1" applyFont="1" applyFill="1" applyBorder="1" applyAlignment="1">
      <alignment horizontal="right" vertical="center" wrapText="1"/>
    </xf>
    <xf numFmtId="0" fontId="77" fillId="0" borderId="9" xfId="0" applyFont="1" applyBorder="1" applyAlignment="1">
      <alignment horizontal="center"/>
    </xf>
    <xf numFmtId="17" fontId="77" fillId="0" borderId="14" xfId="0" applyNumberFormat="1" applyFont="1" applyBorder="1" applyAlignment="1">
      <alignment horizontal="center"/>
    </xf>
    <xf numFmtId="0" fontId="0" fillId="0" borderId="0" xfId="0"/>
    <xf numFmtId="0" fontId="20" fillId="0" borderId="16" xfId="2" applyFont="1" applyFill="1" applyBorder="1" applyAlignment="1">
      <alignment vertical="center" wrapText="1"/>
    </xf>
    <xf numFmtId="0" fontId="20" fillId="0" borderId="13" xfId="2" applyFont="1" applyFill="1" applyBorder="1" applyAlignment="1">
      <alignment vertical="center" wrapText="1"/>
    </xf>
    <xf numFmtId="0" fontId="22" fillId="0" borderId="13" xfId="2" applyFont="1" applyFill="1" applyBorder="1" applyAlignment="1">
      <alignment vertical="center" wrapText="1"/>
    </xf>
    <xf numFmtId="0" fontId="72" fillId="0" borderId="10" xfId="2" applyFont="1" applyFill="1" applyBorder="1" applyAlignment="1">
      <alignment horizontal="left" vertical="center" wrapText="1"/>
    </xf>
    <xf numFmtId="0" fontId="23" fillId="5" borderId="16" xfId="2" applyFont="1" applyFill="1" applyBorder="1" applyAlignment="1">
      <alignment vertical="center" wrapText="1"/>
    </xf>
    <xf numFmtId="0" fontId="23" fillId="5" borderId="13" xfId="2" applyFont="1" applyFill="1" applyBorder="1" applyAlignment="1">
      <alignment vertical="center" wrapText="1"/>
    </xf>
    <xf numFmtId="0" fontId="72" fillId="42" borderId="10" xfId="2" applyFont="1" applyFill="1" applyBorder="1" applyAlignment="1">
      <alignment horizontal="left" vertical="center" wrapText="1"/>
    </xf>
    <xf numFmtId="0" fontId="72" fillId="5" borderId="13" xfId="2" applyFont="1" applyFill="1" applyBorder="1" applyAlignment="1">
      <alignment vertical="center" wrapText="1"/>
    </xf>
    <xf numFmtId="0" fontId="22" fillId="0" borderId="10" xfId="2" applyFont="1" applyFill="1" applyBorder="1" applyAlignment="1">
      <alignment horizontal="left" vertical="center" wrapText="1"/>
    </xf>
    <xf numFmtId="44" fontId="23" fillId="0" borderId="14" xfId="2" applyNumberFormat="1" applyFont="1" applyFill="1" applyBorder="1" applyAlignment="1">
      <alignment horizontal="center" vertical="center" wrapText="1"/>
    </xf>
    <xf numFmtId="44" fontId="23" fillId="0" borderId="10" xfId="3" applyFont="1" applyFill="1" applyBorder="1" applyAlignment="1">
      <alignment horizontal="right" vertical="center" wrapText="1"/>
    </xf>
    <xf numFmtId="2" fontId="23" fillId="0" borderId="10" xfId="2" applyNumberFormat="1" applyFont="1" applyFill="1" applyBorder="1" applyAlignment="1">
      <alignment horizontal="right" vertical="center" wrapText="1"/>
    </xf>
    <xf numFmtId="0" fontId="23" fillId="0" borderId="10" xfId="2" applyFont="1" applyFill="1" applyBorder="1" applyAlignment="1">
      <alignment horizontal="left" vertical="center" wrapText="1"/>
    </xf>
    <xf numFmtId="0" fontId="23" fillId="0" borderId="10" xfId="2" applyFont="1" applyFill="1" applyBorder="1" applyAlignment="1">
      <alignment horizontal="center" vertical="center" wrapText="1"/>
    </xf>
    <xf numFmtId="0" fontId="23" fillId="0" borderId="9" xfId="2" applyFont="1" applyFill="1" applyBorder="1" applyAlignment="1">
      <alignment horizontal="center" vertical="center" wrapText="1"/>
    </xf>
    <xf numFmtId="0" fontId="72" fillId="0" borderId="13" xfId="2" applyFont="1" applyFill="1" applyBorder="1" applyAlignment="1">
      <alignment vertical="center" wrapText="1"/>
    </xf>
    <xf numFmtId="0" fontId="23" fillId="0" borderId="16" xfId="2" applyFont="1" applyFill="1" applyBorder="1" applyAlignment="1">
      <alignment vertical="center" wrapText="1"/>
    </xf>
    <xf numFmtId="0" fontId="23" fillId="0" borderId="13" xfId="2" applyFont="1" applyFill="1" applyBorder="1" applyAlignment="1">
      <alignment vertical="center" wrapText="1"/>
    </xf>
    <xf numFmtId="0" fontId="72" fillId="47" borderId="13" xfId="2" applyFont="1" applyFill="1" applyBorder="1" applyAlignment="1">
      <alignment vertical="center" wrapText="1"/>
    </xf>
    <xf numFmtId="0" fontId="22" fillId="47" borderId="13" xfId="2" applyFont="1" applyFill="1" applyBorder="1" applyAlignment="1">
      <alignment vertical="center" wrapText="1"/>
    </xf>
    <xf numFmtId="0" fontId="23" fillId="5" borderId="10" xfId="2" applyFont="1" applyFill="1" applyBorder="1" applyAlignment="1">
      <alignment horizontal="left" vertical="center" wrapText="1"/>
    </xf>
    <xf numFmtId="2" fontId="23" fillId="5" borderId="10" xfId="2" applyNumberFormat="1" applyFont="1" applyFill="1" applyBorder="1" applyAlignment="1">
      <alignment horizontal="right" vertical="center" wrapText="1"/>
    </xf>
    <xf numFmtId="0" fontId="0" fillId="0" borderId="0" xfId="0"/>
    <xf numFmtId="0" fontId="18" fillId="50" borderId="9" xfId="0" applyFont="1" applyFill="1" applyBorder="1" applyAlignment="1">
      <alignment horizontal="center" vertical="center" wrapText="1"/>
    </xf>
    <xf numFmtId="0" fontId="18" fillId="50" borderId="10" xfId="0" applyFont="1" applyFill="1" applyBorder="1" applyAlignment="1">
      <alignment horizontal="center" vertical="center" wrapText="1"/>
    </xf>
    <xf numFmtId="0" fontId="18" fillId="50" borderId="10" xfId="0" applyFont="1" applyFill="1" applyBorder="1" applyAlignment="1">
      <alignment horizontal="center" vertical="center"/>
    </xf>
    <xf numFmtId="0" fontId="19" fillId="50" borderId="10" xfId="0" applyFont="1" applyFill="1" applyBorder="1" applyAlignment="1">
      <alignment horizontal="center" vertical="center" wrapText="1"/>
    </xf>
    <xf numFmtId="2" fontId="18" fillId="50" borderId="10" xfId="0" applyNumberFormat="1" applyFont="1" applyFill="1" applyBorder="1" applyAlignment="1">
      <alignment horizontal="right" vertical="center" wrapText="1"/>
    </xf>
    <xf numFmtId="0" fontId="18" fillId="50" borderId="14" xfId="0" applyFont="1" applyFill="1" applyBorder="1" applyAlignment="1">
      <alignment horizontal="center" vertical="center" wrapText="1"/>
    </xf>
    <xf numFmtId="0" fontId="12" fillId="0" borderId="5" xfId="2" applyFont="1" applyBorder="1"/>
    <xf numFmtId="0" fontId="14" fillId="0" borderId="5" xfId="2" applyFont="1" applyBorder="1"/>
    <xf numFmtId="0" fontId="18" fillId="46" borderId="52" xfId="2" applyFont="1" applyFill="1" applyBorder="1" applyAlignment="1">
      <alignment horizontal="center"/>
    </xf>
    <xf numFmtId="178" fontId="20" fillId="0" borderId="53" xfId="2" applyNumberFormat="1" applyFont="1" applyBorder="1"/>
    <xf numFmtId="178" fontId="20" fillId="0" borderId="54" xfId="2" applyNumberFormat="1" applyFont="1" applyBorder="1"/>
    <xf numFmtId="10" fontId="20" fillId="44" borderId="54" xfId="2" applyNumberFormat="1" applyFont="1" applyFill="1" applyBorder="1"/>
    <xf numFmtId="178" fontId="20" fillId="0" borderId="55" xfId="2" applyNumberFormat="1" applyFont="1" applyBorder="1"/>
    <xf numFmtId="0" fontId="12" fillId="0" borderId="56" xfId="2" applyFont="1" applyBorder="1"/>
    <xf numFmtId="178" fontId="20" fillId="44" borderId="54" xfId="2" applyNumberFormat="1" applyFont="1" applyFill="1" applyBorder="1"/>
    <xf numFmtId="164" fontId="12" fillId="44" borderId="54" xfId="2" applyNumberFormat="1" applyFont="1" applyFill="1" applyBorder="1"/>
    <xf numFmtId="0" fontId="14" fillId="0" borderId="0" xfId="9593"/>
    <xf numFmtId="0" fontId="0" fillId="0" borderId="0" xfId="1866" applyFont="1" applyProtection="1"/>
    <xf numFmtId="0" fontId="13" fillId="0" borderId="60" xfId="1866" applyFont="1" applyBorder="1" applyAlignment="1" applyProtection="1">
      <alignment horizontal="center" vertical="center"/>
    </xf>
    <xf numFmtId="10" fontId="13" fillId="53" borderId="71" xfId="1866" applyNumberFormat="1" applyFont="1" applyFill="1" applyBorder="1" applyAlignment="1" applyProtection="1">
      <alignment horizontal="center" vertical="center"/>
      <protection locked="0"/>
    </xf>
    <xf numFmtId="10" fontId="13" fillId="0" borderId="71" xfId="1866" applyNumberFormat="1" applyFont="1" applyFill="1" applyBorder="1" applyAlignment="1" applyProtection="1">
      <alignment horizontal="center" vertical="center"/>
    </xf>
    <xf numFmtId="0" fontId="13" fillId="0" borderId="60" xfId="1866" applyFont="1" applyFill="1" applyBorder="1" applyAlignment="1" applyProtection="1">
      <alignment horizontal="center" vertical="center" wrapText="1"/>
    </xf>
    <xf numFmtId="0" fontId="82" fillId="0" borderId="0" xfId="1866" applyFont="1" applyBorder="1" applyAlignment="1" applyProtection="1">
      <alignment horizontal="right" vertical="center"/>
    </xf>
    <xf numFmtId="0" fontId="0" fillId="0" borderId="0" xfId="1866" applyFont="1" applyBorder="1" applyAlignment="1" applyProtection="1">
      <alignment horizontal="center" vertical="top"/>
    </xf>
    <xf numFmtId="0" fontId="86" fillId="0" borderId="0" xfId="1866" applyFont="1" applyBorder="1" applyAlignment="1" applyProtection="1">
      <alignment horizontal="center" vertical="top"/>
    </xf>
    <xf numFmtId="184" fontId="0" fillId="0" borderId="0" xfId="1866" applyNumberFormat="1" applyFont="1" applyAlignment="1" applyProtection="1"/>
    <xf numFmtId="0" fontId="9" fillId="0" borderId="67" xfId="1866" applyFont="1" applyBorder="1" applyAlignment="1" applyProtection="1">
      <alignment horizontal="left"/>
    </xf>
    <xf numFmtId="0" fontId="0" fillId="0" borderId="67" xfId="1866" applyFont="1" applyBorder="1" applyProtection="1"/>
    <xf numFmtId="0" fontId="13" fillId="0" borderId="0" xfId="1866" applyFont="1" applyBorder="1" applyProtection="1"/>
    <xf numFmtId="0" fontId="0" fillId="0" borderId="0" xfId="1866" applyFont="1" applyBorder="1" applyProtection="1"/>
    <xf numFmtId="0" fontId="9" fillId="0" borderId="0" xfId="9594" applyFont="1" applyBorder="1" applyAlignment="1" applyProtection="1">
      <alignment horizontal="left" vertical="top"/>
    </xf>
    <xf numFmtId="0" fontId="0" fillId="0" borderId="0" xfId="1866" applyNumberFormat="1" applyFont="1" applyFill="1" applyBorder="1" applyAlignment="1" applyProtection="1">
      <alignment vertical="top"/>
    </xf>
    <xf numFmtId="182" fontId="0" fillId="0" borderId="0" xfId="1866" applyNumberFormat="1" applyFont="1" applyFill="1" applyBorder="1" applyAlignment="1" applyProtection="1"/>
    <xf numFmtId="0" fontId="13" fillId="0" borderId="0" xfId="1866" applyFont="1" applyProtection="1"/>
    <xf numFmtId="0" fontId="129" fillId="0" borderId="0" xfId="0" applyFont="1" applyAlignment="1">
      <alignment horizontal="center"/>
    </xf>
    <xf numFmtId="0" fontId="129" fillId="0" borderId="0" xfId="0" applyFont="1" applyAlignment="1">
      <alignment horizontal="left"/>
    </xf>
    <xf numFmtId="0" fontId="11" fillId="0" borderId="0" xfId="2" applyFont="1" applyBorder="1" applyAlignment="1"/>
    <xf numFmtId="0" fontId="0" fillId="0" borderId="0" xfId="0"/>
    <xf numFmtId="0" fontId="0" fillId="0" borderId="0" xfId="0"/>
    <xf numFmtId="0" fontId="20" fillId="5" borderId="4" xfId="2" applyFont="1" applyFill="1" applyBorder="1" applyAlignment="1">
      <alignment horizontal="center" vertical="center" wrapText="1"/>
    </xf>
    <xf numFmtId="0" fontId="20" fillId="5" borderId="0" xfId="2" applyFont="1" applyFill="1" applyBorder="1" applyAlignment="1">
      <alignment horizontal="center" vertical="center" wrapText="1"/>
    </xf>
    <xf numFmtId="0" fontId="20" fillId="0" borderId="0" xfId="2" applyFont="1" applyFill="1" applyBorder="1" applyAlignment="1">
      <alignment horizontal="left" vertical="center" wrapText="1"/>
    </xf>
    <xf numFmtId="44" fontId="72" fillId="0" borderId="14" xfId="2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left" vertical="top" wrapText="1"/>
    </xf>
    <xf numFmtId="0" fontId="20" fillId="5" borderId="13" xfId="2" applyFont="1" applyFill="1" applyBorder="1" applyAlignment="1">
      <alignment horizontal="left" vertical="center" wrapText="1"/>
    </xf>
    <xf numFmtId="0" fontId="22" fillId="0" borderId="13" xfId="2" applyFont="1" applyFill="1" applyBorder="1" applyAlignment="1">
      <alignment horizontal="left" vertical="center" wrapText="1"/>
    </xf>
    <xf numFmtId="0" fontId="20" fillId="0" borderId="13" xfId="2" applyFont="1" applyFill="1" applyBorder="1" applyAlignment="1">
      <alignment horizontal="left" vertical="center" wrapText="1"/>
    </xf>
    <xf numFmtId="0" fontId="129" fillId="0" borderId="0" xfId="0" applyFont="1" applyBorder="1" applyAlignment="1">
      <alignment horizontal="center"/>
    </xf>
    <xf numFmtId="0" fontId="6" fillId="2" borderId="0" xfId="0" applyFont="1" applyFill="1" applyBorder="1" applyAlignment="1">
      <alignment horizontal="center" vertical="top" wrapText="1"/>
    </xf>
    <xf numFmtId="0" fontId="7" fillId="0" borderId="0" xfId="0" applyFont="1" applyFill="1"/>
    <xf numFmtId="0" fontId="76" fillId="0" borderId="0" xfId="0" applyFont="1" applyFill="1"/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20" fillId="91" borderId="9" xfId="2" applyFont="1" applyFill="1" applyBorder="1" applyAlignment="1">
      <alignment horizontal="center" vertical="center" wrapText="1"/>
    </xf>
    <xf numFmtId="0" fontId="20" fillId="91" borderId="10" xfId="2" applyFont="1" applyFill="1" applyBorder="1" applyAlignment="1">
      <alignment horizontal="center" vertical="center" wrapText="1"/>
    </xf>
    <xf numFmtId="0" fontId="20" fillId="91" borderId="10" xfId="2" applyFont="1" applyFill="1" applyBorder="1" applyAlignment="1">
      <alignment horizontal="left" vertical="center" wrapText="1"/>
    </xf>
    <xf numFmtId="2" fontId="20" fillId="91" borderId="10" xfId="2" applyNumberFormat="1" applyFont="1" applyFill="1" applyBorder="1" applyAlignment="1">
      <alignment horizontal="right" vertical="center" wrapText="1"/>
    </xf>
    <xf numFmtId="44" fontId="20" fillId="91" borderId="10" xfId="3" applyFont="1" applyFill="1" applyBorder="1" applyAlignment="1">
      <alignment horizontal="right" vertical="center" wrapText="1"/>
    </xf>
    <xf numFmtId="0" fontId="23" fillId="92" borderId="9" xfId="2" applyFont="1" applyFill="1" applyBorder="1" applyAlignment="1">
      <alignment horizontal="center" vertical="center" wrapText="1"/>
    </xf>
    <xf numFmtId="0" fontId="23" fillId="92" borderId="10" xfId="2" applyFont="1" applyFill="1" applyBorder="1" applyAlignment="1">
      <alignment horizontal="center" vertical="center" wrapText="1"/>
    </xf>
    <xf numFmtId="0" fontId="23" fillId="92" borderId="10" xfId="2" applyFont="1" applyFill="1" applyBorder="1" applyAlignment="1">
      <alignment horizontal="left" vertical="center" wrapText="1"/>
    </xf>
    <xf numFmtId="2" fontId="23" fillId="92" borderId="10" xfId="2" applyNumberFormat="1" applyFont="1" applyFill="1" applyBorder="1" applyAlignment="1">
      <alignment horizontal="right" vertical="center" wrapText="1"/>
    </xf>
    <xf numFmtId="44" fontId="23" fillId="92" borderId="10" xfId="3" applyFont="1" applyFill="1" applyBorder="1" applyAlignment="1">
      <alignment horizontal="right" vertical="center" wrapText="1"/>
    </xf>
    <xf numFmtId="0" fontId="23" fillId="91" borderId="9" xfId="2" applyFont="1" applyFill="1" applyBorder="1" applyAlignment="1">
      <alignment horizontal="center" vertical="center" wrapText="1"/>
    </xf>
    <xf numFmtId="0" fontId="23" fillId="91" borderId="10" xfId="2" applyFont="1" applyFill="1" applyBorder="1" applyAlignment="1">
      <alignment horizontal="center" vertical="center" wrapText="1"/>
    </xf>
    <xf numFmtId="0" fontId="23" fillId="91" borderId="10" xfId="2" applyFont="1" applyFill="1" applyBorder="1" applyAlignment="1">
      <alignment horizontal="left" vertical="center" wrapText="1"/>
    </xf>
    <xf numFmtId="2" fontId="23" fillId="91" borderId="10" xfId="2" applyNumberFormat="1" applyFont="1" applyFill="1" applyBorder="1" applyAlignment="1">
      <alignment horizontal="right" vertical="center" wrapText="1"/>
    </xf>
    <xf numFmtId="44" fontId="23" fillId="91" borderId="10" xfId="3" applyFont="1" applyFill="1" applyBorder="1" applyAlignment="1">
      <alignment horizontal="right" vertical="center" wrapText="1"/>
    </xf>
    <xf numFmtId="0" fontId="20" fillId="92" borderId="9" xfId="2" applyFont="1" applyFill="1" applyBorder="1" applyAlignment="1">
      <alignment horizontal="center" vertical="center" wrapText="1"/>
    </xf>
    <xf numFmtId="0" fontId="12" fillId="92" borderId="10" xfId="2" applyFont="1" applyFill="1" applyBorder="1" applyAlignment="1">
      <alignment horizontal="center" vertical="center" wrapText="1"/>
    </xf>
    <xf numFmtId="0" fontId="20" fillId="92" borderId="10" xfId="2" applyFont="1" applyFill="1" applyBorder="1" applyAlignment="1">
      <alignment horizontal="left" vertical="center" wrapText="1"/>
    </xf>
    <xf numFmtId="2" fontId="12" fillId="92" borderId="10" xfId="2" applyNumberFormat="1" applyFont="1" applyFill="1" applyBorder="1" applyAlignment="1">
      <alignment horizontal="right" vertical="center" wrapText="1"/>
    </xf>
    <xf numFmtId="44" fontId="12" fillId="92" borderId="10" xfId="1" applyFont="1" applyFill="1" applyBorder="1" applyAlignment="1">
      <alignment horizontal="right" vertical="center" wrapText="1"/>
    </xf>
    <xf numFmtId="0" fontId="20" fillId="92" borderId="10" xfId="2" applyFont="1" applyFill="1" applyBorder="1" applyAlignment="1">
      <alignment horizontal="center" vertical="center" wrapText="1"/>
    </xf>
    <xf numFmtId="2" fontId="20" fillId="92" borderId="10" xfId="2" applyNumberFormat="1" applyFont="1" applyFill="1" applyBorder="1" applyAlignment="1">
      <alignment horizontal="right" vertical="center" wrapText="1"/>
    </xf>
    <xf numFmtId="44" fontId="20" fillId="92" borderId="10" xfId="3" applyFont="1" applyFill="1" applyBorder="1" applyAlignment="1">
      <alignment horizontal="right" vertical="center" wrapText="1"/>
    </xf>
    <xf numFmtId="0" fontId="20" fillId="93" borderId="9" xfId="2" applyFont="1" applyFill="1" applyBorder="1" applyAlignment="1">
      <alignment horizontal="center" vertical="center" wrapText="1"/>
    </xf>
    <xf numFmtId="0" fontId="20" fillId="93" borderId="10" xfId="2" applyFont="1" applyFill="1" applyBorder="1" applyAlignment="1">
      <alignment horizontal="center" vertical="center" wrapText="1"/>
    </xf>
    <xf numFmtId="0" fontId="20" fillId="93" borderId="10" xfId="2" applyFont="1" applyFill="1" applyBorder="1" applyAlignment="1">
      <alignment horizontal="left" vertical="center" wrapText="1"/>
    </xf>
    <xf numFmtId="2" fontId="20" fillId="93" borderId="10" xfId="2" applyNumberFormat="1" applyFont="1" applyFill="1" applyBorder="1" applyAlignment="1">
      <alignment horizontal="right" vertical="center" wrapText="1"/>
    </xf>
    <xf numFmtId="44" fontId="20" fillId="93" borderId="10" xfId="3" applyFont="1" applyFill="1" applyBorder="1" applyAlignment="1">
      <alignment horizontal="right" vertical="center" wrapText="1"/>
    </xf>
    <xf numFmtId="0" fontId="23" fillId="94" borderId="9" xfId="2" applyFont="1" applyFill="1" applyBorder="1" applyAlignment="1">
      <alignment horizontal="center" vertical="center" wrapText="1"/>
    </xf>
    <xf numFmtId="0" fontId="23" fillId="94" borderId="10" xfId="2" applyFont="1" applyFill="1" applyBorder="1" applyAlignment="1">
      <alignment horizontal="center" vertical="center" wrapText="1"/>
    </xf>
    <xf numFmtId="0" fontId="23" fillId="94" borderId="10" xfId="2" applyFont="1" applyFill="1" applyBorder="1" applyAlignment="1">
      <alignment horizontal="left" vertical="center" wrapText="1"/>
    </xf>
    <xf numFmtId="2" fontId="23" fillId="94" borderId="10" xfId="2" applyNumberFormat="1" applyFont="1" applyFill="1" applyBorder="1" applyAlignment="1">
      <alignment horizontal="right" vertical="center" wrapText="1"/>
    </xf>
    <xf numFmtId="44" fontId="23" fillId="94" borderId="10" xfId="3" applyFont="1" applyFill="1" applyBorder="1" applyAlignment="1">
      <alignment horizontal="right" vertical="center" wrapText="1"/>
    </xf>
    <xf numFmtId="0" fontId="20" fillId="94" borderId="9" xfId="2" applyFont="1" applyFill="1" applyBorder="1" applyAlignment="1">
      <alignment horizontal="center" vertical="center" wrapText="1"/>
    </xf>
    <xf numFmtId="0" fontId="20" fillId="94" borderId="10" xfId="2" applyFont="1" applyFill="1" applyBorder="1" applyAlignment="1">
      <alignment horizontal="center" vertical="center" wrapText="1"/>
    </xf>
    <xf numFmtId="0" fontId="20" fillId="94" borderId="10" xfId="2" applyFont="1" applyFill="1" applyBorder="1" applyAlignment="1">
      <alignment horizontal="left" vertical="center" wrapText="1"/>
    </xf>
    <xf numFmtId="2" fontId="20" fillId="94" borderId="10" xfId="2" applyNumberFormat="1" applyFont="1" applyFill="1" applyBorder="1" applyAlignment="1">
      <alignment horizontal="right" vertical="center" wrapText="1"/>
    </xf>
    <xf numFmtId="44" fontId="20" fillId="94" borderId="10" xfId="3" applyFont="1" applyFill="1" applyBorder="1" applyAlignment="1">
      <alignment horizontal="right" vertical="center" wrapText="1"/>
    </xf>
    <xf numFmtId="0" fontId="20" fillId="95" borderId="9" xfId="2" applyFont="1" applyFill="1" applyBorder="1" applyAlignment="1">
      <alignment horizontal="center" vertical="center" wrapText="1"/>
    </xf>
    <xf numFmtId="0" fontId="20" fillId="95" borderId="10" xfId="2" applyFont="1" applyFill="1" applyBorder="1" applyAlignment="1">
      <alignment horizontal="center" vertical="center" wrapText="1"/>
    </xf>
    <xf numFmtId="0" fontId="20" fillId="95" borderId="10" xfId="2" applyFont="1" applyFill="1" applyBorder="1" applyAlignment="1">
      <alignment horizontal="left" vertical="center" wrapText="1"/>
    </xf>
    <xf numFmtId="2" fontId="20" fillId="95" borderId="10" xfId="2" applyNumberFormat="1" applyFont="1" applyFill="1" applyBorder="1" applyAlignment="1">
      <alignment horizontal="right" vertical="center" wrapText="1"/>
    </xf>
    <xf numFmtId="44" fontId="20" fillId="95" borderId="10" xfId="3" applyFont="1" applyFill="1" applyBorder="1" applyAlignment="1">
      <alignment horizontal="right" vertical="center" wrapText="1"/>
    </xf>
    <xf numFmtId="0" fontId="23" fillId="96" borderId="9" xfId="2" applyFont="1" applyFill="1" applyBorder="1" applyAlignment="1">
      <alignment horizontal="center" vertical="center" wrapText="1"/>
    </xf>
    <xf numFmtId="0" fontId="23" fillId="96" borderId="10" xfId="2" applyFont="1" applyFill="1" applyBorder="1" applyAlignment="1">
      <alignment horizontal="center" vertical="center" wrapText="1"/>
    </xf>
    <xf numFmtId="0" fontId="23" fillId="96" borderId="10" xfId="2" applyFont="1" applyFill="1" applyBorder="1" applyAlignment="1">
      <alignment horizontal="left" vertical="center" wrapText="1"/>
    </xf>
    <xf numFmtId="2" fontId="23" fillId="96" borderId="10" xfId="2" applyNumberFormat="1" applyFont="1" applyFill="1" applyBorder="1" applyAlignment="1">
      <alignment horizontal="right" vertical="center" wrapText="1"/>
    </xf>
    <xf numFmtId="44" fontId="23" fillId="96" borderId="10" xfId="3" applyFont="1" applyFill="1" applyBorder="1" applyAlignment="1">
      <alignment horizontal="right" vertical="center" wrapText="1"/>
    </xf>
    <xf numFmtId="0" fontId="20" fillId="96" borderId="9" xfId="2" applyFont="1" applyFill="1" applyBorder="1" applyAlignment="1">
      <alignment horizontal="center" vertical="center" wrapText="1"/>
    </xf>
    <xf numFmtId="0" fontId="20" fillId="96" borderId="10" xfId="2" applyFont="1" applyFill="1" applyBorder="1" applyAlignment="1">
      <alignment horizontal="center" vertical="center" wrapText="1"/>
    </xf>
    <xf numFmtId="0" fontId="20" fillId="96" borderId="10" xfId="2" applyFont="1" applyFill="1" applyBorder="1" applyAlignment="1">
      <alignment horizontal="left" vertical="center" wrapText="1"/>
    </xf>
    <xf numFmtId="2" fontId="20" fillId="96" borderId="10" xfId="2" applyNumberFormat="1" applyFont="1" applyFill="1" applyBorder="1" applyAlignment="1">
      <alignment horizontal="right" vertical="center" wrapText="1"/>
    </xf>
    <xf numFmtId="44" fontId="20" fillId="96" borderId="10" xfId="3" applyFont="1" applyFill="1" applyBorder="1" applyAlignment="1">
      <alignment horizontal="right" vertical="center" wrapText="1"/>
    </xf>
    <xf numFmtId="0" fontId="12" fillId="96" borderId="10" xfId="2" applyFont="1" applyFill="1" applyBorder="1" applyAlignment="1">
      <alignment horizontal="center" vertical="center" wrapText="1"/>
    </xf>
    <xf numFmtId="2" fontId="12" fillId="96" borderId="10" xfId="2" applyNumberFormat="1" applyFont="1" applyFill="1" applyBorder="1" applyAlignment="1">
      <alignment horizontal="right" vertical="center" wrapText="1"/>
    </xf>
    <xf numFmtId="44" fontId="12" fillId="96" borderId="10" xfId="1" applyFont="1" applyFill="1" applyBorder="1" applyAlignment="1">
      <alignment horizontal="right" vertical="center" wrapText="1"/>
    </xf>
    <xf numFmtId="44" fontId="20" fillId="91" borderId="10" xfId="2" applyNumberFormat="1" applyFont="1" applyFill="1" applyBorder="1" applyAlignment="1">
      <alignment horizontal="center" vertical="center" wrapText="1"/>
    </xf>
    <xf numFmtId="44" fontId="23" fillId="92" borderId="10" xfId="2" applyNumberFormat="1" applyFont="1" applyFill="1" applyBorder="1" applyAlignment="1">
      <alignment horizontal="center" vertical="center" wrapText="1"/>
    </xf>
    <xf numFmtId="44" fontId="23" fillId="91" borderId="10" xfId="2" applyNumberFormat="1" applyFont="1" applyFill="1" applyBorder="1" applyAlignment="1">
      <alignment horizontal="center" vertical="center" wrapText="1"/>
    </xf>
    <xf numFmtId="44" fontId="20" fillId="92" borderId="10" xfId="2" applyNumberFormat="1" applyFont="1" applyFill="1" applyBorder="1" applyAlignment="1">
      <alignment horizontal="center" vertical="center" wrapText="1"/>
    </xf>
    <xf numFmtId="44" fontId="20" fillId="93" borderId="10" xfId="2" applyNumberFormat="1" applyFont="1" applyFill="1" applyBorder="1" applyAlignment="1">
      <alignment horizontal="center" vertical="center" wrapText="1"/>
    </xf>
    <xf numFmtId="44" fontId="23" fillId="94" borderId="10" xfId="2" applyNumberFormat="1" applyFont="1" applyFill="1" applyBorder="1" applyAlignment="1">
      <alignment horizontal="center" vertical="center" wrapText="1"/>
    </xf>
    <xf numFmtId="44" fontId="20" fillId="94" borderId="10" xfId="2" applyNumberFormat="1" applyFont="1" applyFill="1" applyBorder="1" applyAlignment="1">
      <alignment horizontal="center" vertical="center" wrapText="1"/>
    </xf>
    <xf numFmtId="44" fontId="20" fillId="95" borderId="10" xfId="2" applyNumberFormat="1" applyFont="1" applyFill="1" applyBorder="1" applyAlignment="1">
      <alignment horizontal="center" vertical="center" wrapText="1"/>
    </xf>
    <xf numFmtId="44" fontId="23" fillId="96" borderId="10" xfId="2" applyNumberFormat="1" applyFont="1" applyFill="1" applyBorder="1" applyAlignment="1">
      <alignment horizontal="center" vertical="center" wrapText="1"/>
    </xf>
    <xf numFmtId="44" fontId="20" fillId="96" borderId="10" xfId="2" applyNumberFormat="1" applyFont="1" applyFill="1" applyBorder="1" applyAlignment="1">
      <alignment horizontal="center" vertical="center" wrapText="1"/>
    </xf>
    <xf numFmtId="0" fontId="23" fillId="96" borderId="88" xfId="2" applyFont="1" applyFill="1" applyBorder="1" applyAlignment="1">
      <alignment horizontal="center" vertical="center" wrapText="1"/>
    </xf>
    <xf numFmtId="0" fontId="23" fillId="96" borderId="89" xfId="2" applyFont="1" applyFill="1" applyBorder="1" applyAlignment="1">
      <alignment horizontal="center" vertical="center" wrapText="1"/>
    </xf>
    <xf numFmtId="0" fontId="23" fillId="96" borderId="89" xfId="2" applyFont="1" applyFill="1" applyBorder="1" applyAlignment="1">
      <alignment horizontal="left" vertical="center" wrapText="1"/>
    </xf>
    <xf numFmtId="2" fontId="23" fillId="96" borderId="89" xfId="2" applyNumberFormat="1" applyFont="1" applyFill="1" applyBorder="1" applyAlignment="1">
      <alignment horizontal="right" vertical="center" wrapText="1"/>
    </xf>
    <xf numFmtId="44" fontId="23" fillId="96" borderId="89" xfId="3" applyFont="1" applyFill="1" applyBorder="1" applyAlignment="1">
      <alignment horizontal="right" vertical="center" wrapText="1"/>
    </xf>
    <xf numFmtId="44" fontId="23" fillId="96" borderId="89" xfId="2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4" fillId="2" borderId="4" xfId="0" applyFont="1" applyFill="1" applyBorder="1" applyAlignment="1">
      <alignment horizontal="left" vertical="center" wrapText="1"/>
    </xf>
    <xf numFmtId="0" fontId="4" fillId="2" borderId="0" xfId="0" applyFont="1" applyFill="1" applyBorder="1" applyAlignment="1">
      <alignment horizontal="left" vertical="center" wrapText="1"/>
    </xf>
    <xf numFmtId="44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4" fillId="2" borderId="0" xfId="0" applyFont="1" applyFill="1" applyBorder="1" applyAlignment="1">
      <alignment vertical="center" wrapText="1"/>
    </xf>
    <xf numFmtId="17" fontId="0" fillId="0" borderId="5" xfId="0" applyNumberFormat="1" applyBorder="1" applyAlignment="1">
      <alignment vertical="center"/>
    </xf>
    <xf numFmtId="0" fontId="5" fillId="2" borderId="4" xfId="0" applyFont="1" applyFill="1" applyBorder="1" applyAlignment="1">
      <alignment horizontal="left" vertical="center" wrapText="1"/>
    </xf>
    <xf numFmtId="0" fontId="5" fillId="2" borderId="0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center" vertical="center"/>
    </xf>
    <xf numFmtId="17" fontId="0" fillId="0" borderId="8" xfId="0" applyNumberFormat="1" applyBorder="1" applyAlignment="1">
      <alignment vertical="center"/>
    </xf>
    <xf numFmtId="207" fontId="23" fillId="92" borderId="10" xfId="10926" applyNumberFormat="1" applyFont="1" applyFill="1" applyBorder="1" applyAlignment="1">
      <alignment horizontal="center" vertical="center"/>
    </xf>
    <xf numFmtId="207" fontId="23" fillId="92" borderId="10" xfId="0" applyNumberFormat="1" applyFont="1" applyFill="1" applyBorder="1" applyAlignment="1">
      <alignment horizontal="center" vertical="center"/>
    </xf>
    <xf numFmtId="0" fontId="0" fillId="0" borderId="0" xfId="0"/>
    <xf numFmtId="0" fontId="4" fillId="2" borderId="5" xfId="0" applyFont="1" applyFill="1" applyBorder="1" applyAlignment="1">
      <alignment vertical="top" wrapText="1"/>
    </xf>
    <xf numFmtId="2" fontId="18" fillId="40" borderId="14" xfId="0" applyNumberFormat="1" applyFont="1" applyFill="1" applyBorder="1" applyAlignment="1">
      <alignment horizontal="right" vertical="center" wrapText="1"/>
    </xf>
    <xf numFmtId="2" fontId="72" fillId="41" borderId="14" xfId="2" applyNumberFormat="1" applyFont="1" applyFill="1" applyBorder="1" applyAlignment="1">
      <alignment horizontal="right" vertical="center" wrapText="1"/>
    </xf>
    <xf numFmtId="2" fontId="16" fillId="42" borderId="14" xfId="2" applyNumberFormat="1" applyFont="1" applyFill="1" applyBorder="1" applyAlignment="1">
      <alignment horizontal="right" vertical="center" wrapText="1"/>
    </xf>
    <xf numFmtId="2" fontId="20" fillId="5" borderId="14" xfId="2" applyNumberFormat="1" applyFont="1" applyFill="1" applyBorder="1" applyAlignment="1">
      <alignment horizontal="right" vertical="center" wrapText="1"/>
    </xf>
    <xf numFmtId="0" fontId="20" fillId="5" borderId="17" xfId="2" applyFont="1" applyFill="1" applyBorder="1" applyAlignment="1">
      <alignment vertical="center" wrapText="1"/>
    </xf>
    <xf numFmtId="2" fontId="16" fillId="41" borderId="14" xfId="2" applyNumberFormat="1" applyFont="1" applyFill="1" applyBorder="1" applyAlignment="1">
      <alignment horizontal="right" vertical="center" wrapText="1"/>
    </xf>
    <xf numFmtId="0" fontId="20" fillId="0" borderId="17" xfId="2" applyFont="1" applyFill="1" applyBorder="1" applyAlignment="1">
      <alignment vertical="center" wrapText="1"/>
    </xf>
    <xf numFmtId="2" fontId="20" fillId="0" borderId="14" xfId="2" applyNumberFormat="1" applyFont="1" applyFill="1" applyBorder="1" applyAlignment="1">
      <alignment horizontal="right" vertical="center" wrapText="1"/>
    </xf>
    <xf numFmtId="2" fontId="23" fillId="5" borderId="14" xfId="2" applyNumberFormat="1" applyFont="1" applyFill="1" applyBorder="1" applyAlignment="1">
      <alignment horizontal="right" vertical="center" wrapText="1"/>
    </xf>
    <xf numFmtId="2" fontId="20" fillId="5" borderId="91" xfId="2" applyNumberFormat="1" applyFont="1" applyFill="1" applyBorder="1" applyAlignment="1">
      <alignment horizontal="right" vertical="center" wrapText="1"/>
    </xf>
    <xf numFmtId="2" fontId="20" fillId="5" borderId="17" xfId="2" applyNumberFormat="1" applyFont="1" applyFill="1" applyBorder="1" applyAlignment="1">
      <alignment horizontal="right" vertical="center" wrapText="1"/>
    </xf>
    <xf numFmtId="0" fontId="22" fillId="5" borderId="17" xfId="2" applyFont="1" applyFill="1" applyBorder="1" applyAlignment="1">
      <alignment horizontal="right" vertical="center" wrapText="1"/>
    </xf>
    <xf numFmtId="2" fontId="20" fillId="47" borderId="14" xfId="2" applyNumberFormat="1" applyFont="1" applyFill="1" applyBorder="1" applyAlignment="1">
      <alignment horizontal="right" vertical="center" wrapText="1"/>
    </xf>
    <xf numFmtId="0" fontId="20" fillId="47" borderId="17" xfId="2" applyFont="1" applyFill="1" applyBorder="1" applyAlignment="1">
      <alignment vertical="center" wrapText="1"/>
    </xf>
    <xf numFmtId="0" fontId="23" fillId="5" borderId="17" xfId="2" applyFont="1" applyFill="1" applyBorder="1" applyAlignment="1">
      <alignment vertical="center" wrapText="1"/>
    </xf>
    <xf numFmtId="2" fontId="23" fillId="0" borderId="14" xfId="2" applyNumberFormat="1" applyFont="1" applyFill="1" applyBorder="1" applyAlignment="1">
      <alignment horizontal="right" vertical="center" wrapText="1"/>
    </xf>
    <xf numFmtId="0" fontId="23" fillId="0" borderId="17" xfId="2" applyFont="1" applyFill="1" applyBorder="1" applyAlignment="1">
      <alignment vertical="center" wrapText="1"/>
    </xf>
    <xf numFmtId="0" fontId="22" fillId="47" borderId="17" xfId="2" applyFont="1" applyFill="1" applyBorder="1" applyAlignment="1">
      <alignment vertical="center" wrapText="1"/>
    </xf>
    <xf numFmtId="2" fontId="20" fillId="5" borderId="5" xfId="2" applyNumberFormat="1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horizontal="left" vertical="top" wrapText="1"/>
    </xf>
    <xf numFmtId="0" fontId="0" fillId="0" borderId="0" xfId="0"/>
    <xf numFmtId="0" fontId="5" fillId="2" borderId="0" xfId="0" applyFont="1" applyFill="1" applyBorder="1" applyAlignment="1">
      <alignment horizontal="left" vertical="top" wrapText="1"/>
    </xf>
    <xf numFmtId="0" fontId="6" fillId="2" borderId="0" xfId="0" applyFont="1" applyFill="1" applyBorder="1" applyAlignment="1">
      <alignment horizontal="center" vertical="top" wrapText="1"/>
    </xf>
    <xf numFmtId="0" fontId="6" fillId="2" borderId="5" xfId="0" applyFont="1" applyFill="1" applyBorder="1" applyAlignment="1">
      <alignment horizontal="center" vertical="top" wrapText="1"/>
    </xf>
    <xf numFmtId="44" fontId="20" fillId="5" borderId="14" xfId="1" applyNumberFormat="1" applyFont="1" applyFill="1" applyBorder="1" applyAlignment="1">
      <alignment horizontal="left" vertical="center" wrapText="1"/>
    </xf>
    <xf numFmtId="0" fontId="5" fillId="2" borderId="4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horizontal="left" vertical="top" wrapText="1"/>
    </xf>
    <xf numFmtId="0" fontId="0" fillId="0" borderId="0" xfId="0"/>
    <xf numFmtId="0" fontId="4" fillId="2" borderId="2" xfId="0" applyFont="1" applyFill="1" applyBorder="1" applyAlignment="1">
      <alignment horizontal="left" vertical="top" wrapText="1"/>
    </xf>
    <xf numFmtId="0" fontId="0" fillId="0" borderId="0" xfId="0" applyBorder="1"/>
    <xf numFmtId="0" fontId="0" fillId="0" borderId="5" xfId="0" applyBorder="1"/>
    <xf numFmtId="0" fontId="129" fillId="0" borderId="0" xfId="0" applyFont="1" applyBorder="1" applyAlignment="1">
      <alignment horizontal="center"/>
    </xf>
    <xf numFmtId="0" fontId="6" fillId="2" borderId="0" xfId="0" applyFont="1" applyFill="1" applyBorder="1" applyAlignment="1">
      <alignment horizontal="center" vertical="top" wrapText="1"/>
    </xf>
    <xf numFmtId="0" fontId="6" fillId="2" borderId="5" xfId="0" applyFont="1" applyFill="1" applyBorder="1" applyAlignment="1">
      <alignment horizontal="center" vertical="top" wrapText="1"/>
    </xf>
    <xf numFmtId="4" fontId="5" fillId="2" borderId="8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/>
    </xf>
    <xf numFmtId="0" fontId="22" fillId="47" borderId="0" xfId="2" applyFont="1" applyFill="1" applyBorder="1" applyAlignment="1">
      <alignment horizontal="right" vertical="center" wrapText="1"/>
    </xf>
    <xf numFmtId="0" fontId="22" fillId="43" borderId="10" xfId="2" applyFont="1" applyFill="1" applyBorder="1" applyAlignment="1">
      <alignment horizontal="right" wrapText="1"/>
    </xf>
    <xf numFmtId="0" fontId="22" fillId="43" borderId="10" xfId="2" applyFont="1" applyFill="1" applyBorder="1" applyAlignment="1">
      <alignment horizontal="right" vertical="center" wrapText="1"/>
    </xf>
    <xf numFmtId="44" fontId="22" fillId="43" borderId="14" xfId="1" applyNumberFormat="1" applyFont="1" applyFill="1" applyBorder="1" applyAlignment="1">
      <alignment horizontal="left" vertical="center" wrapText="1"/>
    </xf>
    <xf numFmtId="44" fontId="20" fillId="5" borderId="5" xfId="1" applyNumberFormat="1" applyFont="1" applyFill="1" applyBorder="1" applyAlignment="1">
      <alignment horizontal="left" vertical="center" wrapText="1"/>
    </xf>
    <xf numFmtId="208" fontId="23" fillId="92" borderId="10" xfId="10926" applyNumberFormat="1" applyFont="1" applyFill="1" applyBorder="1" applyAlignment="1">
      <alignment horizontal="center" vertical="center"/>
    </xf>
    <xf numFmtId="0" fontId="22" fillId="5" borderId="31" xfId="2" applyFont="1" applyFill="1" applyBorder="1" applyAlignment="1">
      <alignment horizontal="right" vertical="center" wrapText="1"/>
    </xf>
    <xf numFmtId="0" fontId="22" fillId="5" borderId="29" xfId="2" applyFont="1" applyFill="1" applyBorder="1" applyAlignment="1">
      <alignment horizontal="right" vertical="center" wrapText="1"/>
    </xf>
    <xf numFmtId="0" fontId="22" fillId="5" borderId="30" xfId="2" applyFont="1" applyFill="1" applyBorder="1" applyAlignment="1">
      <alignment horizontal="right" vertical="center" wrapText="1"/>
    </xf>
    <xf numFmtId="0" fontId="4" fillId="2" borderId="2" xfId="0" applyFont="1" applyFill="1" applyBorder="1" applyAlignment="1">
      <alignment horizontal="left" vertical="top" wrapText="1"/>
    </xf>
    <xf numFmtId="0" fontId="4" fillId="2" borderId="2" xfId="0" applyFont="1" applyFill="1" applyBorder="1" applyAlignment="1">
      <alignment horizontal="right" vertical="top" wrapText="1"/>
    </xf>
    <xf numFmtId="0" fontId="4" fillId="2" borderId="3" xfId="0" applyFont="1" applyFill="1" applyBorder="1" applyAlignment="1">
      <alignment horizontal="right" vertical="top" wrapText="1"/>
    </xf>
    <xf numFmtId="0" fontId="4" fillId="2" borderId="4" xfId="0" applyFont="1" applyFill="1" applyBorder="1" applyAlignment="1">
      <alignment horizontal="center" wrapText="1"/>
    </xf>
    <xf numFmtId="0" fontId="0" fillId="0" borderId="0" xfId="0" applyBorder="1"/>
    <xf numFmtId="0" fontId="0" fillId="0" borderId="5" xfId="0" applyBorder="1"/>
    <xf numFmtId="0" fontId="17" fillId="50" borderId="16" xfId="0" applyFont="1" applyFill="1" applyBorder="1" applyAlignment="1">
      <alignment horizontal="center" vertical="center" wrapText="1"/>
    </xf>
    <xf numFmtId="0" fontId="17" fillId="50" borderId="13" xfId="0" applyFont="1" applyFill="1" applyBorder="1" applyAlignment="1">
      <alignment horizontal="center" vertical="center" wrapText="1"/>
    </xf>
    <xf numFmtId="0" fontId="17" fillId="50" borderId="17" xfId="0" applyFont="1" applyFill="1" applyBorder="1" applyAlignment="1">
      <alignment horizontal="center" vertical="center" wrapText="1"/>
    </xf>
    <xf numFmtId="0" fontId="22" fillId="5" borderId="9" xfId="2" applyFont="1" applyFill="1" applyBorder="1" applyAlignment="1">
      <alignment horizontal="right" vertical="center" wrapText="1"/>
    </xf>
    <xf numFmtId="0" fontId="22" fillId="5" borderId="10" xfId="2" applyFont="1" applyFill="1" applyBorder="1" applyAlignment="1">
      <alignment horizontal="right" vertical="center" wrapText="1"/>
    </xf>
    <xf numFmtId="0" fontId="5" fillId="2" borderId="4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horizontal="right" vertical="top" wrapText="1"/>
    </xf>
    <xf numFmtId="0" fontId="5" fillId="2" borderId="0" xfId="0" applyFont="1" applyFill="1" applyBorder="1" applyAlignment="1">
      <alignment horizontal="left" vertical="top" wrapText="1"/>
    </xf>
    <xf numFmtId="4" fontId="5" fillId="2" borderId="0" xfId="0" applyNumberFormat="1" applyFont="1" applyFill="1" applyBorder="1" applyAlignment="1">
      <alignment horizontal="right" vertical="top" wrapText="1"/>
    </xf>
    <xf numFmtId="0" fontId="5" fillId="2" borderId="5" xfId="0" applyFont="1" applyFill="1" applyBorder="1" applyAlignment="1">
      <alignment horizontal="right" vertical="top" wrapText="1"/>
    </xf>
    <xf numFmtId="0" fontId="6" fillId="2" borderId="0" xfId="0" applyFont="1" applyFill="1" applyAlignment="1">
      <alignment horizontal="center" vertical="top" wrapText="1"/>
    </xf>
    <xf numFmtId="0" fontId="0" fillId="0" borderId="0" xfId="0"/>
    <xf numFmtId="0" fontId="4" fillId="2" borderId="0" xfId="0" applyFont="1" applyFill="1" applyBorder="1" applyAlignment="1">
      <alignment horizontal="left" vertical="top" wrapText="1"/>
    </xf>
    <xf numFmtId="0" fontId="22" fillId="0" borderId="31" xfId="2" applyFont="1" applyFill="1" applyBorder="1" applyAlignment="1">
      <alignment horizontal="right" vertical="center" wrapText="1"/>
    </xf>
    <xf numFmtId="0" fontId="22" fillId="0" borderId="29" xfId="2" applyFont="1" applyFill="1" applyBorder="1" applyAlignment="1">
      <alignment horizontal="right" vertical="center" wrapText="1"/>
    </xf>
    <xf numFmtId="0" fontId="22" fillId="0" borderId="30" xfId="2" applyFont="1" applyFill="1" applyBorder="1" applyAlignment="1">
      <alignment horizontal="right" vertical="center" wrapText="1"/>
    </xf>
    <xf numFmtId="0" fontId="17" fillId="40" borderId="16" xfId="0" applyFont="1" applyFill="1" applyBorder="1" applyAlignment="1">
      <alignment horizontal="center" vertical="center" wrapText="1"/>
    </xf>
    <xf numFmtId="0" fontId="17" fillId="40" borderId="13" xfId="0" applyFont="1" applyFill="1" applyBorder="1" applyAlignment="1">
      <alignment horizontal="center" vertical="center" wrapText="1"/>
    </xf>
    <xf numFmtId="0" fontId="17" fillId="40" borderId="17" xfId="0" applyFont="1" applyFill="1" applyBorder="1" applyAlignment="1">
      <alignment horizontal="center" vertical="center" wrapText="1"/>
    </xf>
    <xf numFmtId="0" fontId="20" fillId="5" borderId="13" xfId="2" applyFont="1" applyFill="1" applyBorder="1" applyAlignment="1">
      <alignment horizontal="left" vertical="center" wrapText="1"/>
    </xf>
    <xf numFmtId="0" fontId="20" fillId="5" borderId="17" xfId="2" applyFont="1" applyFill="1" applyBorder="1" applyAlignment="1">
      <alignment horizontal="left" vertical="center" wrapText="1"/>
    </xf>
    <xf numFmtId="0" fontId="22" fillId="5" borderId="13" xfId="2" applyFont="1" applyFill="1" applyBorder="1" applyAlignment="1">
      <alignment horizontal="left" vertical="center" wrapText="1"/>
    </xf>
    <xf numFmtId="0" fontId="4" fillId="2" borderId="5" xfId="0" applyFont="1" applyFill="1" applyBorder="1" applyAlignment="1">
      <alignment horizontal="left" vertical="top" wrapText="1"/>
    </xf>
    <xf numFmtId="0" fontId="16" fillId="42" borderId="11" xfId="2" applyFont="1" applyFill="1" applyBorder="1" applyAlignment="1">
      <alignment horizontal="left" vertical="center" wrapText="1"/>
    </xf>
    <xf numFmtId="0" fontId="16" fillId="42" borderId="13" xfId="2" applyFont="1" applyFill="1" applyBorder="1" applyAlignment="1">
      <alignment horizontal="left" vertical="center" wrapText="1"/>
    </xf>
    <xf numFmtId="0" fontId="16" fillId="42" borderId="17" xfId="2" applyFont="1" applyFill="1" applyBorder="1" applyAlignment="1">
      <alignment horizontal="left" vertical="center" wrapText="1"/>
    </xf>
    <xf numFmtId="0" fontId="22" fillId="5" borderId="92" xfId="2" applyFont="1" applyFill="1" applyBorder="1" applyAlignment="1">
      <alignment horizontal="right" vertical="center" wrapText="1"/>
    </xf>
    <xf numFmtId="0" fontId="22" fillId="0" borderId="13" xfId="2" applyFont="1" applyFill="1" applyBorder="1" applyAlignment="1">
      <alignment horizontal="left" vertical="center" wrapText="1"/>
    </xf>
    <xf numFmtId="0" fontId="22" fillId="0" borderId="17" xfId="2" applyFont="1" applyFill="1" applyBorder="1" applyAlignment="1">
      <alignment horizontal="left" vertical="center" wrapText="1"/>
    </xf>
    <xf numFmtId="0" fontId="23" fillId="5" borderId="13" xfId="2" applyFont="1" applyFill="1" applyBorder="1" applyAlignment="1">
      <alignment horizontal="left" vertical="center" wrapText="1"/>
    </xf>
    <xf numFmtId="0" fontId="23" fillId="5" borderId="17" xfId="2" applyFont="1" applyFill="1" applyBorder="1" applyAlignment="1">
      <alignment horizontal="left" vertical="center" wrapText="1"/>
    </xf>
    <xf numFmtId="0" fontId="20" fillId="0" borderId="13" xfId="2" applyFont="1" applyFill="1" applyBorder="1" applyAlignment="1">
      <alignment horizontal="left" vertical="center" wrapText="1"/>
    </xf>
    <xf numFmtId="0" fontId="20" fillId="0" borderId="17" xfId="2" applyFont="1" applyFill="1" applyBorder="1" applyAlignment="1">
      <alignment horizontal="left" vertical="center" wrapText="1"/>
    </xf>
    <xf numFmtId="0" fontId="22" fillId="7" borderId="35" xfId="2" applyFont="1" applyFill="1" applyBorder="1" applyAlignment="1">
      <alignment horizontal="center" vertical="center"/>
    </xf>
    <xf numFmtId="0" fontId="13" fillId="0" borderId="39" xfId="2" applyFont="1" applyBorder="1"/>
    <xf numFmtId="0" fontId="13" fillId="0" borderId="32" xfId="2" applyFont="1" applyBorder="1"/>
    <xf numFmtId="0" fontId="16" fillId="7" borderId="36" xfId="2" applyFont="1" applyFill="1" applyBorder="1" applyAlignment="1">
      <alignment horizontal="center" vertical="center" wrapText="1"/>
    </xf>
    <xf numFmtId="0" fontId="13" fillId="0" borderId="40" xfId="2" applyFont="1" applyBorder="1"/>
    <xf numFmtId="0" fontId="13" fillId="0" borderId="42" xfId="2" applyFont="1" applyBorder="1"/>
    <xf numFmtId="0" fontId="129" fillId="0" borderId="0" xfId="0" applyFont="1" applyBorder="1" applyAlignment="1">
      <alignment horizontal="center"/>
    </xf>
    <xf numFmtId="0" fontId="129" fillId="0" borderId="5" xfId="0" applyFont="1" applyBorder="1" applyAlignment="1">
      <alignment horizontal="center"/>
    </xf>
    <xf numFmtId="0" fontId="15" fillId="5" borderId="2" xfId="2" applyFont="1" applyFill="1" applyBorder="1" applyAlignment="1">
      <alignment horizontal="left" vertical="center" wrapText="1"/>
    </xf>
    <xf numFmtId="0" fontId="15" fillId="5" borderId="3" xfId="2" applyFont="1" applyFill="1" applyBorder="1" applyAlignment="1">
      <alignment horizontal="left" vertical="center" wrapText="1"/>
    </xf>
    <xf numFmtId="0" fontId="22" fillId="44" borderId="45" xfId="2" applyFont="1" applyFill="1" applyBorder="1" applyAlignment="1">
      <alignment horizontal="center"/>
    </xf>
    <xf numFmtId="0" fontId="13" fillId="0" borderId="46" xfId="2" applyFont="1" applyBorder="1"/>
    <xf numFmtId="4" fontId="22" fillId="7" borderId="4" xfId="2" applyNumberFormat="1" applyFont="1" applyFill="1" applyBorder="1" applyAlignment="1">
      <alignment horizontal="left" vertical="center"/>
    </xf>
    <xf numFmtId="0" fontId="13" fillId="0" borderId="0" xfId="2" applyFont="1" applyBorder="1"/>
    <xf numFmtId="0" fontId="77" fillId="0" borderId="64" xfId="1866" applyFont="1" applyBorder="1" applyAlignment="1" applyProtection="1">
      <alignment horizontal="left" vertical="center"/>
    </xf>
    <xf numFmtId="0" fontId="0" fillId="0" borderId="67" xfId="1866" applyFont="1" applyBorder="1" applyAlignment="1" applyProtection="1">
      <alignment horizontal="left" vertical="center"/>
    </xf>
    <xf numFmtId="0" fontId="81" fillId="0" borderId="58" xfId="1866" applyFont="1" applyBorder="1" applyAlignment="1" applyProtection="1">
      <alignment horizontal="left" vertical="center" wrapText="1"/>
    </xf>
    <xf numFmtId="0" fontId="81" fillId="0" borderId="59" xfId="1866" applyFont="1" applyBorder="1" applyAlignment="1" applyProtection="1">
      <alignment horizontal="left" vertical="center" wrapText="1"/>
    </xf>
    <xf numFmtId="0" fontId="81" fillId="0" borderId="60" xfId="1866" applyFont="1" applyBorder="1" applyAlignment="1" applyProtection="1">
      <alignment horizontal="left" vertical="center" wrapText="1"/>
    </xf>
    <xf numFmtId="49" fontId="0" fillId="53" borderId="58" xfId="1866" applyNumberFormat="1" applyFont="1" applyFill="1" applyBorder="1" applyAlignment="1" applyProtection="1">
      <alignment horizontal="left" vertical="top" wrapText="1"/>
      <protection locked="0"/>
    </xf>
    <xf numFmtId="49" fontId="0" fillId="53" borderId="59" xfId="1866" applyNumberFormat="1" applyFont="1" applyFill="1" applyBorder="1" applyAlignment="1" applyProtection="1">
      <alignment horizontal="left" vertical="top" wrapText="1"/>
      <protection locked="0"/>
    </xf>
    <xf numFmtId="49" fontId="0" fillId="53" borderId="60" xfId="1866" applyNumberFormat="1" applyFont="1" applyFill="1" applyBorder="1" applyAlignment="1" applyProtection="1">
      <alignment horizontal="left" vertical="top" wrapText="1"/>
      <protection locked="0"/>
    </xf>
    <xf numFmtId="182" fontId="0" fillId="0" borderId="64" xfId="1866" applyNumberFormat="1" applyFont="1" applyFill="1" applyBorder="1" applyAlignment="1" applyProtection="1">
      <alignment horizontal="left"/>
    </xf>
    <xf numFmtId="183" fontId="0" fillId="0" borderId="64" xfId="1866" applyNumberFormat="1" applyFont="1" applyFill="1" applyBorder="1" applyAlignment="1" applyProtection="1">
      <alignment horizontal="left"/>
    </xf>
    <xf numFmtId="0" fontId="9" fillId="0" borderId="67" xfId="1866" applyFont="1" applyBorder="1" applyAlignment="1" applyProtection="1">
      <alignment horizontal="left" vertical="center"/>
    </xf>
    <xf numFmtId="0" fontId="84" fillId="0" borderId="0" xfId="9593" applyFont="1" applyBorder="1" applyAlignment="1" applyProtection="1">
      <alignment horizontal="right" vertical="center"/>
    </xf>
    <xf numFmtId="0" fontId="85" fillId="0" borderId="0" xfId="9593" applyFont="1" applyBorder="1" applyAlignment="1" applyProtection="1">
      <alignment horizontal="center"/>
    </xf>
    <xf numFmtId="0" fontId="84" fillId="0" borderId="0" xfId="9593" applyFont="1" applyBorder="1" applyAlignment="1" applyProtection="1">
      <alignment horizontal="left" vertical="center"/>
    </xf>
    <xf numFmtId="0" fontId="84" fillId="0" borderId="0" xfId="9593" applyFont="1" applyBorder="1" applyAlignment="1" applyProtection="1">
      <alignment horizontal="center" vertical="top"/>
    </xf>
    <xf numFmtId="0" fontId="14" fillId="0" borderId="11" xfId="9593" applyBorder="1" applyAlignment="1">
      <alignment horizontal="left"/>
    </xf>
    <xf numFmtId="0" fontId="14" fillId="0" borderId="13" xfId="9593" applyBorder="1" applyAlignment="1">
      <alignment horizontal="left"/>
    </xf>
    <xf numFmtId="0" fontId="14" fillId="0" borderId="12" xfId="9593" applyBorder="1" applyAlignment="1">
      <alignment horizontal="left"/>
    </xf>
    <xf numFmtId="0" fontId="14" fillId="0" borderId="11" xfId="9593" applyBorder="1" applyAlignment="1">
      <alignment horizontal="left" wrapText="1"/>
    </xf>
    <xf numFmtId="0" fontId="14" fillId="0" borderId="13" xfId="9593" applyBorder="1" applyAlignment="1">
      <alignment horizontal="left" wrapText="1"/>
    </xf>
    <xf numFmtId="0" fontId="14" fillId="0" borderId="12" xfId="9593" applyBorder="1" applyAlignment="1">
      <alignment horizontal="left" wrapText="1"/>
    </xf>
    <xf numFmtId="0" fontId="83" fillId="0" borderId="0" xfId="1866" applyFont="1" applyBorder="1" applyAlignment="1" applyProtection="1">
      <alignment horizontal="left" vertical="center" indent="1"/>
    </xf>
    <xf numFmtId="0" fontId="0" fillId="0" borderId="0" xfId="1866" applyFont="1" applyBorder="1" applyAlignment="1" applyProtection="1">
      <alignment horizontal="center" vertical="center"/>
    </xf>
    <xf numFmtId="0" fontId="80" fillId="51" borderId="58" xfId="1866" applyFont="1" applyFill="1" applyBorder="1" applyAlignment="1" applyProtection="1">
      <alignment horizontal="center"/>
    </xf>
    <xf numFmtId="0" fontId="80" fillId="51" borderId="59" xfId="1866" applyFont="1" applyFill="1" applyBorder="1" applyAlignment="1" applyProtection="1">
      <alignment horizontal="center"/>
    </xf>
    <xf numFmtId="0" fontId="80" fillId="51" borderId="60" xfId="1866" applyFont="1" applyFill="1" applyBorder="1" applyAlignment="1" applyProtection="1">
      <alignment horizontal="center"/>
    </xf>
    <xf numFmtId="0" fontId="9" fillId="0" borderId="61" xfId="9594" applyFont="1" applyBorder="1" applyAlignment="1" applyProtection="1">
      <alignment horizontal="left" vertical="top"/>
    </xf>
    <xf numFmtId="0" fontId="9" fillId="0" borderId="0" xfId="9594" applyFont="1" applyBorder="1" applyAlignment="1" applyProtection="1">
      <alignment horizontal="left" vertical="top"/>
    </xf>
    <xf numFmtId="0" fontId="9" fillId="0" borderId="62" xfId="9594" applyFont="1" applyBorder="1" applyAlignment="1" applyProtection="1">
      <alignment horizontal="left" vertical="top"/>
    </xf>
    <xf numFmtId="181" fontId="81" fillId="52" borderId="63" xfId="9595" applyFont="1" applyFill="1" applyBorder="1" applyAlignment="1" applyProtection="1">
      <alignment horizontal="left"/>
      <protection locked="0"/>
    </xf>
    <xf numFmtId="181" fontId="81" fillId="52" borderId="64" xfId="9595" applyFont="1" applyFill="1" applyBorder="1" applyAlignment="1" applyProtection="1">
      <alignment horizontal="left"/>
      <protection locked="0"/>
    </xf>
    <xf numFmtId="181" fontId="81" fillId="52" borderId="65" xfId="9595" applyFont="1" applyFill="1" applyBorder="1" applyAlignment="1" applyProtection="1">
      <alignment horizontal="left"/>
      <protection locked="0"/>
    </xf>
    <xf numFmtId="0" fontId="77" fillId="0" borderId="66" xfId="1866" applyFont="1" applyBorder="1" applyAlignment="1" applyProtection="1">
      <alignment horizontal="center" vertical="center"/>
    </xf>
    <xf numFmtId="0" fontId="77" fillId="0" borderId="67" xfId="1866" applyFont="1" applyBorder="1" applyAlignment="1" applyProtection="1">
      <alignment horizontal="center" vertical="center"/>
    </xf>
    <xf numFmtId="0" fontId="77" fillId="0" borderId="68" xfId="1866" applyFont="1" applyBorder="1" applyAlignment="1" applyProtection="1">
      <alignment horizontal="center" vertical="center"/>
    </xf>
    <xf numFmtId="0" fontId="77" fillId="0" borderId="83" xfId="1866" applyFont="1" applyBorder="1" applyAlignment="1" applyProtection="1">
      <alignment horizontal="center" vertical="center"/>
    </xf>
    <xf numFmtId="0" fontId="77" fillId="0" borderId="84" xfId="1866" applyFont="1" applyBorder="1" applyAlignment="1" applyProtection="1">
      <alignment horizontal="center" vertical="center"/>
    </xf>
    <xf numFmtId="0" fontId="77" fillId="0" borderId="85" xfId="1866" applyFont="1" applyBorder="1" applyAlignment="1" applyProtection="1">
      <alignment horizontal="center" vertical="center"/>
    </xf>
    <xf numFmtId="0" fontId="77" fillId="0" borderId="69" xfId="1866" applyFont="1" applyBorder="1" applyAlignment="1" applyProtection="1">
      <alignment horizontal="center" vertical="center"/>
    </xf>
    <xf numFmtId="0" fontId="77" fillId="0" borderId="70" xfId="1866" applyFont="1" applyBorder="1" applyAlignment="1" applyProtection="1">
      <alignment horizontal="center" vertical="center"/>
    </xf>
    <xf numFmtId="4" fontId="77" fillId="0" borderId="69" xfId="1866" applyNumberFormat="1" applyFont="1" applyFill="1" applyBorder="1" applyAlignment="1" applyProtection="1">
      <alignment horizontal="center" vertical="center" wrapText="1"/>
    </xf>
    <xf numFmtId="4" fontId="77" fillId="0" borderId="70" xfId="1866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right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0" fillId="0" borderId="7" xfId="0" applyBorder="1" applyAlignment="1">
      <alignment vertical="center"/>
    </xf>
    <xf numFmtId="0" fontId="23" fillId="92" borderId="14" xfId="0" applyFont="1" applyFill="1" applyBorder="1" applyAlignment="1">
      <alignment horizontal="center" vertical="center"/>
    </xf>
    <xf numFmtId="0" fontId="23" fillId="96" borderId="14" xfId="0" applyFont="1" applyFill="1" applyBorder="1" applyAlignment="1">
      <alignment horizontal="center" vertical="center"/>
    </xf>
    <xf numFmtId="0" fontId="23" fillId="96" borderId="90" xfId="0" applyFont="1" applyFill="1" applyBorder="1" applyAlignment="1">
      <alignment horizontal="center" vertical="center"/>
    </xf>
    <xf numFmtId="0" fontId="23" fillId="94" borderId="14" xfId="0" applyFont="1" applyFill="1" applyBorder="1" applyAlignment="1">
      <alignment horizontal="center" vertical="center"/>
    </xf>
    <xf numFmtId="0" fontId="17" fillId="50" borderId="86" xfId="0" applyFont="1" applyFill="1" applyBorder="1" applyAlignment="1">
      <alignment horizontal="center" vertical="center" wrapText="1"/>
    </xf>
    <xf numFmtId="0" fontId="17" fillId="50" borderId="84" xfId="0" applyFont="1" applyFill="1" applyBorder="1" applyAlignment="1">
      <alignment horizontal="center" vertical="center" wrapText="1"/>
    </xf>
    <xf numFmtId="0" fontId="17" fillId="50" borderId="87" xfId="0" applyFont="1" applyFill="1" applyBorder="1" applyAlignment="1">
      <alignment horizontal="center" vertical="center" wrapText="1"/>
    </xf>
    <xf numFmtId="0" fontId="78" fillId="49" borderId="48" xfId="0" applyFont="1" applyFill="1" applyBorder="1" applyAlignment="1">
      <alignment horizontal="center" vertical="center" wrapText="1"/>
    </xf>
    <xf numFmtId="0" fontId="78" fillId="49" borderId="49" xfId="0" applyFont="1" applyFill="1" applyBorder="1" applyAlignment="1">
      <alignment horizontal="center" vertical="center" wrapText="1"/>
    </xf>
    <xf numFmtId="0" fontId="78" fillId="49" borderId="50" xfId="0" applyFont="1" applyFill="1" applyBorder="1" applyAlignment="1">
      <alignment horizontal="center" vertical="center" wrapText="1"/>
    </xf>
    <xf numFmtId="0" fontId="78" fillId="49" borderId="51" xfId="0" applyFont="1" applyFill="1" applyBorder="1" applyAlignment="1">
      <alignment horizontal="center" vertical="center" wrapText="1"/>
    </xf>
    <xf numFmtId="10" fontId="12" fillId="44" borderId="19" xfId="10926" applyNumberFormat="1" applyFont="1" applyFill="1" applyBorder="1"/>
    <xf numFmtId="0" fontId="22" fillId="6" borderId="93" xfId="2" applyFont="1" applyFill="1" applyBorder="1" applyAlignment="1">
      <alignment horizontal="left" vertical="center"/>
    </xf>
    <xf numFmtId="0" fontId="22" fillId="45" borderId="94" xfId="2" applyFont="1" applyFill="1" applyBorder="1" applyAlignment="1">
      <alignment horizontal="left" vertical="center"/>
    </xf>
    <xf numFmtId="10" fontId="12" fillId="44" borderId="54" xfId="10926" applyNumberFormat="1" applyFont="1" applyFill="1" applyBorder="1"/>
    <xf numFmtId="0" fontId="129" fillId="0" borderId="4" xfId="0" applyFont="1" applyBorder="1" applyAlignment="1">
      <alignment horizontal="center"/>
    </xf>
    <xf numFmtId="0" fontId="6" fillId="2" borderId="6" xfId="0" applyFont="1" applyFill="1" applyBorder="1" applyAlignment="1">
      <alignment horizontal="center" vertical="top" wrapText="1"/>
    </xf>
    <xf numFmtId="0" fontId="6" fillId="2" borderId="7" xfId="0" applyFont="1" applyFill="1" applyBorder="1" applyAlignment="1">
      <alignment horizontal="center" vertical="top" wrapText="1"/>
    </xf>
    <xf numFmtId="0" fontId="6" fillId="2" borderId="8" xfId="0" applyFont="1" applyFill="1" applyBorder="1" applyAlignment="1">
      <alignment horizontal="center" vertical="top" wrapText="1"/>
    </xf>
  </cellXfs>
  <cellStyles count="10927">
    <cellStyle name="_x000d__x000a_JournalTemplate=C:\COMFO\CTALK\JOURSTD.TPL_x000d__x000a_LbStateAddress=3 3 0 251 1 89 2 311_x000d__x000a_LbStateJou" xfId="5"/>
    <cellStyle name="20% - Accent1" xfId="9596"/>
    <cellStyle name="20% - Accent2" xfId="9597"/>
    <cellStyle name="20% - Accent3" xfId="9598"/>
    <cellStyle name="20% - Accent4" xfId="9599"/>
    <cellStyle name="20% - Accent5" xfId="9600"/>
    <cellStyle name="20% - Accent6" xfId="9601"/>
    <cellStyle name="20% - Ênfase1 100" xfId="6"/>
    <cellStyle name="20% - Ênfase1 2" xfId="7"/>
    <cellStyle name="20% - Ênfase1 2 2" xfId="8"/>
    <cellStyle name="20% - Ênfase1 3" xfId="9602"/>
    <cellStyle name="20% - Ênfase1 4" xfId="9603"/>
    <cellStyle name="20% - Ênfase2 2" xfId="9"/>
    <cellStyle name="20% - Ênfase2 2 2" xfId="10"/>
    <cellStyle name="20% - Ênfase2 3" xfId="9604"/>
    <cellStyle name="20% - Ênfase2 4" xfId="9605"/>
    <cellStyle name="20% - Ênfase3 2" xfId="11"/>
    <cellStyle name="20% - Ênfase3 2 2" xfId="12"/>
    <cellStyle name="20% - Ênfase3 3" xfId="9606"/>
    <cellStyle name="20% - Ênfase3 4" xfId="9607"/>
    <cellStyle name="20% - Ênfase4 2" xfId="13"/>
    <cellStyle name="20% - Ênfase4 2 2" xfId="14"/>
    <cellStyle name="20% - Ênfase4 3" xfId="9608"/>
    <cellStyle name="20% - Ênfase4 4" xfId="9609"/>
    <cellStyle name="20% - Ênfase5 2" xfId="15"/>
    <cellStyle name="20% - Ênfase5 2 2" xfId="16"/>
    <cellStyle name="20% - Ênfase5 3" xfId="9610"/>
    <cellStyle name="20% - Ênfase5 4" xfId="9611"/>
    <cellStyle name="20% - Ênfase6 2" xfId="17"/>
    <cellStyle name="20% - Ênfase6 2 2" xfId="18"/>
    <cellStyle name="20% - Ênfase6 3" xfId="9612"/>
    <cellStyle name="20% - Ênfase6 4" xfId="9613"/>
    <cellStyle name="20% - Énfasis1" xfId="9614"/>
    <cellStyle name="20% - Énfasis2" xfId="9615"/>
    <cellStyle name="20% - Énfasis3" xfId="9616"/>
    <cellStyle name="20% - Énfasis4" xfId="9617"/>
    <cellStyle name="20% - Énfasis5" xfId="9618"/>
    <cellStyle name="20% - Énfasis6" xfId="9619"/>
    <cellStyle name="40% - Accent1" xfId="9620"/>
    <cellStyle name="40% - Accent2" xfId="9621"/>
    <cellStyle name="40% - Accent3" xfId="9622"/>
    <cellStyle name="40% - Accent4" xfId="9623"/>
    <cellStyle name="40% - Accent5" xfId="9624"/>
    <cellStyle name="40% - Accent6" xfId="9625"/>
    <cellStyle name="40% - Ênfase1 2" xfId="19"/>
    <cellStyle name="40% - Ênfase1 2 2" xfId="20"/>
    <cellStyle name="40% - Ênfase1 3" xfId="9626"/>
    <cellStyle name="40% - Ênfase1 4" xfId="9627"/>
    <cellStyle name="40% - Ênfase2 2" xfId="21"/>
    <cellStyle name="40% - Ênfase2 2 2" xfId="22"/>
    <cellStyle name="40% - Ênfase2 3" xfId="9628"/>
    <cellStyle name="40% - Ênfase2 4" xfId="9629"/>
    <cellStyle name="40% - Ênfase3 2" xfId="23"/>
    <cellStyle name="40% - Ênfase3 2 2" xfId="24"/>
    <cellStyle name="40% - Ênfase3 3" xfId="9630"/>
    <cellStyle name="40% - Ênfase3 4" xfId="9631"/>
    <cellStyle name="40% - Ênfase4 2" xfId="25"/>
    <cellStyle name="40% - Ênfase4 2 2" xfId="26"/>
    <cellStyle name="40% - Ênfase4 3" xfId="9632"/>
    <cellStyle name="40% - Ênfase4 4" xfId="9633"/>
    <cellStyle name="40% - Ênfase5 2" xfId="27"/>
    <cellStyle name="40% - Ênfase5 2 2" xfId="28"/>
    <cellStyle name="40% - Ênfase5 3" xfId="9634"/>
    <cellStyle name="40% - Ênfase5 4" xfId="9635"/>
    <cellStyle name="40% - Ênfase6 2" xfId="29"/>
    <cellStyle name="40% - Ênfase6 2 2" xfId="30"/>
    <cellStyle name="40% - Ênfase6 3" xfId="9636"/>
    <cellStyle name="40% - Ênfase6 4" xfId="9637"/>
    <cellStyle name="40% - Énfasis1" xfId="9638"/>
    <cellStyle name="40% - Énfasis2" xfId="9639"/>
    <cellStyle name="40% - Énfasis3" xfId="9640"/>
    <cellStyle name="40% - Énfasis4" xfId="9641"/>
    <cellStyle name="40% - Énfasis5" xfId="9642"/>
    <cellStyle name="40% - Énfasis6" xfId="9643"/>
    <cellStyle name="60% - Accent1" xfId="9644"/>
    <cellStyle name="60% - Accent2" xfId="9645"/>
    <cellStyle name="60% - Accent3" xfId="9646"/>
    <cellStyle name="60% - Accent4" xfId="9647"/>
    <cellStyle name="60% - Accent5" xfId="9648"/>
    <cellStyle name="60% - Accent6" xfId="9649"/>
    <cellStyle name="60% - Ênfase1 2" xfId="31"/>
    <cellStyle name="60% - Ênfase1 3" xfId="9650"/>
    <cellStyle name="60% - Ênfase2 2" xfId="32"/>
    <cellStyle name="60% - Ênfase2 3" xfId="9651"/>
    <cellStyle name="60% - Ênfase3 2" xfId="33"/>
    <cellStyle name="60% - Ênfase3 3" xfId="9652"/>
    <cellStyle name="60% - Ênfase4 2" xfId="34"/>
    <cellStyle name="60% - Ênfase4 3" xfId="9653"/>
    <cellStyle name="60% - Ênfase5 2" xfId="35"/>
    <cellStyle name="60% - Ênfase5 3" xfId="9654"/>
    <cellStyle name="60% - Ênfase6 2" xfId="36"/>
    <cellStyle name="60% - Ênfase6 3" xfId="9655"/>
    <cellStyle name="60% - Ênfase6 37" xfId="37"/>
    <cellStyle name="60% - Énfasis1" xfId="9656"/>
    <cellStyle name="60% - Énfasis2" xfId="9657"/>
    <cellStyle name="60% - Énfasis3" xfId="9658"/>
    <cellStyle name="60% - Énfasis4" xfId="9659"/>
    <cellStyle name="60% - Énfasis5" xfId="9660"/>
    <cellStyle name="60% - Énfasis6" xfId="9661"/>
    <cellStyle name="A3 297 x 420 mm" xfId="9662"/>
    <cellStyle name="Accent" xfId="38"/>
    <cellStyle name="Accent 1" xfId="39"/>
    <cellStyle name="Accent 2" xfId="40"/>
    <cellStyle name="Accent 3" xfId="41"/>
    <cellStyle name="Accent1" xfId="9663"/>
    <cellStyle name="Accent2" xfId="9664"/>
    <cellStyle name="Accent3" xfId="9665"/>
    <cellStyle name="Accent4" xfId="9666"/>
    <cellStyle name="Accent5" xfId="9667"/>
    <cellStyle name="Accent6" xfId="9668"/>
    <cellStyle name="Amarelo%" xfId="9669"/>
    <cellStyle name="Amarelocot" xfId="9670"/>
    <cellStyle name="Bad" xfId="42"/>
    <cellStyle name="Bom 2" xfId="43"/>
    <cellStyle name="Bom 3" xfId="9671"/>
    <cellStyle name="Buena" xfId="9672"/>
    <cellStyle name="CABEÇALHO" xfId="9673"/>
    <cellStyle name="Cabeçalho 1" xfId="9674"/>
    <cellStyle name="Cabeçalho 2" xfId="9675"/>
    <cellStyle name="CABEÇALHO2" xfId="9676"/>
    <cellStyle name="Cabecera 1" xfId="9677"/>
    <cellStyle name="Cabecera 2" xfId="9678"/>
    <cellStyle name="CabRo - Estilo1" xfId="9679"/>
    <cellStyle name="Calculation" xfId="9680"/>
    <cellStyle name="Cálculo 2" xfId="44"/>
    <cellStyle name="Cálculo 2 2" xfId="45"/>
    <cellStyle name="Cálculo 2 3" xfId="46"/>
    <cellStyle name="Cálculo 2 4" xfId="47"/>
    <cellStyle name="Cálculo 3" xfId="9681"/>
    <cellStyle name="Cálculo 4" xfId="9682"/>
    <cellStyle name="Celda de comprobación" xfId="9683"/>
    <cellStyle name="Celda vinculada" xfId="9684"/>
    <cellStyle name="Celda vinculada 10" xfId="9685"/>
    <cellStyle name="Celda vinculada 11" xfId="9686"/>
    <cellStyle name="Celda vinculada 12" xfId="9687"/>
    <cellStyle name="Celda vinculada 2" xfId="9688"/>
    <cellStyle name="Celda vinculada 3" xfId="9689"/>
    <cellStyle name="Celda vinculada 4" xfId="9690"/>
    <cellStyle name="Celda vinculada 5" xfId="9691"/>
    <cellStyle name="Celda vinculada 6" xfId="9692"/>
    <cellStyle name="Celda vinculada 7" xfId="9693"/>
    <cellStyle name="Celda vinculada 8" xfId="9694"/>
    <cellStyle name="Celda vinculada 9" xfId="9695"/>
    <cellStyle name="Célula de Verificação 2" xfId="48"/>
    <cellStyle name="Célula de Verificação 3" xfId="9696"/>
    <cellStyle name="Célula Vinculada 2" xfId="49"/>
    <cellStyle name="Célula Vinculada 3" xfId="9697"/>
    <cellStyle name="Centrado" xfId="9698"/>
    <cellStyle name="cf1" xfId="50"/>
    <cellStyle name="Check Cell" xfId="9699"/>
    <cellStyle name="Comma" xfId="9700"/>
    <cellStyle name="Comma [0]" xfId="9701"/>
    <cellStyle name="Comma 2" xfId="9702"/>
    <cellStyle name="Comma_Arauco Piping list" xfId="51"/>
    <cellStyle name="Comma0" xfId="52"/>
    <cellStyle name="ConditionalStyle_1" xfId="53"/>
    <cellStyle name="Conferência" xfId="9703"/>
    <cellStyle name="CORES" xfId="54"/>
    <cellStyle name="CORES 2" xfId="55"/>
    <cellStyle name="Currency [0]" xfId="9704"/>
    <cellStyle name="Currency_Arauco Piping list" xfId="56"/>
    <cellStyle name="Currency0" xfId="57"/>
    <cellStyle name="Data" xfId="58"/>
    <cellStyle name="Date" xfId="59"/>
    <cellStyle name="Encabezado 4" xfId="9705"/>
    <cellStyle name="Ênfase1 2" xfId="60"/>
    <cellStyle name="Ênfase1 3" xfId="9706"/>
    <cellStyle name="Ênfase2 2" xfId="61"/>
    <cellStyle name="Ênfase2 3" xfId="9707"/>
    <cellStyle name="Ênfase3 2" xfId="62"/>
    <cellStyle name="Ênfase3 3" xfId="9708"/>
    <cellStyle name="Ênfase4 2" xfId="63"/>
    <cellStyle name="Ênfase4 3" xfId="9709"/>
    <cellStyle name="Ênfase5 2" xfId="64"/>
    <cellStyle name="Ênfase5 3" xfId="9710"/>
    <cellStyle name="Ênfase6 2" xfId="65"/>
    <cellStyle name="Ênfase6 3" xfId="9711"/>
    <cellStyle name="Énfasis1" xfId="9712"/>
    <cellStyle name="Énfasis2" xfId="9713"/>
    <cellStyle name="Énfasis3" xfId="9714"/>
    <cellStyle name="Énfasis4" xfId="9715"/>
    <cellStyle name="Énfasis5" xfId="9716"/>
    <cellStyle name="Énfasis6" xfId="9717"/>
    <cellStyle name="Entrada 2" xfId="66"/>
    <cellStyle name="Entrada 2 2" xfId="67"/>
    <cellStyle name="Entrada 2 3" xfId="68"/>
    <cellStyle name="Entrada 2 4" xfId="69"/>
    <cellStyle name="Entrada 3" xfId="9718"/>
    <cellStyle name="Entrada 4" xfId="9719"/>
    <cellStyle name="Error" xfId="70"/>
    <cellStyle name="Estilo 1" xfId="9720"/>
    <cellStyle name="Euro" xfId="9721"/>
    <cellStyle name="Excel Built-in Comma" xfId="71"/>
    <cellStyle name="Excel Built-in Excel Built-in Excel Built-in Excel Built-in Excel Built-in Excel Built-in Excel Built-in Excel Built-in Separador de milhares 4" xfId="72"/>
    <cellStyle name="Excel Built-in Excel Built-in Excel Built-in Excel Built-in Excel Built-in Excel Built-in Excel Built-in Separador de milhares 4" xfId="73"/>
    <cellStyle name="Excel Built-in Explanatory Text" xfId="4"/>
    <cellStyle name="Excel Built-in Normal" xfId="74"/>
    <cellStyle name="Excel Built-in Normal 1" xfId="75"/>
    <cellStyle name="Excel Built-in Normal 2" xfId="76"/>
    <cellStyle name="Excel Built-in Normal 3" xfId="77"/>
    <cellStyle name="Excel Built-in Normal 3 2" xfId="78"/>
    <cellStyle name="Excel Built-in Percent" xfId="79"/>
    <cellStyle name="Excel_BuiltIn_Comma" xfId="80"/>
    <cellStyle name="Explanatory Text" xfId="9722"/>
    <cellStyle name="Falces1" xfId="9723"/>
    <cellStyle name="Fecha" xfId="9724"/>
    <cellStyle name="Fijo" xfId="9725"/>
    <cellStyle name="Fixed" xfId="81"/>
    <cellStyle name="Fixo" xfId="82"/>
    <cellStyle name="Followed Hyperlink" xfId="83"/>
    <cellStyle name="Footnote" xfId="84"/>
    <cellStyle name="fundoamarelo" xfId="9726"/>
    <cellStyle name="fundoazul" xfId="9727"/>
    <cellStyle name="fundocinza" xfId="9728"/>
    <cellStyle name="fundodeentrada" xfId="9729"/>
    <cellStyle name="fundodeentrada 10" xfId="9730"/>
    <cellStyle name="fundodeentrada 10 2" xfId="9731"/>
    <cellStyle name="fundodeentrada 10 2 2" xfId="9732"/>
    <cellStyle name="fundodeentrada 10 3" xfId="9733"/>
    <cellStyle name="fundodeentrada 11" xfId="9734"/>
    <cellStyle name="fundodeentrada 11 2" xfId="9735"/>
    <cellStyle name="fundodeentrada 11 2 2" xfId="9736"/>
    <cellStyle name="fundodeentrada 11 3" xfId="9737"/>
    <cellStyle name="fundodeentrada 12" xfId="9738"/>
    <cellStyle name="fundodeentrada 12 2" xfId="9739"/>
    <cellStyle name="fundodeentrada 12 2 2" xfId="9740"/>
    <cellStyle name="fundodeentrada 12 3" xfId="9741"/>
    <cellStyle name="fundodeentrada 13" xfId="9742"/>
    <cellStyle name="fundodeentrada 13 2" xfId="9743"/>
    <cellStyle name="fundodeentrada 13 2 2" xfId="9744"/>
    <cellStyle name="fundodeentrada 13 3" xfId="9745"/>
    <cellStyle name="fundodeentrada 14" xfId="9746"/>
    <cellStyle name="fundodeentrada 14 2" xfId="9747"/>
    <cellStyle name="fundodeentrada 14 2 2" xfId="9748"/>
    <cellStyle name="fundodeentrada 14 3" xfId="9749"/>
    <cellStyle name="fundodeentrada 15" xfId="9750"/>
    <cellStyle name="fundodeentrada 15 2" xfId="9751"/>
    <cellStyle name="fundodeentrada 2" xfId="9752"/>
    <cellStyle name="fundodeentrada 2 2" xfId="9753"/>
    <cellStyle name="fundodeentrada 2 2 2" xfId="9754"/>
    <cellStyle name="fundodeentrada 2 2 2 2" xfId="9755"/>
    <cellStyle name="fundodeentrada 2 2 3" xfId="9756"/>
    <cellStyle name="fundodeentrada 2 3" xfId="9757"/>
    <cellStyle name="fundodeentrada 2 3 2" xfId="9758"/>
    <cellStyle name="fundodeentrada 2 3 2 2" xfId="9759"/>
    <cellStyle name="fundodeentrada 2 3 3" xfId="9760"/>
    <cellStyle name="fundodeentrada 2 4" xfId="9761"/>
    <cellStyle name="fundodeentrada 2 4 2" xfId="9762"/>
    <cellStyle name="fundodeentrada 2 4 2 2" xfId="9763"/>
    <cellStyle name="fundodeentrada 2 4 3" xfId="9764"/>
    <cellStyle name="fundodeentrada 2 5" xfId="9765"/>
    <cellStyle name="fundodeentrada 2 5 2" xfId="9766"/>
    <cellStyle name="fundodeentrada 2 5 2 2" xfId="9767"/>
    <cellStyle name="fundodeentrada 2 5 3" xfId="9768"/>
    <cellStyle name="fundodeentrada 2 6" xfId="9769"/>
    <cellStyle name="fundodeentrada 2 6 2" xfId="9770"/>
    <cellStyle name="fundodeentrada 2 6 2 2" xfId="9771"/>
    <cellStyle name="fundodeentrada 2 6 3" xfId="9772"/>
    <cellStyle name="fundodeentrada 2 7" xfId="9773"/>
    <cellStyle name="fundodeentrada 2 7 2" xfId="9774"/>
    <cellStyle name="fundodeentrada 3" xfId="9775"/>
    <cellStyle name="fundodeentrada 3 2" xfId="9776"/>
    <cellStyle name="fundodeentrada 3 2 2" xfId="9777"/>
    <cellStyle name="fundodeentrada 3 2 2 2" xfId="9778"/>
    <cellStyle name="fundodeentrada 3 2 3" xfId="9779"/>
    <cellStyle name="fundodeentrada 3 3" xfId="9780"/>
    <cellStyle name="fundodeentrada 3 3 2" xfId="9781"/>
    <cellStyle name="fundodeentrada 3 3 2 2" xfId="9782"/>
    <cellStyle name="fundodeentrada 3 3 3" xfId="9783"/>
    <cellStyle name="fundodeentrada 3 4" xfId="9784"/>
    <cellStyle name="fundodeentrada 3 4 2" xfId="9785"/>
    <cellStyle name="fundodeentrada 3 4 2 2" xfId="9786"/>
    <cellStyle name="fundodeentrada 3 4 3" xfId="9787"/>
    <cellStyle name="fundodeentrada 3 5" xfId="9788"/>
    <cellStyle name="fundodeentrada 3 5 2" xfId="9789"/>
    <cellStyle name="fundodeentrada 3 5 2 2" xfId="9790"/>
    <cellStyle name="fundodeentrada 3 5 3" xfId="9791"/>
    <cellStyle name="fundodeentrada 3 6" xfId="9792"/>
    <cellStyle name="fundodeentrada 3 6 2" xfId="9793"/>
    <cellStyle name="fundodeentrada 3 7" xfId="9794"/>
    <cellStyle name="fundodeentrada 4" xfId="9795"/>
    <cellStyle name="fundodeentrada 4 2" xfId="9796"/>
    <cellStyle name="fundodeentrada 4 2 2" xfId="9797"/>
    <cellStyle name="fundodeentrada 4 2 2 2" xfId="9798"/>
    <cellStyle name="fundodeentrada 4 2 3" xfId="9799"/>
    <cellStyle name="fundodeentrada 4 3" xfId="9800"/>
    <cellStyle name="fundodeentrada 4 3 2" xfId="9801"/>
    <cellStyle name="fundodeentrada 4 3 2 2" xfId="9802"/>
    <cellStyle name="fundodeentrada 4 3 3" xfId="9803"/>
    <cellStyle name="fundodeentrada 4 4" xfId="9804"/>
    <cellStyle name="fundodeentrada 4 4 2" xfId="9805"/>
    <cellStyle name="fundodeentrada 4 4 2 2" xfId="9806"/>
    <cellStyle name="fundodeentrada 4 4 3" xfId="9807"/>
    <cellStyle name="fundodeentrada 4 5" xfId="9808"/>
    <cellStyle name="fundodeentrada 4 5 2" xfId="9809"/>
    <cellStyle name="fundodeentrada 4 5 2 2" xfId="9810"/>
    <cellStyle name="fundodeentrada 4 5 3" xfId="9811"/>
    <cellStyle name="fundodeentrada 4 6" xfId="9812"/>
    <cellStyle name="fundodeentrada 4 6 2" xfId="9813"/>
    <cellStyle name="fundodeentrada 4 7" xfId="9814"/>
    <cellStyle name="fundodeentrada 5" xfId="9815"/>
    <cellStyle name="fundodeentrada 5 2" xfId="9816"/>
    <cellStyle name="fundodeentrada 5 2 2" xfId="9817"/>
    <cellStyle name="fundodeentrada 5 2 2 2" xfId="9818"/>
    <cellStyle name="fundodeentrada 5 2 3" xfId="9819"/>
    <cellStyle name="fundodeentrada 5 3" xfId="9820"/>
    <cellStyle name="fundodeentrada 5 3 2" xfId="9821"/>
    <cellStyle name="fundodeentrada 5 3 2 2" xfId="9822"/>
    <cellStyle name="fundodeentrada 5 3 3" xfId="9823"/>
    <cellStyle name="fundodeentrada 5 4" xfId="9824"/>
    <cellStyle name="fundodeentrada 5 4 2" xfId="9825"/>
    <cellStyle name="fundodeentrada 5 4 2 2" xfId="9826"/>
    <cellStyle name="fundodeentrada 5 4 3" xfId="9827"/>
    <cellStyle name="fundodeentrada 5 5" xfId="9828"/>
    <cellStyle name="fundodeentrada 5 5 2" xfId="9829"/>
    <cellStyle name="fundodeentrada 5 5 2 2" xfId="9830"/>
    <cellStyle name="fundodeentrada 5 5 3" xfId="9831"/>
    <cellStyle name="fundodeentrada 5 6" xfId="9832"/>
    <cellStyle name="fundodeentrada 5 6 2" xfId="9833"/>
    <cellStyle name="fundodeentrada 5 7" xfId="9834"/>
    <cellStyle name="fundodeentrada 6" xfId="9835"/>
    <cellStyle name="fundodeentrada 6 2" xfId="9836"/>
    <cellStyle name="fundodeentrada 6 2 2" xfId="9837"/>
    <cellStyle name="fundodeentrada 6 2 2 2" xfId="9838"/>
    <cellStyle name="fundodeentrada 6 2 3" xfId="9839"/>
    <cellStyle name="fundodeentrada 6 3" xfId="9840"/>
    <cellStyle name="fundodeentrada 6 3 2" xfId="9841"/>
    <cellStyle name="fundodeentrada 6 3 2 2" xfId="9842"/>
    <cellStyle name="fundodeentrada 6 3 3" xfId="9843"/>
    <cellStyle name="fundodeentrada 6 4" xfId="9844"/>
    <cellStyle name="fundodeentrada 6 4 2" xfId="9845"/>
    <cellStyle name="fundodeentrada 6 4 2 2" xfId="9846"/>
    <cellStyle name="fundodeentrada 6 4 3" xfId="9847"/>
    <cellStyle name="fundodeentrada 6 5" xfId="9848"/>
    <cellStyle name="fundodeentrada 6 5 2" xfId="9849"/>
    <cellStyle name="fundodeentrada 6 5 2 2" xfId="9850"/>
    <cellStyle name="fundodeentrada 6 5 3" xfId="9851"/>
    <cellStyle name="fundodeentrada 6 6" xfId="9852"/>
    <cellStyle name="fundodeentrada 6 6 2" xfId="9853"/>
    <cellStyle name="fundodeentrada 6 7" xfId="9854"/>
    <cellStyle name="fundodeentrada 7" xfId="9855"/>
    <cellStyle name="fundodeentrada 7 2" xfId="9856"/>
    <cellStyle name="fundodeentrada 7 2 2" xfId="9857"/>
    <cellStyle name="fundodeentrada 7 2 2 2" xfId="9858"/>
    <cellStyle name="fundodeentrada 7 2 3" xfId="9859"/>
    <cellStyle name="fundodeentrada 7 3" xfId="9860"/>
    <cellStyle name="fundodeentrada 7 3 2" xfId="9861"/>
    <cellStyle name="fundodeentrada 7 3 2 2" xfId="9862"/>
    <cellStyle name="fundodeentrada 7 3 3" xfId="9863"/>
    <cellStyle name="fundodeentrada 7 4" xfId="9864"/>
    <cellStyle name="fundodeentrada 7 4 2" xfId="9865"/>
    <cellStyle name="fundodeentrada 7 4 2 2" xfId="9866"/>
    <cellStyle name="fundodeentrada 7 4 3" xfId="9867"/>
    <cellStyle name="fundodeentrada 7 5" xfId="9868"/>
    <cellStyle name="fundodeentrada 7 5 2" xfId="9869"/>
    <cellStyle name="fundodeentrada 7 5 2 2" xfId="9870"/>
    <cellStyle name="fundodeentrada 7 5 3" xfId="9871"/>
    <cellStyle name="fundodeentrada 7 6" xfId="9872"/>
    <cellStyle name="fundodeentrada 7 6 2" xfId="9873"/>
    <cellStyle name="fundodeentrada 7 7" xfId="9874"/>
    <cellStyle name="fundodeentrada 8" xfId="9875"/>
    <cellStyle name="fundodeentrada 8 2" xfId="9876"/>
    <cellStyle name="fundodeentrada 8 2 2" xfId="9877"/>
    <cellStyle name="fundodeentrada 8 2 2 2" xfId="9878"/>
    <cellStyle name="fundodeentrada 8 2 3" xfId="9879"/>
    <cellStyle name="fundodeentrada 8 3" xfId="9880"/>
    <cellStyle name="fundodeentrada 8 3 2" xfId="9881"/>
    <cellStyle name="fundodeentrada 8 3 2 2" xfId="9882"/>
    <cellStyle name="fundodeentrada 8 3 3" xfId="9883"/>
    <cellStyle name="fundodeentrada 8 4" xfId="9884"/>
    <cellStyle name="fundodeentrada 8 4 2" xfId="9885"/>
    <cellStyle name="fundodeentrada 8 4 2 2" xfId="9886"/>
    <cellStyle name="fundodeentrada 8 4 3" xfId="9887"/>
    <cellStyle name="fundodeentrada 8 5" xfId="9888"/>
    <cellStyle name="fundodeentrada 8 5 2" xfId="9889"/>
    <cellStyle name="fundodeentrada 8 5 2 2" xfId="9890"/>
    <cellStyle name="fundodeentrada 8 5 3" xfId="9891"/>
    <cellStyle name="fundodeentrada 8 6" xfId="9892"/>
    <cellStyle name="fundodeentrada 8 6 2" xfId="9893"/>
    <cellStyle name="fundodeentrada 8 7" xfId="9894"/>
    <cellStyle name="fundodeentrada 9" xfId="9895"/>
    <cellStyle name="fundodeentrada 9 2" xfId="9896"/>
    <cellStyle name="fundodeentrada 9 2 2" xfId="9897"/>
    <cellStyle name="fundodeentrada 9 2 2 2" xfId="9898"/>
    <cellStyle name="fundodeentrada 9 2 3" xfId="9899"/>
    <cellStyle name="fundodeentrada 9 3" xfId="9900"/>
    <cellStyle name="fundodeentrada 9 3 2" xfId="9901"/>
    <cellStyle name="fundodeentrada 9 3 2 2" xfId="9902"/>
    <cellStyle name="fundodeentrada 9 3 3" xfId="9903"/>
    <cellStyle name="fundodeentrada 9 4" xfId="9904"/>
    <cellStyle name="fundodeentrada 9 4 2" xfId="9905"/>
    <cellStyle name="fundodeentrada 9 4 2 2" xfId="9906"/>
    <cellStyle name="fundodeentrada 9 4 3" xfId="9907"/>
    <cellStyle name="fundodeentrada 9 5" xfId="9908"/>
    <cellStyle name="fundodeentrada 9 5 2" xfId="9909"/>
    <cellStyle name="fundodeentrada 9 5 2 2" xfId="9910"/>
    <cellStyle name="fundodeentrada 9 5 3" xfId="9911"/>
    <cellStyle name="fundodeentrada 9 6" xfId="9912"/>
    <cellStyle name="fundodeentrada 9 6 2" xfId="9913"/>
    <cellStyle name="fundodeentrada 9 7" xfId="9914"/>
    <cellStyle name="fundoentrada" xfId="9915"/>
    <cellStyle name="Good" xfId="85"/>
    <cellStyle name="Graphics" xfId="9916"/>
    <cellStyle name="Grey" xfId="86"/>
    <cellStyle name="HEADER" xfId="9917"/>
    <cellStyle name="Heading" xfId="87"/>
    <cellStyle name="Heading (user)" xfId="88"/>
    <cellStyle name="Heading 1" xfId="89"/>
    <cellStyle name="Heading 2" xfId="90"/>
    <cellStyle name="Heading 3" xfId="9918"/>
    <cellStyle name="Heading 4" xfId="9919"/>
    <cellStyle name="Heading1" xfId="91"/>
    <cellStyle name="HEADING2" xfId="9920"/>
    <cellStyle name="Hiperlink 2" xfId="92"/>
    <cellStyle name="Hyperlink 2" xfId="9921"/>
    <cellStyle name="Incorrecto" xfId="9922"/>
    <cellStyle name="Incorreto 2" xfId="93"/>
    <cellStyle name="Incorreto 3" xfId="9923"/>
    <cellStyle name="Indefinido" xfId="94"/>
    <cellStyle name="Input" xfId="9924"/>
    <cellStyle name="Input [yellow]" xfId="95"/>
    <cellStyle name="Input [yellow] 2" xfId="96"/>
    <cellStyle name="Linked Cell" xfId="9925"/>
    <cellStyle name="material" xfId="97"/>
    <cellStyle name="material 2" xfId="98"/>
    <cellStyle name="material 2 2" xfId="99"/>
    <cellStyle name="material 3" xfId="100"/>
    <cellStyle name="material 4" xfId="101"/>
    <cellStyle name="Millares [0]_4°trim'96" xfId="9926"/>
    <cellStyle name="Millares_3Q-8" xfId="9927"/>
    <cellStyle name="Milliers [0]_after_discount" xfId="9928"/>
    <cellStyle name="Milliers_after_discount" xfId="9929"/>
    <cellStyle name="MINIPG" xfId="102"/>
    <cellStyle name="Model" xfId="9930"/>
    <cellStyle name="Moeda" xfId="1" builtinId="4"/>
    <cellStyle name="Moeda 2" xfId="3"/>
    <cellStyle name="Moeda 2 2" xfId="103"/>
    <cellStyle name="Moeda 2 2 2" xfId="9931"/>
    <cellStyle name="Moeda 3" xfId="104"/>
    <cellStyle name="Moeda 4" xfId="105"/>
    <cellStyle name="Moeda 4 2" xfId="9932"/>
    <cellStyle name="Moeda 5" xfId="9933"/>
    <cellStyle name="Moeda 6" xfId="9934"/>
    <cellStyle name="Moeda_Composicao BDI v2.1" xfId="9595"/>
    <cellStyle name="Moeda0" xfId="9935"/>
    <cellStyle name="Moneda [0]_4°trim'96" xfId="9936"/>
    <cellStyle name="Moneda_4°trim'96" xfId="9937"/>
    <cellStyle name="Monétaire [0]_after_discount" xfId="9938"/>
    <cellStyle name="Monétaire_after_discount" xfId="9939"/>
    <cellStyle name="Monetario0" xfId="9940"/>
    <cellStyle name="mpenho" xfId="9941"/>
    <cellStyle name="Neutra 2" xfId="106"/>
    <cellStyle name="Neutra 3" xfId="9942"/>
    <cellStyle name="Neutral" xfId="107"/>
    <cellStyle name="No-definido" xfId="9943"/>
    <cellStyle name="Normal" xfId="0" builtinId="0"/>
    <cellStyle name="Normal - Style1" xfId="108"/>
    <cellStyle name="Normal (%)" xfId="9944"/>
    <cellStyle name="Normal (No)" xfId="9945"/>
    <cellStyle name="Normal 10" xfId="109"/>
    <cellStyle name="Normal 10 2" xfId="110"/>
    <cellStyle name="Normal 10 2 2" xfId="111"/>
    <cellStyle name="Normal 10 2 3" xfId="9946"/>
    <cellStyle name="Normal 10 2 4" xfId="9947"/>
    <cellStyle name="Normal 10 2 5" xfId="9948"/>
    <cellStyle name="Normal 10 3" xfId="112"/>
    <cellStyle name="Normal 10 3 2" xfId="9949"/>
    <cellStyle name="Normal 10 3 3" xfId="9950"/>
    <cellStyle name="Normal 10 4" xfId="9951"/>
    <cellStyle name="Normal 10 4 2" xfId="9952"/>
    <cellStyle name="Normal 10 4 2 2" xfId="9953"/>
    <cellStyle name="Normal 10 4 3" xfId="9954"/>
    <cellStyle name="Normal 10 4 4" xfId="9955"/>
    <cellStyle name="Normal 10 5" xfId="9956"/>
    <cellStyle name="Normal 10 6" xfId="9957"/>
    <cellStyle name="Normal 10 7" xfId="9958"/>
    <cellStyle name="Normal 100" xfId="113"/>
    <cellStyle name="Normal 101" xfId="114"/>
    <cellStyle name="Normal 102" xfId="115"/>
    <cellStyle name="Normal 103" xfId="116"/>
    <cellStyle name="Normal 104" xfId="117"/>
    <cellStyle name="Normal 105" xfId="118"/>
    <cellStyle name="Normal 106" xfId="119"/>
    <cellStyle name="Normal 107" xfId="120"/>
    <cellStyle name="Normal 108" xfId="121"/>
    <cellStyle name="Normal 109" xfId="122"/>
    <cellStyle name="Normal 11" xfId="123"/>
    <cellStyle name="Normal 11 2" xfId="124"/>
    <cellStyle name="Normal 11 2 2" xfId="125"/>
    <cellStyle name="Normal 11 2 3" xfId="9959"/>
    <cellStyle name="Normal 11 2 4" xfId="9960"/>
    <cellStyle name="Normal 11 3" xfId="126"/>
    <cellStyle name="Normal 11 3 2" xfId="9961"/>
    <cellStyle name="Normal 11 4" xfId="9962"/>
    <cellStyle name="Normal 11 4 2" xfId="9963"/>
    <cellStyle name="Normal 11 5" xfId="9964"/>
    <cellStyle name="Normal 11 6" xfId="9965"/>
    <cellStyle name="Normal 110" xfId="127"/>
    <cellStyle name="Normal 111" xfId="128"/>
    <cellStyle name="Normal 112" xfId="129"/>
    <cellStyle name="Normal 113" xfId="130"/>
    <cellStyle name="Normal 114" xfId="131"/>
    <cellStyle name="Normal 115" xfId="132"/>
    <cellStyle name="Normal 116" xfId="133"/>
    <cellStyle name="Normal 117" xfId="134"/>
    <cellStyle name="Normal 118" xfId="135"/>
    <cellStyle name="Normal 119" xfId="136"/>
    <cellStyle name="Normal 12" xfId="137"/>
    <cellStyle name="Normal 12 2" xfId="138"/>
    <cellStyle name="Normal 12 2 2" xfId="139"/>
    <cellStyle name="Normal 12 2 2 2" xfId="9966"/>
    <cellStyle name="Normal 12 2 3" xfId="9967"/>
    <cellStyle name="Normal 12 2 4" xfId="9968"/>
    <cellStyle name="Normal 12 3" xfId="140"/>
    <cellStyle name="Normal 12 3 2" xfId="9969"/>
    <cellStyle name="Normal 12 3 3" xfId="9970"/>
    <cellStyle name="Normal 12 3 4" xfId="9971"/>
    <cellStyle name="Normal 12 4" xfId="141"/>
    <cellStyle name="Normal 12 4 2" xfId="9972"/>
    <cellStyle name="Normal 12 4 3" xfId="9973"/>
    <cellStyle name="Normal 120" xfId="142"/>
    <cellStyle name="Normal 121" xfId="143"/>
    <cellStyle name="Normal 122" xfId="144"/>
    <cellStyle name="Normal 123" xfId="145"/>
    <cellStyle name="Normal 124" xfId="146"/>
    <cellStyle name="Normal 125" xfId="147"/>
    <cellStyle name="Normal 126" xfId="148"/>
    <cellStyle name="Normal 127" xfId="149"/>
    <cellStyle name="Normal 128" xfId="150"/>
    <cellStyle name="Normal 129" xfId="151"/>
    <cellStyle name="Normal 13" xfId="152"/>
    <cellStyle name="Normal 13 10" xfId="153"/>
    <cellStyle name="Normal 13 10 2" xfId="154"/>
    <cellStyle name="Normal 13 10 3" xfId="155"/>
    <cellStyle name="Normal 13 10 4" xfId="156"/>
    <cellStyle name="Normal 13 11" xfId="157"/>
    <cellStyle name="Normal 13 11 2" xfId="158"/>
    <cellStyle name="Normal 13 11 3" xfId="159"/>
    <cellStyle name="Normal 13 11 4" xfId="160"/>
    <cellStyle name="Normal 13 12" xfId="161"/>
    <cellStyle name="Normal 13 12 2" xfId="162"/>
    <cellStyle name="Normal 13 12 3" xfId="163"/>
    <cellStyle name="Normal 13 12 4" xfId="164"/>
    <cellStyle name="Normal 13 13" xfId="165"/>
    <cellStyle name="Normal 13 13 2" xfId="166"/>
    <cellStyle name="Normal 13 13 3" xfId="167"/>
    <cellStyle name="Normal 13 14" xfId="168"/>
    <cellStyle name="Normal 13 14 2" xfId="169"/>
    <cellStyle name="Normal 13 15" xfId="170"/>
    <cellStyle name="Normal 13 16" xfId="171"/>
    <cellStyle name="Normal 13 2" xfId="172"/>
    <cellStyle name="Normal 13 2 10" xfId="173"/>
    <cellStyle name="Normal 13 2 10 2" xfId="174"/>
    <cellStyle name="Normal 13 2 10 3" xfId="175"/>
    <cellStyle name="Normal 13 2 10 4" xfId="176"/>
    <cellStyle name="Normal 13 2 11" xfId="177"/>
    <cellStyle name="Normal 13 2 11 2" xfId="178"/>
    <cellStyle name="Normal 13 2 11 3" xfId="179"/>
    <cellStyle name="Normal 13 2 12" xfId="180"/>
    <cellStyle name="Normal 13 2 12 2" xfId="181"/>
    <cellStyle name="Normal 13 2 13" xfId="182"/>
    <cellStyle name="Normal 13 2 14" xfId="183"/>
    <cellStyle name="Normal 13 2 2" xfId="184"/>
    <cellStyle name="Normal 13 2 2 2" xfId="185"/>
    <cellStyle name="Normal 13 2 2 2 2" xfId="186"/>
    <cellStyle name="Normal 13 2 2 2 2 2" xfId="187"/>
    <cellStyle name="Normal 13 2 2 2 2 2 2" xfId="188"/>
    <cellStyle name="Normal 13 2 2 2 2 2 3" xfId="189"/>
    <cellStyle name="Normal 13 2 2 2 2 2 4" xfId="190"/>
    <cellStyle name="Normal 13 2 2 2 2 3" xfId="191"/>
    <cellStyle name="Normal 13 2 2 2 2 4" xfId="192"/>
    <cellStyle name="Normal 13 2 2 2 2 5" xfId="193"/>
    <cellStyle name="Normal 13 2 2 2 3" xfId="194"/>
    <cellStyle name="Normal 13 2 2 2 3 2" xfId="195"/>
    <cellStyle name="Normal 13 2 2 2 3 3" xfId="196"/>
    <cellStyle name="Normal 13 2 2 2 3 4" xfId="197"/>
    <cellStyle name="Normal 13 2 2 2 4" xfId="198"/>
    <cellStyle name="Normal 13 2 2 2 5" xfId="199"/>
    <cellStyle name="Normal 13 2 2 2 6" xfId="200"/>
    <cellStyle name="Normal 13 2 2 3" xfId="201"/>
    <cellStyle name="Normal 13 2 2 3 2" xfId="202"/>
    <cellStyle name="Normal 13 2 2 3 2 2" xfId="203"/>
    <cellStyle name="Normal 13 2 2 3 2 3" xfId="204"/>
    <cellStyle name="Normal 13 2 2 3 2 4" xfId="205"/>
    <cellStyle name="Normal 13 2 2 3 3" xfId="206"/>
    <cellStyle name="Normal 13 2 2 3 4" xfId="207"/>
    <cellStyle name="Normal 13 2 2 3 5" xfId="208"/>
    <cellStyle name="Normal 13 2 2 4" xfId="209"/>
    <cellStyle name="Normal 13 2 2 4 2" xfId="210"/>
    <cellStyle name="Normal 13 2 2 4 3" xfId="211"/>
    <cellStyle name="Normal 13 2 2 4 4" xfId="212"/>
    <cellStyle name="Normal 13 2 2 5" xfId="213"/>
    <cellStyle name="Normal 13 2 2 5 2" xfId="214"/>
    <cellStyle name="Normal 13 2 2 5 3" xfId="215"/>
    <cellStyle name="Normal 13 2 2 5 4" xfId="216"/>
    <cellStyle name="Normal 13 2 2 6" xfId="217"/>
    <cellStyle name="Normal 13 2 2 6 2" xfId="218"/>
    <cellStyle name="Normal 13 2 2 6 3" xfId="219"/>
    <cellStyle name="Normal 13 2 2 7" xfId="220"/>
    <cellStyle name="Normal 13 2 2 8" xfId="221"/>
    <cellStyle name="Normal 13 2 2 9" xfId="222"/>
    <cellStyle name="Normal 13 2 3" xfId="223"/>
    <cellStyle name="Normal 13 2 3 2" xfId="224"/>
    <cellStyle name="Normal 13 2 3 2 2" xfId="225"/>
    <cellStyle name="Normal 13 2 3 2 2 2" xfId="226"/>
    <cellStyle name="Normal 13 2 3 2 2 2 2" xfId="227"/>
    <cellStyle name="Normal 13 2 3 2 2 2 3" xfId="228"/>
    <cellStyle name="Normal 13 2 3 2 2 2 4" xfId="229"/>
    <cellStyle name="Normal 13 2 3 2 2 3" xfId="230"/>
    <cellStyle name="Normal 13 2 3 2 2 4" xfId="231"/>
    <cellStyle name="Normal 13 2 3 2 2 5" xfId="232"/>
    <cellStyle name="Normal 13 2 3 2 3" xfId="233"/>
    <cellStyle name="Normal 13 2 3 2 3 2" xfId="234"/>
    <cellStyle name="Normal 13 2 3 2 3 3" xfId="235"/>
    <cellStyle name="Normal 13 2 3 2 3 4" xfId="236"/>
    <cellStyle name="Normal 13 2 3 2 4" xfId="237"/>
    <cellStyle name="Normal 13 2 3 2 5" xfId="238"/>
    <cellStyle name="Normal 13 2 3 2 6" xfId="239"/>
    <cellStyle name="Normal 13 2 3 3" xfId="240"/>
    <cellStyle name="Normal 13 2 3 3 2" xfId="241"/>
    <cellStyle name="Normal 13 2 3 3 2 2" xfId="242"/>
    <cellStyle name="Normal 13 2 3 3 2 3" xfId="243"/>
    <cellStyle name="Normal 13 2 3 3 2 4" xfId="244"/>
    <cellStyle name="Normal 13 2 3 3 3" xfId="245"/>
    <cellStyle name="Normal 13 2 3 3 4" xfId="246"/>
    <cellStyle name="Normal 13 2 3 3 5" xfId="247"/>
    <cellStyle name="Normal 13 2 3 4" xfId="248"/>
    <cellStyle name="Normal 13 2 3 4 2" xfId="249"/>
    <cellStyle name="Normal 13 2 3 4 3" xfId="250"/>
    <cellStyle name="Normal 13 2 3 4 4" xfId="251"/>
    <cellStyle name="Normal 13 2 3 5" xfId="252"/>
    <cellStyle name="Normal 13 2 3 5 2" xfId="253"/>
    <cellStyle name="Normal 13 2 3 5 3" xfId="254"/>
    <cellStyle name="Normal 13 2 3 5 4" xfId="255"/>
    <cellStyle name="Normal 13 2 3 6" xfId="256"/>
    <cellStyle name="Normal 13 2 3 6 2" xfId="257"/>
    <cellStyle name="Normal 13 2 3 6 3" xfId="258"/>
    <cellStyle name="Normal 13 2 3 7" xfId="259"/>
    <cellStyle name="Normal 13 2 3 8" xfId="260"/>
    <cellStyle name="Normal 13 2 3 9" xfId="261"/>
    <cellStyle name="Normal 13 2 4" xfId="262"/>
    <cellStyle name="Normal 13 2 4 2" xfId="263"/>
    <cellStyle name="Normal 13 2 4 2 2" xfId="264"/>
    <cellStyle name="Normal 13 2 4 2 2 2" xfId="265"/>
    <cellStyle name="Normal 13 2 4 2 2 3" xfId="266"/>
    <cellStyle name="Normal 13 2 4 2 2 4" xfId="267"/>
    <cellStyle name="Normal 13 2 4 2 3" xfId="268"/>
    <cellStyle name="Normal 13 2 4 2 4" xfId="269"/>
    <cellStyle name="Normal 13 2 4 2 5" xfId="270"/>
    <cellStyle name="Normal 13 2 4 3" xfId="271"/>
    <cellStyle name="Normal 13 2 4 3 2" xfId="272"/>
    <cellStyle name="Normal 13 2 4 3 3" xfId="273"/>
    <cellStyle name="Normal 13 2 4 3 4" xfId="274"/>
    <cellStyle name="Normal 13 2 4 4" xfId="275"/>
    <cellStyle name="Normal 13 2 4 5" xfId="276"/>
    <cellStyle name="Normal 13 2 4 6" xfId="277"/>
    <cellStyle name="Normal 13 2 5" xfId="278"/>
    <cellStyle name="Normal 13 2 5 2" xfId="279"/>
    <cellStyle name="Normal 13 2 5 2 2" xfId="280"/>
    <cellStyle name="Normal 13 2 5 2 2 2" xfId="281"/>
    <cellStyle name="Normal 13 2 5 2 2 3" xfId="282"/>
    <cellStyle name="Normal 13 2 5 2 2 4" xfId="283"/>
    <cellStyle name="Normal 13 2 5 2 3" xfId="284"/>
    <cellStyle name="Normal 13 2 5 2 4" xfId="285"/>
    <cellStyle name="Normal 13 2 5 2 5" xfId="286"/>
    <cellStyle name="Normal 13 2 5 3" xfId="287"/>
    <cellStyle name="Normal 13 2 5 3 2" xfId="288"/>
    <cellStyle name="Normal 13 2 5 3 3" xfId="289"/>
    <cellStyle name="Normal 13 2 5 3 4" xfId="290"/>
    <cellStyle name="Normal 13 2 5 4" xfId="291"/>
    <cellStyle name="Normal 13 2 5 5" xfId="292"/>
    <cellStyle name="Normal 13 2 5 6" xfId="293"/>
    <cellStyle name="Normal 13 2 6" xfId="294"/>
    <cellStyle name="Normal 13 2 6 2" xfId="295"/>
    <cellStyle name="Normal 13 2 6 2 2" xfId="296"/>
    <cellStyle name="Normal 13 2 6 2 2 2" xfId="297"/>
    <cellStyle name="Normal 13 2 6 2 2 3" xfId="298"/>
    <cellStyle name="Normal 13 2 6 2 2 4" xfId="299"/>
    <cellStyle name="Normal 13 2 6 2 3" xfId="300"/>
    <cellStyle name="Normal 13 2 6 2 4" xfId="301"/>
    <cellStyle name="Normal 13 2 6 2 5" xfId="302"/>
    <cellStyle name="Normal 13 2 6 3" xfId="303"/>
    <cellStyle name="Normal 13 2 6 3 2" xfId="304"/>
    <cellStyle name="Normal 13 2 6 3 3" xfId="305"/>
    <cellStyle name="Normal 13 2 6 3 4" xfId="306"/>
    <cellStyle name="Normal 13 2 6 4" xfId="307"/>
    <cellStyle name="Normal 13 2 6 5" xfId="308"/>
    <cellStyle name="Normal 13 2 6 6" xfId="309"/>
    <cellStyle name="Normal 13 2 7" xfId="310"/>
    <cellStyle name="Normal 13 2 7 2" xfId="311"/>
    <cellStyle name="Normal 13 2 7 2 2" xfId="312"/>
    <cellStyle name="Normal 13 2 7 2 3" xfId="313"/>
    <cellStyle name="Normal 13 2 7 2 4" xfId="314"/>
    <cellStyle name="Normal 13 2 7 3" xfId="315"/>
    <cellStyle name="Normal 13 2 7 4" xfId="316"/>
    <cellStyle name="Normal 13 2 7 5" xfId="317"/>
    <cellStyle name="Normal 13 2 8" xfId="318"/>
    <cellStyle name="Normal 13 2 8 2" xfId="319"/>
    <cellStyle name="Normal 13 2 8 3" xfId="320"/>
    <cellStyle name="Normal 13 2 8 4" xfId="321"/>
    <cellStyle name="Normal 13 2 9" xfId="322"/>
    <cellStyle name="Normal 13 2 9 2" xfId="323"/>
    <cellStyle name="Normal 13 2 9 3" xfId="324"/>
    <cellStyle name="Normal 13 2 9 4" xfId="325"/>
    <cellStyle name="Normal 13 3" xfId="326"/>
    <cellStyle name="Normal 13 3 10" xfId="327"/>
    <cellStyle name="Normal 13 3 10 2" xfId="328"/>
    <cellStyle name="Normal 13 3 10 3" xfId="329"/>
    <cellStyle name="Normal 13 3 10 4" xfId="330"/>
    <cellStyle name="Normal 13 3 11" xfId="331"/>
    <cellStyle name="Normal 13 3 11 2" xfId="332"/>
    <cellStyle name="Normal 13 3 11 3" xfId="333"/>
    <cellStyle name="Normal 13 3 12" xfId="334"/>
    <cellStyle name="Normal 13 3 12 2" xfId="335"/>
    <cellStyle name="Normal 13 3 13" xfId="336"/>
    <cellStyle name="Normal 13 3 14" xfId="337"/>
    <cellStyle name="Normal 13 3 2" xfId="338"/>
    <cellStyle name="Normal 13 3 2 2" xfId="339"/>
    <cellStyle name="Normal 13 3 2 2 2" xfId="340"/>
    <cellStyle name="Normal 13 3 2 2 2 2" xfId="341"/>
    <cellStyle name="Normal 13 3 2 2 2 2 2" xfId="342"/>
    <cellStyle name="Normal 13 3 2 2 2 2 3" xfId="343"/>
    <cellStyle name="Normal 13 3 2 2 2 2 4" xfId="344"/>
    <cellStyle name="Normal 13 3 2 2 2 3" xfId="345"/>
    <cellStyle name="Normal 13 3 2 2 2 4" xfId="346"/>
    <cellStyle name="Normal 13 3 2 2 2 5" xfId="347"/>
    <cellStyle name="Normal 13 3 2 2 3" xfId="348"/>
    <cellStyle name="Normal 13 3 2 2 3 2" xfId="349"/>
    <cellStyle name="Normal 13 3 2 2 3 3" xfId="350"/>
    <cellStyle name="Normal 13 3 2 2 3 4" xfId="351"/>
    <cellStyle name="Normal 13 3 2 2 4" xfId="352"/>
    <cellStyle name="Normal 13 3 2 2 5" xfId="353"/>
    <cellStyle name="Normal 13 3 2 2 6" xfId="354"/>
    <cellStyle name="Normal 13 3 2 3" xfId="355"/>
    <cellStyle name="Normal 13 3 2 3 2" xfId="356"/>
    <cellStyle name="Normal 13 3 2 3 2 2" xfId="357"/>
    <cellStyle name="Normal 13 3 2 3 2 3" xfId="358"/>
    <cellStyle name="Normal 13 3 2 3 2 4" xfId="359"/>
    <cellStyle name="Normal 13 3 2 3 3" xfId="360"/>
    <cellStyle name="Normal 13 3 2 3 4" xfId="361"/>
    <cellStyle name="Normal 13 3 2 3 5" xfId="362"/>
    <cellStyle name="Normal 13 3 2 4" xfId="363"/>
    <cellStyle name="Normal 13 3 2 4 2" xfId="364"/>
    <cellStyle name="Normal 13 3 2 4 3" xfId="365"/>
    <cellStyle name="Normal 13 3 2 4 4" xfId="366"/>
    <cellStyle name="Normal 13 3 2 5" xfId="367"/>
    <cellStyle name="Normal 13 3 2 5 2" xfId="368"/>
    <cellStyle name="Normal 13 3 2 5 3" xfId="369"/>
    <cellStyle name="Normal 13 3 2 5 4" xfId="370"/>
    <cellStyle name="Normal 13 3 2 6" xfId="371"/>
    <cellStyle name="Normal 13 3 2 6 2" xfId="372"/>
    <cellStyle name="Normal 13 3 2 6 3" xfId="373"/>
    <cellStyle name="Normal 13 3 2 7" xfId="374"/>
    <cellStyle name="Normal 13 3 2 8" xfId="375"/>
    <cellStyle name="Normal 13 3 2 9" xfId="376"/>
    <cellStyle name="Normal 13 3 3" xfId="377"/>
    <cellStyle name="Normal 13 3 3 2" xfId="378"/>
    <cellStyle name="Normal 13 3 3 2 2" xfId="379"/>
    <cellStyle name="Normal 13 3 3 2 2 2" xfId="380"/>
    <cellStyle name="Normal 13 3 3 2 2 2 2" xfId="381"/>
    <cellStyle name="Normal 13 3 3 2 2 2 3" xfId="382"/>
    <cellStyle name="Normal 13 3 3 2 2 2 4" xfId="383"/>
    <cellStyle name="Normal 13 3 3 2 2 3" xfId="384"/>
    <cellStyle name="Normal 13 3 3 2 2 4" xfId="385"/>
    <cellStyle name="Normal 13 3 3 2 2 5" xfId="386"/>
    <cellStyle name="Normal 13 3 3 2 3" xfId="387"/>
    <cellStyle name="Normal 13 3 3 2 3 2" xfId="388"/>
    <cellStyle name="Normal 13 3 3 2 3 3" xfId="389"/>
    <cellStyle name="Normal 13 3 3 2 3 4" xfId="390"/>
    <cellStyle name="Normal 13 3 3 2 4" xfId="391"/>
    <cellStyle name="Normal 13 3 3 2 5" xfId="392"/>
    <cellStyle name="Normal 13 3 3 2 6" xfId="393"/>
    <cellStyle name="Normal 13 3 3 3" xfId="394"/>
    <cellStyle name="Normal 13 3 3 3 2" xfId="395"/>
    <cellStyle name="Normal 13 3 3 3 2 2" xfId="396"/>
    <cellStyle name="Normal 13 3 3 3 2 3" xfId="397"/>
    <cellStyle name="Normal 13 3 3 3 2 4" xfId="398"/>
    <cellStyle name="Normal 13 3 3 3 3" xfId="399"/>
    <cellStyle name="Normal 13 3 3 3 4" xfId="400"/>
    <cellStyle name="Normal 13 3 3 3 5" xfId="401"/>
    <cellStyle name="Normal 13 3 3 4" xfId="402"/>
    <cellStyle name="Normal 13 3 3 4 2" xfId="403"/>
    <cellStyle name="Normal 13 3 3 4 3" xfId="404"/>
    <cellStyle name="Normal 13 3 3 4 4" xfId="405"/>
    <cellStyle name="Normal 13 3 3 5" xfId="406"/>
    <cellStyle name="Normal 13 3 3 5 2" xfId="407"/>
    <cellStyle name="Normal 13 3 3 5 3" xfId="408"/>
    <cellStyle name="Normal 13 3 3 5 4" xfId="409"/>
    <cellStyle name="Normal 13 3 3 6" xfId="410"/>
    <cellStyle name="Normal 13 3 3 6 2" xfId="411"/>
    <cellStyle name="Normal 13 3 3 6 3" xfId="412"/>
    <cellStyle name="Normal 13 3 3 7" xfId="413"/>
    <cellStyle name="Normal 13 3 3 8" xfId="414"/>
    <cellStyle name="Normal 13 3 3 9" xfId="415"/>
    <cellStyle name="Normal 13 3 4" xfId="416"/>
    <cellStyle name="Normal 13 3 4 2" xfId="417"/>
    <cellStyle name="Normal 13 3 4 2 2" xfId="418"/>
    <cellStyle name="Normal 13 3 4 2 2 2" xfId="419"/>
    <cellStyle name="Normal 13 3 4 2 2 3" xfId="420"/>
    <cellStyle name="Normal 13 3 4 2 2 4" xfId="421"/>
    <cellStyle name="Normal 13 3 4 2 3" xfId="422"/>
    <cellStyle name="Normal 13 3 4 2 4" xfId="423"/>
    <cellStyle name="Normal 13 3 4 2 5" xfId="424"/>
    <cellStyle name="Normal 13 3 4 3" xfId="425"/>
    <cellStyle name="Normal 13 3 4 3 2" xfId="426"/>
    <cellStyle name="Normal 13 3 4 3 3" xfId="427"/>
    <cellStyle name="Normal 13 3 4 3 4" xfId="428"/>
    <cellStyle name="Normal 13 3 4 4" xfId="429"/>
    <cellStyle name="Normal 13 3 4 5" xfId="430"/>
    <cellStyle name="Normal 13 3 4 6" xfId="431"/>
    <cellStyle name="Normal 13 3 5" xfId="432"/>
    <cellStyle name="Normal 13 3 5 2" xfId="433"/>
    <cellStyle name="Normal 13 3 5 2 2" xfId="434"/>
    <cellStyle name="Normal 13 3 5 2 2 2" xfId="435"/>
    <cellStyle name="Normal 13 3 5 2 2 3" xfId="436"/>
    <cellStyle name="Normal 13 3 5 2 2 4" xfId="437"/>
    <cellStyle name="Normal 13 3 5 2 3" xfId="438"/>
    <cellStyle name="Normal 13 3 5 2 4" xfId="439"/>
    <cellStyle name="Normal 13 3 5 2 5" xfId="440"/>
    <cellStyle name="Normal 13 3 5 3" xfId="441"/>
    <cellStyle name="Normal 13 3 5 3 2" xfId="442"/>
    <cellStyle name="Normal 13 3 5 3 3" xfId="443"/>
    <cellStyle name="Normal 13 3 5 3 4" xfId="444"/>
    <cellStyle name="Normal 13 3 5 4" xfId="445"/>
    <cellStyle name="Normal 13 3 5 5" xfId="446"/>
    <cellStyle name="Normal 13 3 5 6" xfId="447"/>
    <cellStyle name="Normal 13 3 6" xfId="448"/>
    <cellStyle name="Normal 13 3 6 2" xfId="449"/>
    <cellStyle name="Normal 13 3 6 2 2" xfId="450"/>
    <cellStyle name="Normal 13 3 6 2 2 2" xfId="451"/>
    <cellStyle name="Normal 13 3 6 2 2 3" xfId="452"/>
    <cellStyle name="Normal 13 3 6 2 2 4" xfId="453"/>
    <cellStyle name="Normal 13 3 6 2 3" xfId="454"/>
    <cellStyle name="Normal 13 3 6 2 4" xfId="455"/>
    <cellStyle name="Normal 13 3 6 2 5" xfId="456"/>
    <cellStyle name="Normal 13 3 6 3" xfId="457"/>
    <cellStyle name="Normal 13 3 6 3 2" xfId="458"/>
    <cellStyle name="Normal 13 3 6 3 3" xfId="459"/>
    <cellStyle name="Normal 13 3 6 3 4" xfId="460"/>
    <cellStyle name="Normal 13 3 6 4" xfId="461"/>
    <cellStyle name="Normal 13 3 6 5" xfId="462"/>
    <cellStyle name="Normal 13 3 6 6" xfId="463"/>
    <cellStyle name="Normal 13 3 7" xfId="464"/>
    <cellStyle name="Normal 13 3 7 2" xfId="465"/>
    <cellStyle name="Normal 13 3 7 2 2" xfId="466"/>
    <cellStyle name="Normal 13 3 7 2 3" xfId="467"/>
    <cellStyle name="Normal 13 3 7 2 4" xfId="468"/>
    <cellStyle name="Normal 13 3 7 3" xfId="469"/>
    <cellStyle name="Normal 13 3 7 4" xfId="470"/>
    <cellStyle name="Normal 13 3 7 5" xfId="471"/>
    <cellStyle name="Normal 13 3 8" xfId="472"/>
    <cellStyle name="Normal 13 3 8 2" xfId="473"/>
    <cellStyle name="Normal 13 3 8 3" xfId="474"/>
    <cellStyle name="Normal 13 3 8 4" xfId="475"/>
    <cellStyle name="Normal 13 3 9" xfId="476"/>
    <cellStyle name="Normal 13 3 9 2" xfId="477"/>
    <cellStyle name="Normal 13 3 9 3" xfId="478"/>
    <cellStyle name="Normal 13 3 9 4" xfId="479"/>
    <cellStyle name="Normal 13 4" xfId="480"/>
    <cellStyle name="Normal 13 4 10" xfId="481"/>
    <cellStyle name="Normal 13 4 10 2" xfId="482"/>
    <cellStyle name="Normal 13 4 10 3" xfId="483"/>
    <cellStyle name="Normal 13 4 10 4" xfId="484"/>
    <cellStyle name="Normal 13 4 11" xfId="485"/>
    <cellStyle name="Normal 13 4 11 2" xfId="486"/>
    <cellStyle name="Normal 13 4 11 3" xfId="487"/>
    <cellStyle name="Normal 13 4 12" xfId="488"/>
    <cellStyle name="Normal 13 4 13" xfId="489"/>
    <cellStyle name="Normal 13 4 14" xfId="490"/>
    <cellStyle name="Normal 13 4 2" xfId="491"/>
    <cellStyle name="Normal 13 4 2 10" xfId="492"/>
    <cellStyle name="Normal 13 4 2 11" xfId="493"/>
    <cellStyle name="Normal 13 4 2 2" xfId="494"/>
    <cellStyle name="Normal 13 4 2 2 2" xfId="495"/>
    <cellStyle name="Normal 13 4 2 2 2 2" xfId="496"/>
    <cellStyle name="Normal 13 4 2 2 2 2 2" xfId="497"/>
    <cellStyle name="Normal 13 4 2 2 2 2 3" xfId="498"/>
    <cellStyle name="Normal 13 4 2 2 2 2 4" xfId="499"/>
    <cellStyle name="Normal 13 4 2 2 2 3" xfId="500"/>
    <cellStyle name="Normal 13 4 2 2 2 4" xfId="501"/>
    <cellStyle name="Normal 13 4 2 2 2 5" xfId="502"/>
    <cellStyle name="Normal 13 4 2 2 3" xfId="503"/>
    <cellStyle name="Normal 13 4 2 2 3 2" xfId="504"/>
    <cellStyle name="Normal 13 4 2 2 3 3" xfId="505"/>
    <cellStyle name="Normal 13 4 2 2 3 4" xfId="506"/>
    <cellStyle name="Normal 13 4 2 2 4" xfId="507"/>
    <cellStyle name="Normal 13 4 2 2 5" xfId="508"/>
    <cellStyle name="Normal 13 4 2 2 6" xfId="509"/>
    <cellStyle name="Normal 13 4 2 3" xfId="510"/>
    <cellStyle name="Normal 13 4 2 3 2" xfId="511"/>
    <cellStyle name="Normal 13 4 2 3 2 2" xfId="512"/>
    <cellStyle name="Normal 13 4 2 3 2 2 2" xfId="513"/>
    <cellStyle name="Normal 13 4 2 3 2 2 3" xfId="514"/>
    <cellStyle name="Normal 13 4 2 3 2 2 4" xfId="515"/>
    <cellStyle name="Normal 13 4 2 3 2 3" xfId="516"/>
    <cellStyle name="Normal 13 4 2 3 2 4" xfId="517"/>
    <cellStyle name="Normal 13 4 2 3 2 5" xfId="518"/>
    <cellStyle name="Normal 13 4 2 3 3" xfId="519"/>
    <cellStyle name="Normal 13 4 2 3 3 2" xfId="520"/>
    <cellStyle name="Normal 13 4 2 3 3 3" xfId="521"/>
    <cellStyle name="Normal 13 4 2 3 3 4" xfId="522"/>
    <cellStyle name="Normal 13 4 2 3 4" xfId="523"/>
    <cellStyle name="Normal 13 4 2 3 5" xfId="524"/>
    <cellStyle name="Normal 13 4 2 3 6" xfId="525"/>
    <cellStyle name="Normal 13 4 2 4" xfId="526"/>
    <cellStyle name="Normal 13 4 2 4 2" xfId="527"/>
    <cellStyle name="Normal 13 4 2 4 2 2" xfId="528"/>
    <cellStyle name="Normal 13 4 2 4 2 2 2" xfId="529"/>
    <cellStyle name="Normal 13 4 2 4 2 2 3" xfId="530"/>
    <cellStyle name="Normal 13 4 2 4 2 2 4" xfId="531"/>
    <cellStyle name="Normal 13 4 2 4 2 3" xfId="532"/>
    <cellStyle name="Normal 13 4 2 4 2 4" xfId="533"/>
    <cellStyle name="Normal 13 4 2 4 2 5" xfId="534"/>
    <cellStyle name="Normal 13 4 2 4 3" xfId="535"/>
    <cellStyle name="Normal 13 4 2 4 3 2" xfId="536"/>
    <cellStyle name="Normal 13 4 2 4 3 3" xfId="537"/>
    <cellStyle name="Normal 13 4 2 4 3 4" xfId="538"/>
    <cellStyle name="Normal 13 4 2 4 4" xfId="539"/>
    <cellStyle name="Normal 13 4 2 4 5" xfId="540"/>
    <cellStyle name="Normal 13 4 2 4 6" xfId="541"/>
    <cellStyle name="Normal 13 4 2 5" xfId="542"/>
    <cellStyle name="Normal 13 4 2 5 2" xfId="543"/>
    <cellStyle name="Normal 13 4 2 5 2 2" xfId="544"/>
    <cellStyle name="Normal 13 4 2 5 2 3" xfId="545"/>
    <cellStyle name="Normal 13 4 2 5 2 4" xfId="546"/>
    <cellStyle name="Normal 13 4 2 5 3" xfId="547"/>
    <cellStyle name="Normal 13 4 2 5 4" xfId="548"/>
    <cellStyle name="Normal 13 4 2 5 5" xfId="549"/>
    <cellStyle name="Normal 13 4 2 6" xfId="550"/>
    <cellStyle name="Normal 13 4 2 6 2" xfId="551"/>
    <cellStyle name="Normal 13 4 2 6 3" xfId="552"/>
    <cellStyle name="Normal 13 4 2 6 4" xfId="553"/>
    <cellStyle name="Normal 13 4 2 7" xfId="554"/>
    <cellStyle name="Normal 13 4 2 7 2" xfId="555"/>
    <cellStyle name="Normal 13 4 2 7 3" xfId="556"/>
    <cellStyle name="Normal 13 4 2 7 4" xfId="557"/>
    <cellStyle name="Normal 13 4 2 8" xfId="558"/>
    <cellStyle name="Normal 13 4 2 8 2" xfId="559"/>
    <cellStyle name="Normal 13 4 2 8 3" xfId="560"/>
    <cellStyle name="Normal 13 4 2 9" xfId="561"/>
    <cellStyle name="Normal 13 4 3" xfId="562"/>
    <cellStyle name="Normal 13 4 3 10" xfId="563"/>
    <cellStyle name="Normal 13 4 3 2" xfId="564"/>
    <cellStyle name="Normal 13 4 3 2 2" xfId="565"/>
    <cellStyle name="Normal 13 4 3 2 2 2" xfId="566"/>
    <cellStyle name="Normal 13 4 3 2 2 2 2" xfId="567"/>
    <cellStyle name="Normal 13 4 3 2 2 2 3" xfId="568"/>
    <cellStyle name="Normal 13 4 3 2 2 2 4" xfId="569"/>
    <cellStyle name="Normal 13 4 3 2 2 3" xfId="570"/>
    <cellStyle name="Normal 13 4 3 2 2 4" xfId="571"/>
    <cellStyle name="Normal 13 4 3 2 2 5" xfId="572"/>
    <cellStyle name="Normal 13 4 3 2 3" xfId="573"/>
    <cellStyle name="Normal 13 4 3 2 3 2" xfId="574"/>
    <cellStyle name="Normal 13 4 3 2 3 3" xfId="575"/>
    <cellStyle name="Normal 13 4 3 2 3 4" xfId="576"/>
    <cellStyle name="Normal 13 4 3 2 4" xfId="577"/>
    <cellStyle name="Normal 13 4 3 2 5" xfId="578"/>
    <cellStyle name="Normal 13 4 3 2 6" xfId="579"/>
    <cellStyle name="Normal 13 4 3 3" xfId="580"/>
    <cellStyle name="Normal 13 4 3 3 2" xfId="581"/>
    <cellStyle name="Normal 13 4 3 3 2 2" xfId="582"/>
    <cellStyle name="Normal 13 4 3 3 2 2 2" xfId="583"/>
    <cellStyle name="Normal 13 4 3 3 2 2 3" xfId="584"/>
    <cellStyle name="Normal 13 4 3 3 2 2 4" xfId="585"/>
    <cellStyle name="Normal 13 4 3 3 2 3" xfId="586"/>
    <cellStyle name="Normal 13 4 3 3 2 4" xfId="587"/>
    <cellStyle name="Normal 13 4 3 3 2 5" xfId="588"/>
    <cellStyle name="Normal 13 4 3 3 3" xfId="589"/>
    <cellStyle name="Normal 13 4 3 3 3 2" xfId="590"/>
    <cellStyle name="Normal 13 4 3 3 3 3" xfId="591"/>
    <cellStyle name="Normal 13 4 3 3 3 4" xfId="592"/>
    <cellStyle name="Normal 13 4 3 3 4" xfId="593"/>
    <cellStyle name="Normal 13 4 3 3 5" xfId="594"/>
    <cellStyle name="Normal 13 4 3 3 6" xfId="595"/>
    <cellStyle name="Normal 13 4 3 4" xfId="596"/>
    <cellStyle name="Normal 13 4 3 4 2" xfId="597"/>
    <cellStyle name="Normal 13 4 3 4 2 2" xfId="598"/>
    <cellStyle name="Normal 13 4 3 4 2 3" xfId="599"/>
    <cellStyle name="Normal 13 4 3 4 2 4" xfId="600"/>
    <cellStyle name="Normal 13 4 3 4 3" xfId="601"/>
    <cellStyle name="Normal 13 4 3 4 4" xfId="602"/>
    <cellStyle name="Normal 13 4 3 4 5" xfId="603"/>
    <cellStyle name="Normal 13 4 3 5" xfId="604"/>
    <cellStyle name="Normal 13 4 3 5 2" xfId="605"/>
    <cellStyle name="Normal 13 4 3 5 3" xfId="606"/>
    <cellStyle name="Normal 13 4 3 5 4" xfId="607"/>
    <cellStyle name="Normal 13 4 3 6" xfId="608"/>
    <cellStyle name="Normal 13 4 3 6 2" xfId="609"/>
    <cellStyle name="Normal 13 4 3 6 3" xfId="610"/>
    <cellStyle name="Normal 13 4 3 6 4" xfId="611"/>
    <cellStyle name="Normal 13 4 3 7" xfId="612"/>
    <cellStyle name="Normal 13 4 3 7 2" xfId="613"/>
    <cellStyle name="Normal 13 4 3 7 3" xfId="614"/>
    <cellStyle name="Normal 13 4 3 8" xfId="615"/>
    <cellStyle name="Normal 13 4 3 9" xfId="616"/>
    <cellStyle name="Normal 13 4 4" xfId="617"/>
    <cellStyle name="Normal 13 4 4 2" xfId="618"/>
    <cellStyle name="Normal 13 4 4 2 2" xfId="619"/>
    <cellStyle name="Normal 13 4 4 2 2 2" xfId="620"/>
    <cellStyle name="Normal 13 4 4 2 2 3" xfId="621"/>
    <cellStyle name="Normal 13 4 4 2 2 4" xfId="622"/>
    <cellStyle name="Normal 13 4 4 2 3" xfId="623"/>
    <cellStyle name="Normal 13 4 4 2 4" xfId="624"/>
    <cellStyle name="Normal 13 4 4 2 5" xfId="625"/>
    <cellStyle name="Normal 13 4 4 3" xfId="626"/>
    <cellStyle name="Normal 13 4 4 3 2" xfId="627"/>
    <cellStyle name="Normal 13 4 4 3 3" xfId="628"/>
    <cellStyle name="Normal 13 4 4 3 4" xfId="629"/>
    <cellStyle name="Normal 13 4 4 4" xfId="630"/>
    <cellStyle name="Normal 13 4 4 5" xfId="631"/>
    <cellStyle name="Normal 13 4 4 6" xfId="632"/>
    <cellStyle name="Normal 13 4 5" xfId="633"/>
    <cellStyle name="Normal 13 4 5 2" xfId="634"/>
    <cellStyle name="Normal 13 4 5 2 2" xfId="635"/>
    <cellStyle name="Normal 13 4 5 2 2 2" xfId="636"/>
    <cellStyle name="Normal 13 4 5 2 2 3" xfId="637"/>
    <cellStyle name="Normal 13 4 5 2 2 4" xfId="638"/>
    <cellStyle name="Normal 13 4 5 2 3" xfId="639"/>
    <cellStyle name="Normal 13 4 5 2 4" xfId="640"/>
    <cellStyle name="Normal 13 4 5 2 5" xfId="641"/>
    <cellStyle name="Normal 13 4 5 3" xfId="642"/>
    <cellStyle name="Normal 13 4 5 3 2" xfId="643"/>
    <cellStyle name="Normal 13 4 5 3 3" xfId="644"/>
    <cellStyle name="Normal 13 4 5 3 4" xfId="645"/>
    <cellStyle name="Normal 13 4 5 4" xfId="646"/>
    <cellStyle name="Normal 13 4 5 5" xfId="647"/>
    <cellStyle name="Normal 13 4 5 6" xfId="648"/>
    <cellStyle name="Normal 13 4 6" xfId="649"/>
    <cellStyle name="Normal 13 4 6 2" xfId="650"/>
    <cellStyle name="Normal 13 4 6 2 2" xfId="651"/>
    <cellStyle name="Normal 13 4 6 2 2 2" xfId="652"/>
    <cellStyle name="Normal 13 4 6 2 2 3" xfId="653"/>
    <cellStyle name="Normal 13 4 6 2 2 4" xfId="654"/>
    <cellStyle name="Normal 13 4 6 2 3" xfId="655"/>
    <cellStyle name="Normal 13 4 6 2 4" xfId="656"/>
    <cellStyle name="Normal 13 4 6 2 5" xfId="657"/>
    <cellStyle name="Normal 13 4 6 3" xfId="658"/>
    <cellStyle name="Normal 13 4 6 3 2" xfId="659"/>
    <cellStyle name="Normal 13 4 6 3 3" xfId="660"/>
    <cellStyle name="Normal 13 4 6 3 4" xfId="661"/>
    <cellStyle name="Normal 13 4 6 4" xfId="662"/>
    <cellStyle name="Normal 13 4 6 5" xfId="663"/>
    <cellStyle name="Normal 13 4 6 6" xfId="664"/>
    <cellStyle name="Normal 13 4 7" xfId="665"/>
    <cellStyle name="Normal 13 4 7 2" xfId="666"/>
    <cellStyle name="Normal 13 4 7 2 2" xfId="667"/>
    <cellStyle name="Normal 13 4 7 2 2 2" xfId="668"/>
    <cellStyle name="Normal 13 4 7 2 2 3" xfId="669"/>
    <cellStyle name="Normal 13 4 7 2 2 4" xfId="670"/>
    <cellStyle name="Normal 13 4 7 2 3" xfId="671"/>
    <cellStyle name="Normal 13 4 7 2 4" xfId="672"/>
    <cellStyle name="Normal 13 4 7 2 5" xfId="673"/>
    <cellStyle name="Normal 13 4 7 3" xfId="674"/>
    <cellStyle name="Normal 13 4 7 3 2" xfId="675"/>
    <cellStyle name="Normal 13 4 7 3 3" xfId="676"/>
    <cellStyle name="Normal 13 4 7 3 4" xfId="677"/>
    <cellStyle name="Normal 13 4 7 4" xfId="678"/>
    <cellStyle name="Normal 13 4 7 5" xfId="679"/>
    <cellStyle name="Normal 13 4 7 6" xfId="680"/>
    <cellStyle name="Normal 13 4 8" xfId="681"/>
    <cellStyle name="Normal 13 4 8 2" xfId="682"/>
    <cellStyle name="Normal 13 4 8 2 2" xfId="683"/>
    <cellStyle name="Normal 13 4 8 2 3" xfId="684"/>
    <cellStyle name="Normal 13 4 8 2 4" xfId="685"/>
    <cellStyle name="Normal 13 4 8 3" xfId="686"/>
    <cellStyle name="Normal 13 4 8 4" xfId="687"/>
    <cellStyle name="Normal 13 4 8 5" xfId="688"/>
    <cellStyle name="Normal 13 4 9" xfId="689"/>
    <cellStyle name="Normal 13 4 9 2" xfId="690"/>
    <cellStyle name="Normal 13 4 9 3" xfId="691"/>
    <cellStyle name="Normal 13 4 9 4" xfId="692"/>
    <cellStyle name="Normal 13 5" xfId="693"/>
    <cellStyle name="Normal 13 5 10" xfId="694"/>
    <cellStyle name="Normal 13 5 11" xfId="695"/>
    <cellStyle name="Normal 13 5 2" xfId="696"/>
    <cellStyle name="Normal 13 5 2 2" xfId="697"/>
    <cellStyle name="Normal 13 5 2 2 2" xfId="698"/>
    <cellStyle name="Normal 13 5 2 2 2 2" xfId="699"/>
    <cellStyle name="Normal 13 5 2 2 2 2 2" xfId="700"/>
    <cellStyle name="Normal 13 5 2 2 2 2 3" xfId="701"/>
    <cellStyle name="Normal 13 5 2 2 2 2 4" xfId="702"/>
    <cellStyle name="Normal 13 5 2 2 2 3" xfId="703"/>
    <cellStyle name="Normal 13 5 2 2 2 4" xfId="704"/>
    <cellStyle name="Normal 13 5 2 2 2 5" xfId="705"/>
    <cellStyle name="Normal 13 5 2 2 3" xfId="706"/>
    <cellStyle name="Normal 13 5 2 2 3 2" xfId="707"/>
    <cellStyle name="Normal 13 5 2 2 3 3" xfId="708"/>
    <cellStyle name="Normal 13 5 2 2 3 4" xfId="709"/>
    <cellStyle name="Normal 13 5 2 2 4" xfId="710"/>
    <cellStyle name="Normal 13 5 2 2 5" xfId="711"/>
    <cellStyle name="Normal 13 5 2 2 6" xfId="712"/>
    <cellStyle name="Normal 13 5 2 3" xfId="713"/>
    <cellStyle name="Normal 13 5 2 3 2" xfId="714"/>
    <cellStyle name="Normal 13 5 2 3 2 2" xfId="715"/>
    <cellStyle name="Normal 13 5 2 3 2 3" xfId="716"/>
    <cellStyle name="Normal 13 5 2 3 2 4" xfId="717"/>
    <cellStyle name="Normal 13 5 2 3 3" xfId="718"/>
    <cellStyle name="Normal 13 5 2 3 4" xfId="719"/>
    <cellStyle name="Normal 13 5 2 3 5" xfId="720"/>
    <cellStyle name="Normal 13 5 2 4" xfId="721"/>
    <cellStyle name="Normal 13 5 2 4 2" xfId="722"/>
    <cellStyle name="Normal 13 5 2 4 3" xfId="723"/>
    <cellStyle name="Normal 13 5 2 4 4" xfId="724"/>
    <cellStyle name="Normal 13 5 2 5" xfId="725"/>
    <cellStyle name="Normal 13 5 2 5 2" xfId="726"/>
    <cellStyle name="Normal 13 5 2 5 3" xfId="727"/>
    <cellStyle name="Normal 13 5 2 5 4" xfId="728"/>
    <cellStyle name="Normal 13 5 2 6" xfId="729"/>
    <cellStyle name="Normal 13 5 2 6 2" xfId="730"/>
    <cellStyle name="Normal 13 5 2 6 3" xfId="731"/>
    <cellStyle name="Normal 13 5 2 7" xfId="732"/>
    <cellStyle name="Normal 13 5 2 8" xfId="733"/>
    <cellStyle name="Normal 13 5 2 9" xfId="734"/>
    <cellStyle name="Normal 13 5 3" xfId="735"/>
    <cellStyle name="Normal 13 5 3 2" xfId="736"/>
    <cellStyle name="Normal 13 5 3 2 2" xfId="737"/>
    <cellStyle name="Normal 13 5 3 2 2 2" xfId="738"/>
    <cellStyle name="Normal 13 5 3 2 2 3" xfId="739"/>
    <cellStyle name="Normal 13 5 3 2 2 4" xfId="740"/>
    <cellStyle name="Normal 13 5 3 2 3" xfId="741"/>
    <cellStyle name="Normal 13 5 3 2 4" xfId="742"/>
    <cellStyle name="Normal 13 5 3 2 5" xfId="743"/>
    <cellStyle name="Normal 13 5 3 3" xfId="744"/>
    <cellStyle name="Normal 13 5 3 3 2" xfId="745"/>
    <cellStyle name="Normal 13 5 3 3 3" xfId="746"/>
    <cellStyle name="Normal 13 5 3 3 4" xfId="747"/>
    <cellStyle name="Normal 13 5 3 4" xfId="748"/>
    <cellStyle name="Normal 13 5 3 5" xfId="749"/>
    <cellStyle name="Normal 13 5 3 6" xfId="750"/>
    <cellStyle name="Normal 13 5 4" xfId="751"/>
    <cellStyle name="Normal 13 5 4 2" xfId="752"/>
    <cellStyle name="Normal 13 5 4 2 2" xfId="753"/>
    <cellStyle name="Normal 13 5 4 2 2 2" xfId="754"/>
    <cellStyle name="Normal 13 5 4 2 2 3" xfId="755"/>
    <cellStyle name="Normal 13 5 4 2 2 4" xfId="756"/>
    <cellStyle name="Normal 13 5 4 2 3" xfId="757"/>
    <cellStyle name="Normal 13 5 4 2 4" xfId="758"/>
    <cellStyle name="Normal 13 5 4 2 5" xfId="759"/>
    <cellStyle name="Normal 13 5 4 3" xfId="760"/>
    <cellStyle name="Normal 13 5 4 3 2" xfId="761"/>
    <cellStyle name="Normal 13 5 4 3 3" xfId="762"/>
    <cellStyle name="Normal 13 5 4 3 4" xfId="763"/>
    <cellStyle name="Normal 13 5 4 4" xfId="764"/>
    <cellStyle name="Normal 13 5 4 5" xfId="765"/>
    <cellStyle name="Normal 13 5 4 6" xfId="766"/>
    <cellStyle name="Normal 13 5 5" xfId="767"/>
    <cellStyle name="Normal 13 5 5 2" xfId="768"/>
    <cellStyle name="Normal 13 5 5 2 2" xfId="769"/>
    <cellStyle name="Normal 13 5 5 2 3" xfId="770"/>
    <cellStyle name="Normal 13 5 5 2 4" xfId="771"/>
    <cellStyle name="Normal 13 5 5 3" xfId="772"/>
    <cellStyle name="Normal 13 5 5 4" xfId="773"/>
    <cellStyle name="Normal 13 5 5 5" xfId="774"/>
    <cellStyle name="Normal 13 5 6" xfId="775"/>
    <cellStyle name="Normal 13 5 6 2" xfId="776"/>
    <cellStyle name="Normal 13 5 6 3" xfId="777"/>
    <cellStyle name="Normal 13 5 6 4" xfId="778"/>
    <cellStyle name="Normal 13 5 7" xfId="779"/>
    <cellStyle name="Normal 13 5 7 2" xfId="780"/>
    <cellStyle name="Normal 13 5 7 3" xfId="781"/>
    <cellStyle name="Normal 13 5 7 4" xfId="782"/>
    <cellStyle name="Normal 13 5 8" xfId="783"/>
    <cellStyle name="Normal 13 5 8 2" xfId="784"/>
    <cellStyle name="Normal 13 5 8 3" xfId="785"/>
    <cellStyle name="Normal 13 5 9" xfId="786"/>
    <cellStyle name="Normal 13 6" xfId="787"/>
    <cellStyle name="Normal 13 6 2" xfId="788"/>
    <cellStyle name="Normal 13 6 2 2" xfId="789"/>
    <cellStyle name="Normal 13 6 2 2 2" xfId="790"/>
    <cellStyle name="Normal 13 6 2 2 3" xfId="791"/>
    <cellStyle name="Normal 13 6 2 2 4" xfId="792"/>
    <cellStyle name="Normal 13 6 2 3" xfId="793"/>
    <cellStyle name="Normal 13 6 2 4" xfId="794"/>
    <cellStyle name="Normal 13 6 2 5" xfId="795"/>
    <cellStyle name="Normal 13 6 3" xfId="796"/>
    <cellStyle name="Normal 13 6 3 2" xfId="797"/>
    <cellStyle name="Normal 13 6 3 3" xfId="798"/>
    <cellStyle name="Normal 13 6 3 4" xfId="799"/>
    <cellStyle name="Normal 13 6 4" xfId="800"/>
    <cellStyle name="Normal 13 6 5" xfId="801"/>
    <cellStyle name="Normal 13 6 6" xfId="802"/>
    <cellStyle name="Normal 13 7" xfId="803"/>
    <cellStyle name="Normal 13 7 2" xfId="804"/>
    <cellStyle name="Normal 13 7 2 2" xfId="805"/>
    <cellStyle name="Normal 13 7 2 2 2" xfId="806"/>
    <cellStyle name="Normal 13 7 2 2 3" xfId="807"/>
    <cellStyle name="Normal 13 7 2 2 4" xfId="808"/>
    <cellStyle name="Normal 13 7 2 3" xfId="809"/>
    <cellStyle name="Normal 13 7 2 4" xfId="810"/>
    <cellStyle name="Normal 13 7 2 5" xfId="811"/>
    <cellStyle name="Normal 13 7 3" xfId="812"/>
    <cellStyle name="Normal 13 7 3 2" xfId="813"/>
    <cellStyle name="Normal 13 7 3 3" xfId="814"/>
    <cellStyle name="Normal 13 7 3 4" xfId="815"/>
    <cellStyle name="Normal 13 7 4" xfId="816"/>
    <cellStyle name="Normal 13 7 5" xfId="817"/>
    <cellStyle name="Normal 13 7 6" xfId="818"/>
    <cellStyle name="Normal 13 8" xfId="819"/>
    <cellStyle name="Normal 13 8 2" xfId="820"/>
    <cellStyle name="Normal 13 8 2 2" xfId="821"/>
    <cellStyle name="Normal 13 8 2 2 2" xfId="822"/>
    <cellStyle name="Normal 13 8 2 2 3" xfId="823"/>
    <cellStyle name="Normal 13 8 2 2 4" xfId="824"/>
    <cellStyle name="Normal 13 8 2 3" xfId="825"/>
    <cellStyle name="Normal 13 8 2 4" xfId="826"/>
    <cellStyle name="Normal 13 8 2 5" xfId="827"/>
    <cellStyle name="Normal 13 8 3" xfId="828"/>
    <cellStyle name="Normal 13 8 3 2" xfId="829"/>
    <cellStyle name="Normal 13 8 3 3" xfId="830"/>
    <cellStyle name="Normal 13 8 3 4" xfId="831"/>
    <cellStyle name="Normal 13 8 4" xfId="832"/>
    <cellStyle name="Normal 13 8 5" xfId="833"/>
    <cellStyle name="Normal 13 8 6" xfId="834"/>
    <cellStyle name="Normal 13 9" xfId="835"/>
    <cellStyle name="Normal 13 9 2" xfId="836"/>
    <cellStyle name="Normal 13 9 2 2" xfId="837"/>
    <cellStyle name="Normal 13 9 2 3" xfId="838"/>
    <cellStyle name="Normal 13 9 2 4" xfId="839"/>
    <cellStyle name="Normal 13 9 3" xfId="840"/>
    <cellStyle name="Normal 13 9 4" xfId="841"/>
    <cellStyle name="Normal 13 9 5" xfId="842"/>
    <cellStyle name="Normal 130" xfId="843"/>
    <cellStyle name="Normal 131" xfId="844"/>
    <cellStyle name="Normal 132" xfId="845"/>
    <cellStyle name="Normal 132 2" xfId="846"/>
    <cellStyle name="Normal 132 3" xfId="847"/>
    <cellStyle name="Normal 133" xfId="848"/>
    <cellStyle name="Normal 133 2" xfId="849"/>
    <cellStyle name="Normal 133 3" xfId="850"/>
    <cellStyle name="Normal 134" xfId="851"/>
    <cellStyle name="Normal 134 2" xfId="852"/>
    <cellStyle name="Normal 134 3" xfId="853"/>
    <cellStyle name="Normal 135" xfId="854"/>
    <cellStyle name="Normal 135 2" xfId="855"/>
    <cellStyle name="Normal 135 3" xfId="856"/>
    <cellStyle name="Normal 136" xfId="857"/>
    <cellStyle name="Normal 136 2" xfId="858"/>
    <cellStyle name="Normal 136 3" xfId="859"/>
    <cellStyle name="Normal 137" xfId="860"/>
    <cellStyle name="Normal 138" xfId="861"/>
    <cellStyle name="Normal 139" xfId="862"/>
    <cellStyle name="Normal 14" xfId="863"/>
    <cellStyle name="Normal 14 10" xfId="864"/>
    <cellStyle name="Normal 14 10 2" xfId="865"/>
    <cellStyle name="Normal 14 10 3" xfId="866"/>
    <cellStyle name="Normal 14 10 4" xfId="867"/>
    <cellStyle name="Normal 14 11" xfId="868"/>
    <cellStyle name="Normal 14 11 2" xfId="869"/>
    <cellStyle name="Normal 14 11 3" xfId="870"/>
    <cellStyle name="Normal 14 11 4" xfId="871"/>
    <cellStyle name="Normal 14 12" xfId="872"/>
    <cellStyle name="Normal 14 12 2" xfId="873"/>
    <cellStyle name="Normal 14 12 3" xfId="874"/>
    <cellStyle name="Normal 14 12 4" xfId="875"/>
    <cellStyle name="Normal 14 13" xfId="876"/>
    <cellStyle name="Normal 14 13 2" xfId="877"/>
    <cellStyle name="Normal 14 13 3" xfId="878"/>
    <cellStyle name="Normal 14 14" xfId="879"/>
    <cellStyle name="Normal 14 14 2" xfId="880"/>
    <cellStyle name="Normal 14 15" xfId="881"/>
    <cellStyle name="Normal 14 16" xfId="882"/>
    <cellStyle name="Normal 14 2" xfId="883"/>
    <cellStyle name="Normal 14 2 10" xfId="884"/>
    <cellStyle name="Normal 14 2 10 2" xfId="885"/>
    <cellStyle name="Normal 14 2 10 3" xfId="886"/>
    <cellStyle name="Normal 14 2 10 4" xfId="887"/>
    <cellStyle name="Normal 14 2 11" xfId="888"/>
    <cellStyle name="Normal 14 2 11 2" xfId="889"/>
    <cellStyle name="Normal 14 2 11 3" xfId="890"/>
    <cellStyle name="Normal 14 2 12" xfId="891"/>
    <cellStyle name="Normal 14 2 12 2" xfId="892"/>
    <cellStyle name="Normal 14 2 13" xfId="893"/>
    <cellStyle name="Normal 14 2 14" xfId="894"/>
    <cellStyle name="Normal 14 2 2" xfId="895"/>
    <cellStyle name="Normal 14 2 2 2" xfId="896"/>
    <cellStyle name="Normal 14 2 2 2 2" xfId="897"/>
    <cellStyle name="Normal 14 2 2 2 2 2" xfId="898"/>
    <cellStyle name="Normal 14 2 2 2 2 2 2" xfId="899"/>
    <cellStyle name="Normal 14 2 2 2 2 2 3" xfId="900"/>
    <cellStyle name="Normal 14 2 2 2 2 2 4" xfId="901"/>
    <cellStyle name="Normal 14 2 2 2 2 3" xfId="902"/>
    <cellStyle name="Normal 14 2 2 2 2 4" xfId="903"/>
    <cellStyle name="Normal 14 2 2 2 2 5" xfId="904"/>
    <cellStyle name="Normal 14 2 2 2 3" xfId="905"/>
    <cellStyle name="Normal 14 2 2 2 3 2" xfId="906"/>
    <cellStyle name="Normal 14 2 2 2 3 3" xfId="907"/>
    <cellStyle name="Normal 14 2 2 2 3 4" xfId="908"/>
    <cellStyle name="Normal 14 2 2 2 4" xfId="909"/>
    <cellStyle name="Normal 14 2 2 2 5" xfId="910"/>
    <cellStyle name="Normal 14 2 2 2 6" xfId="911"/>
    <cellStyle name="Normal 14 2 2 3" xfId="912"/>
    <cellStyle name="Normal 14 2 2 3 2" xfId="913"/>
    <cellStyle name="Normal 14 2 2 3 2 2" xfId="914"/>
    <cellStyle name="Normal 14 2 2 3 2 3" xfId="915"/>
    <cellStyle name="Normal 14 2 2 3 2 4" xfId="916"/>
    <cellStyle name="Normal 14 2 2 3 3" xfId="917"/>
    <cellStyle name="Normal 14 2 2 3 4" xfId="918"/>
    <cellStyle name="Normal 14 2 2 3 5" xfId="919"/>
    <cellStyle name="Normal 14 2 2 4" xfId="920"/>
    <cellStyle name="Normal 14 2 2 4 2" xfId="921"/>
    <cellStyle name="Normal 14 2 2 4 3" xfId="922"/>
    <cellStyle name="Normal 14 2 2 4 4" xfId="923"/>
    <cellStyle name="Normal 14 2 2 5" xfId="924"/>
    <cellStyle name="Normal 14 2 2 5 2" xfId="925"/>
    <cellStyle name="Normal 14 2 2 5 3" xfId="926"/>
    <cellStyle name="Normal 14 2 2 5 4" xfId="927"/>
    <cellStyle name="Normal 14 2 2 6" xfId="928"/>
    <cellStyle name="Normal 14 2 2 6 2" xfId="929"/>
    <cellStyle name="Normal 14 2 2 6 3" xfId="930"/>
    <cellStyle name="Normal 14 2 2 7" xfId="931"/>
    <cellStyle name="Normal 14 2 2 8" xfId="932"/>
    <cellStyle name="Normal 14 2 2 9" xfId="933"/>
    <cellStyle name="Normal 14 2 3" xfId="934"/>
    <cellStyle name="Normal 14 2 3 2" xfId="935"/>
    <cellStyle name="Normal 14 2 3 2 2" xfId="936"/>
    <cellStyle name="Normal 14 2 3 2 2 2" xfId="937"/>
    <cellStyle name="Normal 14 2 3 2 2 2 2" xfId="938"/>
    <cellStyle name="Normal 14 2 3 2 2 2 3" xfId="939"/>
    <cellStyle name="Normal 14 2 3 2 2 2 4" xfId="940"/>
    <cellStyle name="Normal 14 2 3 2 2 3" xfId="941"/>
    <cellStyle name="Normal 14 2 3 2 2 4" xfId="942"/>
    <cellStyle name="Normal 14 2 3 2 2 5" xfId="943"/>
    <cellStyle name="Normal 14 2 3 2 3" xfId="944"/>
    <cellStyle name="Normal 14 2 3 2 3 2" xfId="945"/>
    <cellStyle name="Normal 14 2 3 2 3 3" xfId="946"/>
    <cellStyle name="Normal 14 2 3 2 3 4" xfId="947"/>
    <cellStyle name="Normal 14 2 3 2 4" xfId="948"/>
    <cellStyle name="Normal 14 2 3 2 5" xfId="949"/>
    <cellStyle name="Normal 14 2 3 2 6" xfId="950"/>
    <cellStyle name="Normal 14 2 3 3" xfId="951"/>
    <cellStyle name="Normal 14 2 3 3 2" xfId="952"/>
    <cellStyle name="Normal 14 2 3 3 2 2" xfId="953"/>
    <cellStyle name="Normal 14 2 3 3 2 3" xfId="954"/>
    <cellStyle name="Normal 14 2 3 3 2 4" xfId="955"/>
    <cellStyle name="Normal 14 2 3 3 3" xfId="956"/>
    <cellStyle name="Normal 14 2 3 3 4" xfId="957"/>
    <cellStyle name="Normal 14 2 3 3 5" xfId="958"/>
    <cellStyle name="Normal 14 2 3 4" xfId="959"/>
    <cellStyle name="Normal 14 2 3 4 2" xfId="960"/>
    <cellStyle name="Normal 14 2 3 4 3" xfId="961"/>
    <cellStyle name="Normal 14 2 3 4 4" xfId="962"/>
    <cellStyle name="Normal 14 2 3 5" xfId="963"/>
    <cellStyle name="Normal 14 2 3 5 2" xfId="964"/>
    <cellStyle name="Normal 14 2 3 5 3" xfId="965"/>
    <cellStyle name="Normal 14 2 3 5 4" xfId="966"/>
    <cellStyle name="Normal 14 2 3 6" xfId="967"/>
    <cellStyle name="Normal 14 2 3 6 2" xfId="968"/>
    <cellStyle name="Normal 14 2 3 6 3" xfId="969"/>
    <cellStyle name="Normal 14 2 3 7" xfId="970"/>
    <cellStyle name="Normal 14 2 3 8" xfId="971"/>
    <cellStyle name="Normal 14 2 3 9" xfId="972"/>
    <cellStyle name="Normal 14 2 4" xfId="973"/>
    <cellStyle name="Normal 14 2 4 2" xfId="974"/>
    <cellStyle name="Normal 14 2 4 2 2" xfId="975"/>
    <cellStyle name="Normal 14 2 4 2 2 2" xfId="976"/>
    <cellStyle name="Normal 14 2 4 2 2 3" xfId="977"/>
    <cellStyle name="Normal 14 2 4 2 2 4" xfId="978"/>
    <cellStyle name="Normal 14 2 4 2 3" xfId="979"/>
    <cellStyle name="Normal 14 2 4 2 4" xfId="980"/>
    <cellStyle name="Normal 14 2 4 2 5" xfId="981"/>
    <cellStyle name="Normal 14 2 4 3" xfId="982"/>
    <cellStyle name="Normal 14 2 4 3 2" xfId="983"/>
    <cellStyle name="Normal 14 2 4 3 3" xfId="984"/>
    <cellStyle name="Normal 14 2 4 3 4" xfId="985"/>
    <cellStyle name="Normal 14 2 4 4" xfId="986"/>
    <cellStyle name="Normal 14 2 4 5" xfId="987"/>
    <cellStyle name="Normal 14 2 4 6" xfId="988"/>
    <cellStyle name="Normal 14 2 5" xfId="989"/>
    <cellStyle name="Normal 14 2 5 2" xfId="990"/>
    <cellStyle name="Normal 14 2 5 2 2" xfId="991"/>
    <cellStyle name="Normal 14 2 5 2 2 2" xfId="992"/>
    <cellStyle name="Normal 14 2 5 2 2 3" xfId="993"/>
    <cellStyle name="Normal 14 2 5 2 2 4" xfId="994"/>
    <cellStyle name="Normal 14 2 5 2 3" xfId="995"/>
    <cellStyle name="Normal 14 2 5 2 4" xfId="996"/>
    <cellStyle name="Normal 14 2 5 2 5" xfId="997"/>
    <cellStyle name="Normal 14 2 5 3" xfId="998"/>
    <cellStyle name="Normal 14 2 5 3 2" xfId="999"/>
    <cellStyle name="Normal 14 2 5 3 3" xfId="1000"/>
    <cellStyle name="Normal 14 2 5 3 4" xfId="1001"/>
    <cellStyle name="Normal 14 2 5 4" xfId="1002"/>
    <cellStyle name="Normal 14 2 5 5" xfId="1003"/>
    <cellStyle name="Normal 14 2 5 6" xfId="1004"/>
    <cellStyle name="Normal 14 2 6" xfId="1005"/>
    <cellStyle name="Normal 14 2 6 2" xfId="1006"/>
    <cellStyle name="Normal 14 2 6 2 2" xfId="1007"/>
    <cellStyle name="Normal 14 2 6 2 2 2" xfId="1008"/>
    <cellStyle name="Normal 14 2 6 2 2 3" xfId="1009"/>
    <cellStyle name="Normal 14 2 6 2 2 4" xfId="1010"/>
    <cellStyle name="Normal 14 2 6 2 3" xfId="1011"/>
    <cellStyle name="Normal 14 2 6 2 4" xfId="1012"/>
    <cellStyle name="Normal 14 2 6 2 5" xfId="1013"/>
    <cellStyle name="Normal 14 2 6 3" xfId="1014"/>
    <cellStyle name="Normal 14 2 6 3 2" xfId="1015"/>
    <cellStyle name="Normal 14 2 6 3 3" xfId="1016"/>
    <cellStyle name="Normal 14 2 6 3 4" xfId="1017"/>
    <cellStyle name="Normal 14 2 6 4" xfId="1018"/>
    <cellStyle name="Normal 14 2 6 5" xfId="1019"/>
    <cellStyle name="Normal 14 2 6 6" xfId="1020"/>
    <cellStyle name="Normal 14 2 7" xfId="1021"/>
    <cellStyle name="Normal 14 2 7 2" xfId="1022"/>
    <cellStyle name="Normal 14 2 7 2 2" xfId="1023"/>
    <cellStyle name="Normal 14 2 7 2 3" xfId="1024"/>
    <cellStyle name="Normal 14 2 7 2 4" xfId="1025"/>
    <cellStyle name="Normal 14 2 7 3" xfId="1026"/>
    <cellStyle name="Normal 14 2 7 4" xfId="1027"/>
    <cellStyle name="Normal 14 2 7 5" xfId="1028"/>
    <cellStyle name="Normal 14 2 8" xfId="1029"/>
    <cellStyle name="Normal 14 2 8 2" xfId="1030"/>
    <cellStyle name="Normal 14 2 8 3" xfId="1031"/>
    <cellStyle name="Normal 14 2 8 4" xfId="1032"/>
    <cellStyle name="Normal 14 2 9" xfId="1033"/>
    <cellStyle name="Normal 14 2 9 2" xfId="1034"/>
    <cellStyle name="Normal 14 2 9 3" xfId="1035"/>
    <cellStyle name="Normal 14 2 9 4" xfId="1036"/>
    <cellStyle name="Normal 14 3" xfId="1037"/>
    <cellStyle name="Normal 14 3 10" xfId="1038"/>
    <cellStyle name="Normal 14 3 10 2" xfId="1039"/>
    <cellStyle name="Normal 14 3 10 3" xfId="1040"/>
    <cellStyle name="Normal 14 3 10 4" xfId="1041"/>
    <cellStyle name="Normal 14 3 11" xfId="1042"/>
    <cellStyle name="Normal 14 3 11 2" xfId="1043"/>
    <cellStyle name="Normal 14 3 11 3" xfId="1044"/>
    <cellStyle name="Normal 14 3 12" xfId="1045"/>
    <cellStyle name="Normal 14 3 12 2" xfId="1046"/>
    <cellStyle name="Normal 14 3 13" xfId="1047"/>
    <cellStyle name="Normal 14 3 14" xfId="1048"/>
    <cellStyle name="Normal 14 3 2" xfId="1049"/>
    <cellStyle name="Normal 14 3 2 2" xfId="1050"/>
    <cellStyle name="Normal 14 3 2 2 2" xfId="1051"/>
    <cellStyle name="Normal 14 3 2 2 2 2" xfId="1052"/>
    <cellStyle name="Normal 14 3 2 2 2 2 2" xfId="1053"/>
    <cellStyle name="Normal 14 3 2 2 2 2 3" xfId="1054"/>
    <cellStyle name="Normal 14 3 2 2 2 2 4" xfId="1055"/>
    <cellStyle name="Normal 14 3 2 2 2 3" xfId="1056"/>
    <cellStyle name="Normal 14 3 2 2 2 4" xfId="1057"/>
    <cellStyle name="Normal 14 3 2 2 2 5" xfId="1058"/>
    <cellStyle name="Normal 14 3 2 2 3" xfId="1059"/>
    <cellStyle name="Normal 14 3 2 2 3 2" xfId="1060"/>
    <cellStyle name="Normal 14 3 2 2 3 3" xfId="1061"/>
    <cellStyle name="Normal 14 3 2 2 3 4" xfId="1062"/>
    <cellStyle name="Normal 14 3 2 2 4" xfId="1063"/>
    <cellStyle name="Normal 14 3 2 2 5" xfId="1064"/>
    <cellStyle name="Normal 14 3 2 2 6" xfId="1065"/>
    <cellStyle name="Normal 14 3 2 3" xfId="1066"/>
    <cellStyle name="Normal 14 3 2 3 2" xfId="1067"/>
    <cellStyle name="Normal 14 3 2 3 2 2" xfId="1068"/>
    <cellStyle name="Normal 14 3 2 3 2 3" xfId="1069"/>
    <cellStyle name="Normal 14 3 2 3 2 4" xfId="1070"/>
    <cellStyle name="Normal 14 3 2 3 3" xfId="1071"/>
    <cellStyle name="Normal 14 3 2 3 4" xfId="1072"/>
    <cellStyle name="Normal 14 3 2 3 5" xfId="1073"/>
    <cellStyle name="Normal 14 3 2 4" xfId="1074"/>
    <cellStyle name="Normal 14 3 2 4 2" xfId="1075"/>
    <cellStyle name="Normal 14 3 2 4 3" xfId="1076"/>
    <cellStyle name="Normal 14 3 2 4 4" xfId="1077"/>
    <cellStyle name="Normal 14 3 2 5" xfId="1078"/>
    <cellStyle name="Normal 14 3 2 5 2" xfId="1079"/>
    <cellStyle name="Normal 14 3 2 5 3" xfId="1080"/>
    <cellStyle name="Normal 14 3 2 5 4" xfId="1081"/>
    <cellStyle name="Normal 14 3 2 6" xfId="1082"/>
    <cellStyle name="Normal 14 3 2 6 2" xfId="1083"/>
    <cellStyle name="Normal 14 3 2 6 3" xfId="1084"/>
    <cellStyle name="Normal 14 3 2 7" xfId="1085"/>
    <cellStyle name="Normal 14 3 2 8" xfId="1086"/>
    <cellStyle name="Normal 14 3 2 9" xfId="1087"/>
    <cellStyle name="Normal 14 3 3" xfId="1088"/>
    <cellStyle name="Normal 14 3 3 2" xfId="1089"/>
    <cellStyle name="Normal 14 3 3 2 2" xfId="1090"/>
    <cellStyle name="Normal 14 3 3 2 2 2" xfId="1091"/>
    <cellStyle name="Normal 14 3 3 2 2 2 2" xfId="1092"/>
    <cellStyle name="Normal 14 3 3 2 2 2 3" xfId="1093"/>
    <cellStyle name="Normal 14 3 3 2 2 2 4" xfId="1094"/>
    <cellStyle name="Normal 14 3 3 2 2 3" xfId="1095"/>
    <cellStyle name="Normal 14 3 3 2 2 4" xfId="1096"/>
    <cellStyle name="Normal 14 3 3 2 2 5" xfId="1097"/>
    <cellStyle name="Normal 14 3 3 2 3" xfId="1098"/>
    <cellStyle name="Normal 14 3 3 2 3 2" xfId="1099"/>
    <cellStyle name="Normal 14 3 3 2 3 3" xfId="1100"/>
    <cellStyle name="Normal 14 3 3 2 3 4" xfId="1101"/>
    <cellStyle name="Normal 14 3 3 2 4" xfId="1102"/>
    <cellStyle name="Normal 14 3 3 2 5" xfId="1103"/>
    <cellStyle name="Normal 14 3 3 2 6" xfId="1104"/>
    <cellStyle name="Normal 14 3 3 3" xfId="1105"/>
    <cellStyle name="Normal 14 3 3 3 2" xfId="1106"/>
    <cellStyle name="Normal 14 3 3 3 2 2" xfId="1107"/>
    <cellStyle name="Normal 14 3 3 3 2 3" xfId="1108"/>
    <cellStyle name="Normal 14 3 3 3 2 4" xfId="1109"/>
    <cellStyle name="Normal 14 3 3 3 3" xfId="1110"/>
    <cellStyle name="Normal 14 3 3 3 4" xfId="1111"/>
    <cellStyle name="Normal 14 3 3 3 5" xfId="1112"/>
    <cellStyle name="Normal 14 3 3 4" xfId="1113"/>
    <cellStyle name="Normal 14 3 3 4 2" xfId="1114"/>
    <cellStyle name="Normal 14 3 3 4 3" xfId="1115"/>
    <cellStyle name="Normal 14 3 3 4 4" xfId="1116"/>
    <cellStyle name="Normal 14 3 3 5" xfId="1117"/>
    <cellStyle name="Normal 14 3 3 5 2" xfId="1118"/>
    <cellStyle name="Normal 14 3 3 5 3" xfId="1119"/>
    <cellStyle name="Normal 14 3 3 5 4" xfId="1120"/>
    <cellStyle name="Normal 14 3 3 6" xfId="1121"/>
    <cellStyle name="Normal 14 3 3 6 2" xfId="1122"/>
    <cellStyle name="Normal 14 3 3 6 3" xfId="1123"/>
    <cellStyle name="Normal 14 3 3 7" xfId="1124"/>
    <cellStyle name="Normal 14 3 3 8" xfId="1125"/>
    <cellStyle name="Normal 14 3 3 9" xfId="1126"/>
    <cellStyle name="Normal 14 3 4" xfId="1127"/>
    <cellStyle name="Normal 14 3 4 2" xfId="1128"/>
    <cellStyle name="Normal 14 3 4 2 2" xfId="1129"/>
    <cellStyle name="Normal 14 3 4 2 2 2" xfId="1130"/>
    <cellStyle name="Normal 14 3 4 2 2 3" xfId="1131"/>
    <cellStyle name="Normal 14 3 4 2 2 4" xfId="1132"/>
    <cellStyle name="Normal 14 3 4 2 3" xfId="1133"/>
    <cellStyle name="Normal 14 3 4 2 4" xfId="1134"/>
    <cellStyle name="Normal 14 3 4 2 5" xfId="1135"/>
    <cellStyle name="Normal 14 3 4 3" xfId="1136"/>
    <cellStyle name="Normal 14 3 4 3 2" xfId="1137"/>
    <cellStyle name="Normal 14 3 4 3 3" xfId="1138"/>
    <cellStyle name="Normal 14 3 4 3 4" xfId="1139"/>
    <cellStyle name="Normal 14 3 4 4" xfId="1140"/>
    <cellStyle name="Normal 14 3 4 5" xfId="1141"/>
    <cellStyle name="Normal 14 3 4 6" xfId="1142"/>
    <cellStyle name="Normal 14 3 5" xfId="1143"/>
    <cellStyle name="Normal 14 3 5 2" xfId="1144"/>
    <cellStyle name="Normal 14 3 5 2 2" xfId="1145"/>
    <cellStyle name="Normal 14 3 5 2 2 2" xfId="1146"/>
    <cellStyle name="Normal 14 3 5 2 2 3" xfId="1147"/>
    <cellStyle name="Normal 14 3 5 2 2 4" xfId="1148"/>
    <cellStyle name="Normal 14 3 5 2 3" xfId="1149"/>
    <cellStyle name="Normal 14 3 5 2 4" xfId="1150"/>
    <cellStyle name="Normal 14 3 5 2 5" xfId="1151"/>
    <cellStyle name="Normal 14 3 5 3" xfId="1152"/>
    <cellStyle name="Normal 14 3 5 3 2" xfId="1153"/>
    <cellStyle name="Normal 14 3 5 3 3" xfId="1154"/>
    <cellStyle name="Normal 14 3 5 3 4" xfId="1155"/>
    <cellStyle name="Normal 14 3 5 4" xfId="1156"/>
    <cellStyle name="Normal 14 3 5 5" xfId="1157"/>
    <cellStyle name="Normal 14 3 5 6" xfId="1158"/>
    <cellStyle name="Normal 14 3 6" xfId="1159"/>
    <cellStyle name="Normal 14 3 6 2" xfId="1160"/>
    <cellStyle name="Normal 14 3 6 2 2" xfId="1161"/>
    <cellStyle name="Normal 14 3 6 2 2 2" xfId="1162"/>
    <cellStyle name="Normal 14 3 6 2 2 3" xfId="1163"/>
    <cellStyle name="Normal 14 3 6 2 2 4" xfId="1164"/>
    <cellStyle name="Normal 14 3 6 2 3" xfId="1165"/>
    <cellStyle name="Normal 14 3 6 2 4" xfId="1166"/>
    <cellStyle name="Normal 14 3 6 2 5" xfId="1167"/>
    <cellStyle name="Normal 14 3 6 3" xfId="1168"/>
    <cellStyle name="Normal 14 3 6 3 2" xfId="1169"/>
    <cellStyle name="Normal 14 3 6 3 3" xfId="1170"/>
    <cellStyle name="Normal 14 3 6 3 4" xfId="1171"/>
    <cellStyle name="Normal 14 3 6 4" xfId="1172"/>
    <cellStyle name="Normal 14 3 6 5" xfId="1173"/>
    <cellStyle name="Normal 14 3 6 6" xfId="1174"/>
    <cellStyle name="Normal 14 3 7" xfId="1175"/>
    <cellStyle name="Normal 14 3 7 2" xfId="1176"/>
    <cellStyle name="Normal 14 3 7 2 2" xfId="1177"/>
    <cellStyle name="Normal 14 3 7 2 3" xfId="1178"/>
    <cellStyle name="Normal 14 3 7 2 4" xfId="1179"/>
    <cellStyle name="Normal 14 3 7 3" xfId="1180"/>
    <cellStyle name="Normal 14 3 7 4" xfId="1181"/>
    <cellStyle name="Normal 14 3 7 5" xfId="1182"/>
    <cellStyle name="Normal 14 3 8" xfId="1183"/>
    <cellStyle name="Normal 14 3 8 2" xfId="1184"/>
    <cellStyle name="Normal 14 3 8 3" xfId="1185"/>
    <cellStyle name="Normal 14 3 8 4" xfId="1186"/>
    <cellStyle name="Normal 14 3 9" xfId="1187"/>
    <cellStyle name="Normal 14 3 9 2" xfId="1188"/>
    <cellStyle name="Normal 14 3 9 3" xfId="1189"/>
    <cellStyle name="Normal 14 3 9 4" xfId="1190"/>
    <cellStyle name="Normal 14 4" xfId="1191"/>
    <cellStyle name="Normal 14 4 2" xfId="1192"/>
    <cellStyle name="Normal 14 4 2 2" xfId="1193"/>
    <cellStyle name="Normal 14 4 2 2 2" xfId="1194"/>
    <cellStyle name="Normal 14 4 2 2 2 2" xfId="1195"/>
    <cellStyle name="Normal 14 4 2 2 2 3" xfId="1196"/>
    <cellStyle name="Normal 14 4 2 2 2 4" xfId="1197"/>
    <cellStyle name="Normal 14 4 2 2 3" xfId="1198"/>
    <cellStyle name="Normal 14 4 2 2 4" xfId="1199"/>
    <cellStyle name="Normal 14 4 2 2 5" xfId="1200"/>
    <cellStyle name="Normal 14 4 2 3" xfId="1201"/>
    <cellStyle name="Normal 14 4 2 3 2" xfId="1202"/>
    <cellStyle name="Normal 14 4 2 3 3" xfId="1203"/>
    <cellStyle name="Normal 14 4 2 3 4" xfId="1204"/>
    <cellStyle name="Normal 14 4 2 4" xfId="1205"/>
    <cellStyle name="Normal 14 4 2 5" xfId="1206"/>
    <cellStyle name="Normal 14 4 2 6" xfId="1207"/>
    <cellStyle name="Normal 14 4 3" xfId="1208"/>
    <cellStyle name="Normal 14 4 3 2" xfId="1209"/>
    <cellStyle name="Normal 14 4 3 2 2" xfId="1210"/>
    <cellStyle name="Normal 14 4 3 2 3" xfId="1211"/>
    <cellStyle name="Normal 14 4 3 2 4" xfId="1212"/>
    <cellStyle name="Normal 14 4 3 3" xfId="1213"/>
    <cellStyle name="Normal 14 4 3 4" xfId="1214"/>
    <cellStyle name="Normal 14 4 3 5" xfId="1215"/>
    <cellStyle name="Normal 14 4 4" xfId="1216"/>
    <cellStyle name="Normal 14 4 4 2" xfId="1217"/>
    <cellStyle name="Normal 14 4 4 3" xfId="1218"/>
    <cellStyle name="Normal 14 4 4 4" xfId="1219"/>
    <cellStyle name="Normal 14 4 5" xfId="1220"/>
    <cellStyle name="Normal 14 4 5 2" xfId="1221"/>
    <cellStyle name="Normal 14 4 5 3" xfId="1222"/>
    <cellStyle name="Normal 14 4 5 4" xfId="1223"/>
    <cellStyle name="Normal 14 4 6" xfId="1224"/>
    <cellStyle name="Normal 14 4 6 2" xfId="1225"/>
    <cellStyle name="Normal 14 4 6 3" xfId="1226"/>
    <cellStyle name="Normal 14 4 7" xfId="1227"/>
    <cellStyle name="Normal 14 4 8" xfId="1228"/>
    <cellStyle name="Normal 14 4 9" xfId="1229"/>
    <cellStyle name="Normal 14 5" xfId="1230"/>
    <cellStyle name="Normal 14 5 2" xfId="1231"/>
    <cellStyle name="Normal 14 5 2 2" xfId="1232"/>
    <cellStyle name="Normal 14 5 2 2 2" xfId="1233"/>
    <cellStyle name="Normal 14 5 2 2 2 2" xfId="1234"/>
    <cellStyle name="Normal 14 5 2 2 2 3" xfId="1235"/>
    <cellStyle name="Normal 14 5 2 2 2 4" xfId="1236"/>
    <cellStyle name="Normal 14 5 2 2 3" xfId="1237"/>
    <cellStyle name="Normal 14 5 2 2 4" xfId="1238"/>
    <cellStyle name="Normal 14 5 2 2 5" xfId="1239"/>
    <cellStyle name="Normal 14 5 2 3" xfId="1240"/>
    <cellStyle name="Normal 14 5 2 3 2" xfId="1241"/>
    <cellStyle name="Normal 14 5 2 3 3" xfId="1242"/>
    <cellStyle name="Normal 14 5 2 3 4" xfId="1243"/>
    <cellStyle name="Normal 14 5 2 4" xfId="1244"/>
    <cellStyle name="Normal 14 5 2 5" xfId="1245"/>
    <cellStyle name="Normal 14 5 2 6" xfId="1246"/>
    <cellStyle name="Normal 14 5 3" xfId="1247"/>
    <cellStyle name="Normal 14 5 3 2" xfId="1248"/>
    <cellStyle name="Normal 14 5 3 2 2" xfId="1249"/>
    <cellStyle name="Normal 14 5 3 2 3" xfId="1250"/>
    <cellStyle name="Normal 14 5 3 2 4" xfId="1251"/>
    <cellStyle name="Normal 14 5 3 3" xfId="1252"/>
    <cellStyle name="Normal 14 5 3 4" xfId="1253"/>
    <cellStyle name="Normal 14 5 3 5" xfId="1254"/>
    <cellStyle name="Normal 14 5 4" xfId="1255"/>
    <cellStyle name="Normal 14 5 4 2" xfId="1256"/>
    <cellStyle name="Normal 14 5 4 3" xfId="1257"/>
    <cellStyle name="Normal 14 5 4 4" xfId="1258"/>
    <cellStyle name="Normal 14 5 5" xfId="1259"/>
    <cellStyle name="Normal 14 5 5 2" xfId="1260"/>
    <cellStyle name="Normal 14 5 5 3" xfId="1261"/>
    <cellStyle name="Normal 14 5 5 4" xfId="1262"/>
    <cellStyle name="Normal 14 5 6" xfId="1263"/>
    <cellStyle name="Normal 14 5 6 2" xfId="1264"/>
    <cellStyle name="Normal 14 5 6 3" xfId="1265"/>
    <cellStyle name="Normal 14 5 7" xfId="1266"/>
    <cellStyle name="Normal 14 5 8" xfId="1267"/>
    <cellStyle name="Normal 14 5 9" xfId="1268"/>
    <cellStyle name="Normal 14 6" xfId="1269"/>
    <cellStyle name="Normal 14 6 2" xfId="1270"/>
    <cellStyle name="Normal 14 6 2 2" xfId="1271"/>
    <cellStyle name="Normal 14 6 2 2 2" xfId="1272"/>
    <cellStyle name="Normal 14 6 2 2 3" xfId="1273"/>
    <cellStyle name="Normal 14 6 2 2 4" xfId="1274"/>
    <cellStyle name="Normal 14 6 2 3" xfId="1275"/>
    <cellStyle name="Normal 14 6 2 4" xfId="1276"/>
    <cellStyle name="Normal 14 6 2 5" xfId="1277"/>
    <cellStyle name="Normal 14 6 3" xfId="1278"/>
    <cellStyle name="Normal 14 6 3 2" xfId="1279"/>
    <cellStyle name="Normal 14 6 3 3" xfId="1280"/>
    <cellStyle name="Normal 14 6 3 4" xfId="1281"/>
    <cellStyle name="Normal 14 6 4" xfId="1282"/>
    <cellStyle name="Normal 14 6 5" xfId="1283"/>
    <cellStyle name="Normal 14 6 6" xfId="1284"/>
    <cellStyle name="Normal 14 7" xfId="1285"/>
    <cellStyle name="Normal 14 7 2" xfId="1286"/>
    <cellStyle name="Normal 14 7 2 2" xfId="1287"/>
    <cellStyle name="Normal 14 7 2 2 2" xfId="1288"/>
    <cellStyle name="Normal 14 7 2 2 3" xfId="1289"/>
    <cellStyle name="Normal 14 7 2 2 4" xfId="1290"/>
    <cellStyle name="Normal 14 7 2 3" xfId="1291"/>
    <cellStyle name="Normal 14 7 2 4" xfId="1292"/>
    <cellStyle name="Normal 14 7 2 5" xfId="1293"/>
    <cellStyle name="Normal 14 7 3" xfId="1294"/>
    <cellStyle name="Normal 14 7 3 2" xfId="1295"/>
    <cellStyle name="Normal 14 7 3 3" xfId="1296"/>
    <cellStyle name="Normal 14 7 3 4" xfId="1297"/>
    <cellStyle name="Normal 14 7 4" xfId="1298"/>
    <cellStyle name="Normal 14 7 5" xfId="1299"/>
    <cellStyle name="Normal 14 7 6" xfId="1300"/>
    <cellStyle name="Normal 14 8" xfId="1301"/>
    <cellStyle name="Normal 14 8 2" xfId="1302"/>
    <cellStyle name="Normal 14 8 2 2" xfId="1303"/>
    <cellStyle name="Normal 14 8 2 2 2" xfId="1304"/>
    <cellStyle name="Normal 14 8 2 2 3" xfId="1305"/>
    <cellStyle name="Normal 14 8 2 2 4" xfId="1306"/>
    <cellStyle name="Normal 14 8 2 3" xfId="1307"/>
    <cellStyle name="Normal 14 8 2 4" xfId="1308"/>
    <cellStyle name="Normal 14 8 2 5" xfId="1309"/>
    <cellStyle name="Normal 14 8 3" xfId="1310"/>
    <cellStyle name="Normal 14 8 3 2" xfId="1311"/>
    <cellStyle name="Normal 14 8 3 3" xfId="1312"/>
    <cellStyle name="Normal 14 8 3 4" xfId="1313"/>
    <cellStyle name="Normal 14 8 4" xfId="1314"/>
    <cellStyle name="Normal 14 8 5" xfId="1315"/>
    <cellStyle name="Normal 14 8 6" xfId="1316"/>
    <cellStyle name="Normal 14 9" xfId="1317"/>
    <cellStyle name="Normal 14 9 2" xfId="1318"/>
    <cellStyle name="Normal 14 9 2 2" xfId="1319"/>
    <cellStyle name="Normal 14 9 2 3" xfId="1320"/>
    <cellStyle name="Normal 14 9 2 4" xfId="1321"/>
    <cellStyle name="Normal 14 9 3" xfId="1322"/>
    <cellStyle name="Normal 14 9 4" xfId="1323"/>
    <cellStyle name="Normal 14 9 5" xfId="1324"/>
    <cellStyle name="Normal 140" xfId="1325"/>
    <cellStyle name="Normal 141" xfId="1326"/>
    <cellStyle name="Normal 142" xfId="1327"/>
    <cellStyle name="Normal 143" xfId="1328"/>
    <cellStyle name="Normal 144" xfId="1329"/>
    <cellStyle name="Normal 145" xfId="1330"/>
    <cellStyle name="Normal 146" xfId="1331"/>
    <cellStyle name="Normal 147" xfId="1332"/>
    <cellStyle name="Normal 148" xfId="1333"/>
    <cellStyle name="Normal 149" xfId="1334"/>
    <cellStyle name="Normal 15" xfId="1335"/>
    <cellStyle name="Normal 15 2" xfId="1336"/>
    <cellStyle name="Normal 15 2 2" xfId="9974"/>
    <cellStyle name="Normal 15 2 3" xfId="9975"/>
    <cellStyle name="Normal 15 3" xfId="9976"/>
    <cellStyle name="Normal 15 3 2" xfId="9977"/>
    <cellStyle name="Normal 15 4" xfId="9978"/>
    <cellStyle name="Normal 150" xfId="1337"/>
    <cellStyle name="Normal 151" xfId="1338"/>
    <cellStyle name="Normal 152" xfId="1339"/>
    <cellStyle name="Normal 153" xfId="1340"/>
    <cellStyle name="Normal 154" xfId="1341"/>
    <cellStyle name="Normal 155" xfId="1342"/>
    <cellStyle name="Normal 156" xfId="1343"/>
    <cellStyle name="Normal 157" xfId="1344"/>
    <cellStyle name="Normal 158" xfId="1345"/>
    <cellStyle name="Normal 159" xfId="1346"/>
    <cellStyle name="Normal 16" xfId="1347"/>
    <cellStyle name="Normal 16 10" xfId="1348"/>
    <cellStyle name="Normal 16 10 2" xfId="1349"/>
    <cellStyle name="Normal 16 10 3" xfId="1350"/>
    <cellStyle name="Normal 16 10 4" xfId="1351"/>
    <cellStyle name="Normal 16 11" xfId="1352"/>
    <cellStyle name="Normal 16 11 2" xfId="1353"/>
    <cellStyle name="Normal 16 11 3" xfId="1354"/>
    <cellStyle name="Normal 16 11 4" xfId="1355"/>
    <cellStyle name="Normal 16 12" xfId="1356"/>
    <cellStyle name="Normal 16 12 2" xfId="1357"/>
    <cellStyle name="Normal 16 12 3" xfId="1358"/>
    <cellStyle name="Normal 16 12 4" xfId="1359"/>
    <cellStyle name="Normal 16 13" xfId="1360"/>
    <cellStyle name="Normal 16 13 2" xfId="1361"/>
    <cellStyle name="Normal 16 13 3" xfId="1362"/>
    <cellStyle name="Normal 16 14" xfId="1363"/>
    <cellStyle name="Normal 16 14 2" xfId="1364"/>
    <cellStyle name="Normal 16 15" xfId="1365"/>
    <cellStyle name="Normal 16 16" xfId="1366"/>
    <cellStyle name="Normal 16 2" xfId="1367"/>
    <cellStyle name="Normal 16 2 10" xfId="1368"/>
    <cellStyle name="Normal 16 2 10 2" xfId="1369"/>
    <cellStyle name="Normal 16 2 10 3" xfId="1370"/>
    <cellStyle name="Normal 16 2 10 4" xfId="1371"/>
    <cellStyle name="Normal 16 2 11" xfId="1372"/>
    <cellStyle name="Normal 16 2 11 2" xfId="1373"/>
    <cellStyle name="Normal 16 2 11 3" xfId="1374"/>
    <cellStyle name="Normal 16 2 12" xfId="1375"/>
    <cellStyle name="Normal 16 2 12 2" xfId="1376"/>
    <cellStyle name="Normal 16 2 13" xfId="1377"/>
    <cellStyle name="Normal 16 2 14" xfId="1378"/>
    <cellStyle name="Normal 16 2 2" xfId="1379"/>
    <cellStyle name="Normal 16 2 2 2" xfId="1380"/>
    <cellStyle name="Normal 16 2 2 2 2" xfId="1381"/>
    <cellStyle name="Normal 16 2 2 2 2 2" xfId="1382"/>
    <cellStyle name="Normal 16 2 2 2 2 2 2" xfId="1383"/>
    <cellStyle name="Normal 16 2 2 2 2 2 3" xfId="1384"/>
    <cellStyle name="Normal 16 2 2 2 2 2 4" xfId="1385"/>
    <cellStyle name="Normal 16 2 2 2 2 3" xfId="1386"/>
    <cellStyle name="Normal 16 2 2 2 2 4" xfId="1387"/>
    <cellStyle name="Normal 16 2 2 2 2 5" xfId="1388"/>
    <cellStyle name="Normal 16 2 2 2 3" xfId="1389"/>
    <cellStyle name="Normal 16 2 2 2 3 2" xfId="1390"/>
    <cellStyle name="Normal 16 2 2 2 3 3" xfId="1391"/>
    <cellStyle name="Normal 16 2 2 2 3 4" xfId="1392"/>
    <cellStyle name="Normal 16 2 2 2 4" xfId="1393"/>
    <cellStyle name="Normal 16 2 2 2 5" xfId="1394"/>
    <cellStyle name="Normal 16 2 2 2 6" xfId="1395"/>
    <cellStyle name="Normal 16 2 2 3" xfId="1396"/>
    <cellStyle name="Normal 16 2 2 3 2" xfId="1397"/>
    <cellStyle name="Normal 16 2 2 3 2 2" xfId="1398"/>
    <cellStyle name="Normal 16 2 2 3 2 3" xfId="1399"/>
    <cellStyle name="Normal 16 2 2 3 2 4" xfId="1400"/>
    <cellStyle name="Normal 16 2 2 3 3" xfId="1401"/>
    <cellStyle name="Normal 16 2 2 3 4" xfId="1402"/>
    <cellStyle name="Normal 16 2 2 3 5" xfId="1403"/>
    <cellStyle name="Normal 16 2 2 4" xfId="1404"/>
    <cellStyle name="Normal 16 2 2 4 2" xfId="1405"/>
    <cellStyle name="Normal 16 2 2 4 3" xfId="1406"/>
    <cellStyle name="Normal 16 2 2 4 4" xfId="1407"/>
    <cellStyle name="Normal 16 2 2 5" xfId="1408"/>
    <cellStyle name="Normal 16 2 2 5 2" xfId="1409"/>
    <cellStyle name="Normal 16 2 2 5 3" xfId="1410"/>
    <cellStyle name="Normal 16 2 2 5 4" xfId="1411"/>
    <cellStyle name="Normal 16 2 2 6" xfId="1412"/>
    <cellStyle name="Normal 16 2 2 6 2" xfId="1413"/>
    <cellStyle name="Normal 16 2 2 6 3" xfId="1414"/>
    <cellStyle name="Normal 16 2 2 7" xfId="1415"/>
    <cellStyle name="Normal 16 2 2 8" xfId="1416"/>
    <cellStyle name="Normal 16 2 2 9" xfId="1417"/>
    <cellStyle name="Normal 16 2 3" xfId="1418"/>
    <cellStyle name="Normal 16 2 3 2" xfId="1419"/>
    <cellStyle name="Normal 16 2 3 2 2" xfId="1420"/>
    <cellStyle name="Normal 16 2 3 2 2 2" xfId="1421"/>
    <cellStyle name="Normal 16 2 3 2 2 2 2" xfId="1422"/>
    <cellStyle name="Normal 16 2 3 2 2 2 3" xfId="1423"/>
    <cellStyle name="Normal 16 2 3 2 2 2 4" xfId="1424"/>
    <cellStyle name="Normal 16 2 3 2 2 3" xfId="1425"/>
    <cellStyle name="Normal 16 2 3 2 2 4" xfId="1426"/>
    <cellStyle name="Normal 16 2 3 2 2 5" xfId="1427"/>
    <cellStyle name="Normal 16 2 3 2 3" xfId="1428"/>
    <cellStyle name="Normal 16 2 3 2 3 2" xfId="1429"/>
    <cellStyle name="Normal 16 2 3 2 3 3" xfId="1430"/>
    <cellStyle name="Normal 16 2 3 2 3 4" xfId="1431"/>
    <cellStyle name="Normal 16 2 3 2 4" xfId="1432"/>
    <cellStyle name="Normal 16 2 3 2 5" xfId="1433"/>
    <cellStyle name="Normal 16 2 3 2 6" xfId="1434"/>
    <cellStyle name="Normal 16 2 3 3" xfId="1435"/>
    <cellStyle name="Normal 16 2 3 3 2" xfId="1436"/>
    <cellStyle name="Normal 16 2 3 3 2 2" xfId="1437"/>
    <cellStyle name="Normal 16 2 3 3 2 3" xfId="1438"/>
    <cellStyle name="Normal 16 2 3 3 2 4" xfId="1439"/>
    <cellStyle name="Normal 16 2 3 3 3" xfId="1440"/>
    <cellStyle name="Normal 16 2 3 3 4" xfId="1441"/>
    <cellStyle name="Normal 16 2 3 3 5" xfId="1442"/>
    <cellStyle name="Normal 16 2 3 4" xfId="1443"/>
    <cellStyle name="Normal 16 2 3 4 2" xfId="1444"/>
    <cellStyle name="Normal 16 2 3 4 3" xfId="1445"/>
    <cellStyle name="Normal 16 2 3 4 4" xfId="1446"/>
    <cellStyle name="Normal 16 2 3 5" xfId="1447"/>
    <cellStyle name="Normal 16 2 3 5 2" xfId="1448"/>
    <cellStyle name="Normal 16 2 3 5 3" xfId="1449"/>
    <cellStyle name="Normal 16 2 3 5 4" xfId="1450"/>
    <cellStyle name="Normal 16 2 3 6" xfId="1451"/>
    <cellStyle name="Normal 16 2 3 6 2" xfId="1452"/>
    <cellStyle name="Normal 16 2 3 6 3" xfId="1453"/>
    <cellStyle name="Normal 16 2 3 7" xfId="1454"/>
    <cellStyle name="Normal 16 2 3 8" xfId="1455"/>
    <cellStyle name="Normal 16 2 3 9" xfId="1456"/>
    <cellStyle name="Normal 16 2 4" xfId="1457"/>
    <cellStyle name="Normal 16 2 4 2" xfId="1458"/>
    <cellStyle name="Normal 16 2 4 2 2" xfId="1459"/>
    <cellStyle name="Normal 16 2 4 2 2 2" xfId="1460"/>
    <cellStyle name="Normal 16 2 4 2 2 3" xfId="1461"/>
    <cellStyle name="Normal 16 2 4 2 2 4" xfId="1462"/>
    <cellStyle name="Normal 16 2 4 2 3" xfId="1463"/>
    <cellStyle name="Normal 16 2 4 2 4" xfId="1464"/>
    <cellStyle name="Normal 16 2 4 2 5" xfId="1465"/>
    <cellStyle name="Normal 16 2 4 3" xfId="1466"/>
    <cellStyle name="Normal 16 2 4 3 2" xfId="1467"/>
    <cellStyle name="Normal 16 2 4 3 3" xfId="1468"/>
    <cellStyle name="Normal 16 2 4 3 4" xfId="1469"/>
    <cellStyle name="Normal 16 2 4 4" xfId="1470"/>
    <cellStyle name="Normal 16 2 4 5" xfId="1471"/>
    <cellStyle name="Normal 16 2 4 6" xfId="1472"/>
    <cellStyle name="Normal 16 2 5" xfId="1473"/>
    <cellStyle name="Normal 16 2 5 2" xfId="1474"/>
    <cellStyle name="Normal 16 2 5 2 2" xfId="1475"/>
    <cellStyle name="Normal 16 2 5 2 2 2" xfId="1476"/>
    <cellStyle name="Normal 16 2 5 2 2 3" xfId="1477"/>
    <cellStyle name="Normal 16 2 5 2 2 4" xfId="1478"/>
    <cellStyle name="Normal 16 2 5 2 3" xfId="1479"/>
    <cellStyle name="Normal 16 2 5 2 4" xfId="1480"/>
    <cellStyle name="Normal 16 2 5 2 5" xfId="1481"/>
    <cellStyle name="Normal 16 2 5 3" xfId="1482"/>
    <cellStyle name="Normal 16 2 5 3 2" xfId="1483"/>
    <cellStyle name="Normal 16 2 5 3 3" xfId="1484"/>
    <cellStyle name="Normal 16 2 5 3 4" xfId="1485"/>
    <cellStyle name="Normal 16 2 5 4" xfId="1486"/>
    <cellStyle name="Normal 16 2 5 5" xfId="1487"/>
    <cellStyle name="Normal 16 2 5 6" xfId="1488"/>
    <cellStyle name="Normal 16 2 6" xfId="1489"/>
    <cellStyle name="Normal 16 2 6 2" xfId="1490"/>
    <cellStyle name="Normal 16 2 6 2 2" xfId="1491"/>
    <cellStyle name="Normal 16 2 6 2 2 2" xfId="1492"/>
    <cellStyle name="Normal 16 2 6 2 2 3" xfId="1493"/>
    <cellStyle name="Normal 16 2 6 2 2 4" xfId="1494"/>
    <cellStyle name="Normal 16 2 6 2 3" xfId="1495"/>
    <cellStyle name="Normal 16 2 6 2 4" xfId="1496"/>
    <cellStyle name="Normal 16 2 6 2 5" xfId="1497"/>
    <cellStyle name="Normal 16 2 6 3" xfId="1498"/>
    <cellStyle name="Normal 16 2 6 3 2" xfId="1499"/>
    <cellStyle name="Normal 16 2 6 3 3" xfId="1500"/>
    <cellStyle name="Normal 16 2 6 3 4" xfId="1501"/>
    <cellStyle name="Normal 16 2 6 4" xfId="1502"/>
    <cellStyle name="Normal 16 2 6 5" xfId="1503"/>
    <cellStyle name="Normal 16 2 6 6" xfId="1504"/>
    <cellStyle name="Normal 16 2 7" xfId="1505"/>
    <cellStyle name="Normal 16 2 7 2" xfId="1506"/>
    <cellStyle name="Normal 16 2 7 2 2" xfId="1507"/>
    <cellStyle name="Normal 16 2 7 2 3" xfId="1508"/>
    <cellStyle name="Normal 16 2 7 2 4" xfId="1509"/>
    <cellStyle name="Normal 16 2 7 3" xfId="1510"/>
    <cellStyle name="Normal 16 2 7 4" xfId="1511"/>
    <cellStyle name="Normal 16 2 7 5" xfId="1512"/>
    <cellStyle name="Normal 16 2 8" xfId="1513"/>
    <cellStyle name="Normal 16 2 8 2" xfId="1514"/>
    <cellStyle name="Normal 16 2 8 3" xfId="1515"/>
    <cellStyle name="Normal 16 2 8 4" xfId="1516"/>
    <cellStyle name="Normal 16 2 9" xfId="1517"/>
    <cellStyle name="Normal 16 2 9 2" xfId="1518"/>
    <cellStyle name="Normal 16 2 9 3" xfId="1519"/>
    <cellStyle name="Normal 16 2 9 4" xfId="1520"/>
    <cellStyle name="Normal 16 3" xfId="1521"/>
    <cellStyle name="Normal 16 3 10" xfId="1522"/>
    <cellStyle name="Normal 16 3 10 2" xfId="1523"/>
    <cellStyle name="Normal 16 3 10 3" xfId="1524"/>
    <cellStyle name="Normal 16 3 10 4" xfId="1525"/>
    <cellStyle name="Normal 16 3 11" xfId="1526"/>
    <cellStyle name="Normal 16 3 11 2" xfId="1527"/>
    <cellStyle name="Normal 16 3 11 3" xfId="1528"/>
    <cellStyle name="Normal 16 3 12" xfId="1529"/>
    <cellStyle name="Normal 16 3 12 2" xfId="1530"/>
    <cellStyle name="Normal 16 3 13" xfId="1531"/>
    <cellStyle name="Normal 16 3 14" xfId="1532"/>
    <cellStyle name="Normal 16 3 2" xfId="1533"/>
    <cellStyle name="Normal 16 3 2 2" xfId="1534"/>
    <cellStyle name="Normal 16 3 2 2 2" xfId="1535"/>
    <cellStyle name="Normal 16 3 2 2 2 2" xfId="1536"/>
    <cellStyle name="Normal 16 3 2 2 2 2 2" xfId="1537"/>
    <cellStyle name="Normal 16 3 2 2 2 2 3" xfId="1538"/>
    <cellStyle name="Normal 16 3 2 2 2 2 4" xfId="1539"/>
    <cellStyle name="Normal 16 3 2 2 2 3" xfId="1540"/>
    <cellStyle name="Normal 16 3 2 2 2 4" xfId="1541"/>
    <cellStyle name="Normal 16 3 2 2 2 5" xfId="1542"/>
    <cellStyle name="Normal 16 3 2 2 3" xfId="1543"/>
    <cellStyle name="Normal 16 3 2 2 3 2" xfId="1544"/>
    <cellStyle name="Normal 16 3 2 2 3 3" xfId="1545"/>
    <cellStyle name="Normal 16 3 2 2 3 4" xfId="1546"/>
    <cellStyle name="Normal 16 3 2 2 4" xfId="1547"/>
    <cellStyle name="Normal 16 3 2 2 5" xfId="1548"/>
    <cellStyle name="Normal 16 3 2 2 6" xfId="1549"/>
    <cellStyle name="Normal 16 3 2 3" xfId="1550"/>
    <cellStyle name="Normal 16 3 2 3 2" xfId="1551"/>
    <cellStyle name="Normal 16 3 2 3 2 2" xfId="1552"/>
    <cellStyle name="Normal 16 3 2 3 2 3" xfId="1553"/>
    <cellStyle name="Normal 16 3 2 3 2 4" xfId="1554"/>
    <cellStyle name="Normal 16 3 2 3 3" xfId="1555"/>
    <cellStyle name="Normal 16 3 2 3 4" xfId="1556"/>
    <cellStyle name="Normal 16 3 2 3 5" xfId="1557"/>
    <cellStyle name="Normal 16 3 2 4" xfId="1558"/>
    <cellStyle name="Normal 16 3 2 4 2" xfId="1559"/>
    <cellStyle name="Normal 16 3 2 4 3" xfId="1560"/>
    <cellStyle name="Normal 16 3 2 4 4" xfId="1561"/>
    <cellStyle name="Normal 16 3 2 5" xfId="1562"/>
    <cellStyle name="Normal 16 3 2 5 2" xfId="1563"/>
    <cellStyle name="Normal 16 3 2 5 3" xfId="1564"/>
    <cellStyle name="Normal 16 3 2 5 4" xfId="1565"/>
    <cellStyle name="Normal 16 3 2 6" xfId="1566"/>
    <cellStyle name="Normal 16 3 2 6 2" xfId="1567"/>
    <cellStyle name="Normal 16 3 2 6 3" xfId="1568"/>
    <cellStyle name="Normal 16 3 2 7" xfId="1569"/>
    <cellStyle name="Normal 16 3 2 8" xfId="1570"/>
    <cellStyle name="Normal 16 3 2 9" xfId="1571"/>
    <cellStyle name="Normal 16 3 3" xfId="1572"/>
    <cellStyle name="Normal 16 3 3 2" xfId="1573"/>
    <cellStyle name="Normal 16 3 3 2 2" xfId="1574"/>
    <cellStyle name="Normal 16 3 3 2 2 2" xfId="1575"/>
    <cellStyle name="Normal 16 3 3 2 2 2 2" xfId="1576"/>
    <cellStyle name="Normal 16 3 3 2 2 2 3" xfId="1577"/>
    <cellStyle name="Normal 16 3 3 2 2 2 4" xfId="1578"/>
    <cellStyle name="Normal 16 3 3 2 2 3" xfId="1579"/>
    <cellStyle name="Normal 16 3 3 2 2 4" xfId="1580"/>
    <cellStyle name="Normal 16 3 3 2 2 5" xfId="1581"/>
    <cellStyle name="Normal 16 3 3 2 3" xfId="1582"/>
    <cellStyle name="Normal 16 3 3 2 3 2" xfId="1583"/>
    <cellStyle name="Normal 16 3 3 2 3 3" xfId="1584"/>
    <cellStyle name="Normal 16 3 3 2 3 4" xfId="1585"/>
    <cellStyle name="Normal 16 3 3 2 4" xfId="1586"/>
    <cellStyle name="Normal 16 3 3 2 5" xfId="1587"/>
    <cellStyle name="Normal 16 3 3 2 6" xfId="1588"/>
    <cellStyle name="Normal 16 3 3 3" xfId="1589"/>
    <cellStyle name="Normal 16 3 3 3 2" xfId="1590"/>
    <cellStyle name="Normal 16 3 3 3 2 2" xfId="1591"/>
    <cellStyle name="Normal 16 3 3 3 2 3" xfId="1592"/>
    <cellStyle name="Normal 16 3 3 3 2 4" xfId="1593"/>
    <cellStyle name="Normal 16 3 3 3 3" xfId="1594"/>
    <cellStyle name="Normal 16 3 3 3 4" xfId="1595"/>
    <cellStyle name="Normal 16 3 3 3 5" xfId="1596"/>
    <cellStyle name="Normal 16 3 3 4" xfId="1597"/>
    <cellStyle name="Normal 16 3 3 4 2" xfId="1598"/>
    <cellStyle name="Normal 16 3 3 4 3" xfId="1599"/>
    <cellStyle name="Normal 16 3 3 4 4" xfId="1600"/>
    <cellStyle name="Normal 16 3 3 5" xfId="1601"/>
    <cellStyle name="Normal 16 3 3 5 2" xfId="1602"/>
    <cellStyle name="Normal 16 3 3 5 3" xfId="1603"/>
    <cellStyle name="Normal 16 3 3 5 4" xfId="1604"/>
    <cellStyle name="Normal 16 3 3 6" xfId="1605"/>
    <cellStyle name="Normal 16 3 3 6 2" xfId="1606"/>
    <cellStyle name="Normal 16 3 3 6 3" xfId="1607"/>
    <cellStyle name="Normal 16 3 3 7" xfId="1608"/>
    <cellStyle name="Normal 16 3 3 8" xfId="1609"/>
    <cellStyle name="Normal 16 3 3 9" xfId="1610"/>
    <cellStyle name="Normal 16 3 4" xfId="1611"/>
    <cellStyle name="Normal 16 3 4 2" xfId="1612"/>
    <cellStyle name="Normal 16 3 4 2 2" xfId="1613"/>
    <cellStyle name="Normal 16 3 4 2 2 2" xfId="1614"/>
    <cellStyle name="Normal 16 3 4 2 2 3" xfId="1615"/>
    <cellStyle name="Normal 16 3 4 2 2 4" xfId="1616"/>
    <cellStyle name="Normal 16 3 4 2 3" xfId="1617"/>
    <cellStyle name="Normal 16 3 4 2 4" xfId="1618"/>
    <cellStyle name="Normal 16 3 4 2 5" xfId="1619"/>
    <cellStyle name="Normal 16 3 4 3" xfId="1620"/>
    <cellStyle name="Normal 16 3 4 3 2" xfId="1621"/>
    <cellStyle name="Normal 16 3 4 3 3" xfId="1622"/>
    <cellStyle name="Normal 16 3 4 3 4" xfId="1623"/>
    <cellStyle name="Normal 16 3 4 4" xfId="1624"/>
    <cellStyle name="Normal 16 3 4 5" xfId="1625"/>
    <cellStyle name="Normal 16 3 4 6" xfId="1626"/>
    <cellStyle name="Normal 16 3 5" xfId="1627"/>
    <cellStyle name="Normal 16 3 5 2" xfId="1628"/>
    <cellStyle name="Normal 16 3 5 2 2" xfId="1629"/>
    <cellStyle name="Normal 16 3 5 2 2 2" xfId="1630"/>
    <cellStyle name="Normal 16 3 5 2 2 3" xfId="1631"/>
    <cellStyle name="Normal 16 3 5 2 2 4" xfId="1632"/>
    <cellStyle name="Normal 16 3 5 2 3" xfId="1633"/>
    <cellStyle name="Normal 16 3 5 2 4" xfId="1634"/>
    <cellStyle name="Normal 16 3 5 2 5" xfId="1635"/>
    <cellStyle name="Normal 16 3 5 3" xfId="1636"/>
    <cellStyle name="Normal 16 3 5 3 2" xfId="1637"/>
    <cellStyle name="Normal 16 3 5 3 3" xfId="1638"/>
    <cellStyle name="Normal 16 3 5 3 4" xfId="1639"/>
    <cellStyle name="Normal 16 3 5 4" xfId="1640"/>
    <cellStyle name="Normal 16 3 5 5" xfId="1641"/>
    <cellStyle name="Normal 16 3 5 6" xfId="1642"/>
    <cellStyle name="Normal 16 3 6" xfId="1643"/>
    <cellStyle name="Normal 16 3 6 2" xfId="1644"/>
    <cellStyle name="Normal 16 3 6 2 2" xfId="1645"/>
    <cellStyle name="Normal 16 3 6 2 2 2" xfId="1646"/>
    <cellStyle name="Normal 16 3 6 2 2 3" xfId="1647"/>
    <cellStyle name="Normal 16 3 6 2 2 4" xfId="1648"/>
    <cellStyle name="Normal 16 3 6 2 3" xfId="1649"/>
    <cellStyle name="Normal 16 3 6 2 4" xfId="1650"/>
    <cellStyle name="Normal 16 3 6 2 5" xfId="1651"/>
    <cellStyle name="Normal 16 3 6 3" xfId="1652"/>
    <cellStyle name="Normal 16 3 6 3 2" xfId="1653"/>
    <cellStyle name="Normal 16 3 6 3 3" xfId="1654"/>
    <cellStyle name="Normal 16 3 6 3 4" xfId="1655"/>
    <cellStyle name="Normal 16 3 6 4" xfId="1656"/>
    <cellStyle name="Normal 16 3 6 5" xfId="1657"/>
    <cellStyle name="Normal 16 3 6 6" xfId="1658"/>
    <cellStyle name="Normal 16 3 7" xfId="1659"/>
    <cellStyle name="Normal 16 3 7 2" xfId="1660"/>
    <cellStyle name="Normal 16 3 7 2 2" xfId="1661"/>
    <cellStyle name="Normal 16 3 7 2 3" xfId="1662"/>
    <cellStyle name="Normal 16 3 7 2 4" xfId="1663"/>
    <cellStyle name="Normal 16 3 7 3" xfId="1664"/>
    <cellStyle name="Normal 16 3 7 4" xfId="1665"/>
    <cellStyle name="Normal 16 3 7 5" xfId="1666"/>
    <cellStyle name="Normal 16 3 8" xfId="1667"/>
    <cellStyle name="Normal 16 3 8 2" xfId="1668"/>
    <cellStyle name="Normal 16 3 8 3" xfId="1669"/>
    <cellStyle name="Normal 16 3 8 4" xfId="1670"/>
    <cellStyle name="Normal 16 3 9" xfId="1671"/>
    <cellStyle name="Normal 16 3 9 2" xfId="1672"/>
    <cellStyle name="Normal 16 3 9 3" xfId="1673"/>
    <cellStyle name="Normal 16 3 9 4" xfId="1674"/>
    <cellStyle name="Normal 16 4" xfId="1675"/>
    <cellStyle name="Normal 16 4 2" xfId="1676"/>
    <cellStyle name="Normal 16 4 2 2" xfId="1677"/>
    <cellStyle name="Normal 16 4 2 2 2" xfId="1678"/>
    <cellStyle name="Normal 16 4 2 2 2 2" xfId="1679"/>
    <cellStyle name="Normal 16 4 2 2 2 3" xfId="1680"/>
    <cellStyle name="Normal 16 4 2 2 2 4" xfId="1681"/>
    <cellStyle name="Normal 16 4 2 2 3" xfId="1682"/>
    <cellStyle name="Normal 16 4 2 2 4" xfId="1683"/>
    <cellStyle name="Normal 16 4 2 2 5" xfId="1684"/>
    <cellStyle name="Normal 16 4 2 3" xfId="1685"/>
    <cellStyle name="Normal 16 4 2 3 2" xfId="1686"/>
    <cellStyle name="Normal 16 4 2 3 3" xfId="1687"/>
    <cellStyle name="Normal 16 4 2 3 4" xfId="1688"/>
    <cellStyle name="Normal 16 4 2 4" xfId="1689"/>
    <cellStyle name="Normal 16 4 2 5" xfId="1690"/>
    <cellStyle name="Normal 16 4 2 6" xfId="1691"/>
    <cellStyle name="Normal 16 4 3" xfId="1692"/>
    <cellStyle name="Normal 16 4 3 2" xfId="1693"/>
    <cellStyle name="Normal 16 4 3 2 2" xfId="1694"/>
    <cellStyle name="Normal 16 4 3 2 3" xfId="1695"/>
    <cellStyle name="Normal 16 4 3 2 4" xfId="1696"/>
    <cellStyle name="Normal 16 4 3 3" xfId="1697"/>
    <cellStyle name="Normal 16 4 3 4" xfId="1698"/>
    <cellStyle name="Normal 16 4 3 5" xfId="1699"/>
    <cellStyle name="Normal 16 4 4" xfId="1700"/>
    <cellStyle name="Normal 16 4 4 2" xfId="1701"/>
    <cellStyle name="Normal 16 4 4 3" xfId="1702"/>
    <cellStyle name="Normal 16 4 4 4" xfId="1703"/>
    <cellStyle name="Normal 16 4 5" xfId="1704"/>
    <cellStyle name="Normal 16 4 5 2" xfId="1705"/>
    <cellStyle name="Normal 16 4 5 3" xfId="1706"/>
    <cellStyle name="Normal 16 4 5 4" xfId="1707"/>
    <cellStyle name="Normal 16 4 6" xfId="1708"/>
    <cellStyle name="Normal 16 4 6 2" xfId="1709"/>
    <cellStyle name="Normal 16 4 6 3" xfId="1710"/>
    <cellStyle name="Normal 16 4 7" xfId="1711"/>
    <cellStyle name="Normal 16 4 8" xfId="1712"/>
    <cellStyle name="Normal 16 4 9" xfId="1713"/>
    <cellStyle name="Normal 16 5" xfId="1714"/>
    <cellStyle name="Normal 16 5 2" xfId="1715"/>
    <cellStyle name="Normal 16 5 2 2" xfId="1716"/>
    <cellStyle name="Normal 16 5 2 2 2" xfId="1717"/>
    <cellStyle name="Normal 16 5 2 2 2 2" xfId="1718"/>
    <cellStyle name="Normal 16 5 2 2 2 3" xfId="1719"/>
    <cellStyle name="Normal 16 5 2 2 2 4" xfId="1720"/>
    <cellStyle name="Normal 16 5 2 2 3" xfId="1721"/>
    <cellStyle name="Normal 16 5 2 2 4" xfId="1722"/>
    <cellStyle name="Normal 16 5 2 2 5" xfId="1723"/>
    <cellStyle name="Normal 16 5 2 3" xfId="1724"/>
    <cellStyle name="Normal 16 5 2 3 2" xfId="1725"/>
    <cellStyle name="Normal 16 5 2 3 3" xfId="1726"/>
    <cellStyle name="Normal 16 5 2 3 4" xfId="1727"/>
    <cellStyle name="Normal 16 5 2 4" xfId="1728"/>
    <cellStyle name="Normal 16 5 2 5" xfId="1729"/>
    <cellStyle name="Normal 16 5 2 6" xfId="1730"/>
    <cellStyle name="Normal 16 5 3" xfId="1731"/>
    <cellStyle name="Normal 16 5 3 2" xfId="1732"/>
    <cellStyle name="Normal 16 5 3 2 2" xfId="1733"/>
    <cellStyle name="Normal 16 5 3 2 3" xfId="1734"/>
    <cellStyle name="Normal 16 5 3 2 4" xfId="1735"/>
    <cellStyle name="Normal 16 5 3 3" xfId="1736"/>
    <cellStyle name="Normal 16 5 3 4" xfId="1737"/>
    <cellStyle name="Normal 16 5 3 5" xfId="1738"/>
    <cellStyle name="Normal 16 5 4" xfId="1739"/>
    <cellStyle name="Normal 16 5 4 2" xfId="1740"/>
    <cellStyle name="Normal 16 5 4 3" xfId="1741"/>
    <cellStyle name="Normal 16 5 4 4" xfId="1742"/>
    <cellStyle name="Normal 16 5 5" xfId="1743"/>
    <cellStyle name="Normal 16 5 5 2" xfId="1744"/>
    <cellStyle name="Normal 16 5 5 3" xfId="1745"/>
    <cellStyle name="Normal 16 5 5 4" xfId="1746"/>
    <cellStyle name="Normal 16 5 6" xfId="1747"/>
    <cellStyle name="Normal 16 5 6 2" xfId="1748"/>
    <cellStyle name="Normal 16 5 6 3" xfId="1749"/>
    <cellStyle name="Normal 16 5 7" xfId="1750"/>
    <cellStyle name="Normal 16 5 8" xfId="1751"/>
    <cellStyle name="Normal 16 5 9" xfId="1752"/>
    <cellStyle name="Normal 16 6" xfId="1753"/>
    <cellStyle name="Normal 16 6 2" xfId="1754"/>
    <cellStyle name="Normal 16 6 2 2" xfId="1755"/>
    <cellStyle name="Normal 16 6 2 2 2" xfId="1756"/>
    <cellStyle name="Normal 16 6 2 2 3" xfId="1757"/>
    <cellStyle name="Normal 16 6 2 2 4" xfId="1758"/>
    <cellStyle name="Normal 16 6 2 3" xfId="1759"/>
    <cellStyle name="Normal 16 6 2 4" xfId="1760"/>
    <cellStyle name="Normal 16 6 2 5" xfId="1761"/>
    <cellStyle name="Normal 16 6 3" xfId="1762"/>
    <cellStyle name="Normal 16 6 3 2" xfId="1763"/>
    <cellStyle name="Normal 16 6 3 3" xfId="1764"/>
    <cellStyle name="Normal 16 6 3 4" xfId="1765"/>
    <cellStyle name="Normal 16 6 4" xfId="1766"/>
    <cellStyle name="Normal 16 6 5" xfId="1767"/>
    <cellStyle name="Normal 16 6 6" xfId="1768"/>
    <cellStyle name="Normal 16 7" xfId="1769"/>
    <cellStyle name="Normal 16 7 2" xfId="1770"/>
    <cellStyle name="Normal 16 7 2 2" xfId="1771"/>
    <cellStyle name="Normal 16 7 2 2 2" xfId="1772"/>
    <cellStyle name="Normal 16 7 2 2 3" xfId="1773"/>
    <cellStyle name="Normal 16 7 2 2 4" xfId="1774"/>
    <cellStyle name="Normal 16 7 2 3" xfId="1775"/>
    <cellStyle name="Normal 16 7 2 4" xfId="1776"/>
    <cellStyle name="Normal 16 7 2 5" xfId="1777"/>
    <cellStyle name="Normal 16 7 3" xfId="1778"/>
    <cellStyle name="Normal 16 7 3 2" xfId="1779"/>
    <cellStyle name="Normal 16 7 3 3" xfId="1780"/>
    <cellStyle name="Normal 16 7 3 4" xfId="1781"/>
    <cellStyle name="Normal 16 7 4" xfId="1782"/>
    <cellStyle name="Normal 16 7 5" xfId="1783"/>
    <cellStyle name="Normal 16 7 6" xfId="1784"/>
    <cellStyle name="Normal 16 8" xfId="1785"/>
    <cellStyle name="Normal 16 8 2" xfId="1786"/>
    <cellStyle name="Normal 16 8 2 2" xfId="1787"/>
    <cellStyle name="Normal 16 8 2 2 2" xfId="1788"/>
    <cellStyle name="Normal 16 8 2 2 3" xfId="1789"/>
    <cellStyle name="Normal 16 8 2 2 4" xfId="1790"/>
    <cellStyle name="Normal 16 8 2 3" xfId="1791"/>
    <cellStyle name="Normal 16 8 2 4" xfId="1792"/>
    <cellStyle name="Normal 16 8 2 5" xfId="1793"/>
    <cellStyle name="Normal 16 8 3" xfId="1794"/>
    <cellStyle name="Normal 16 8 3 2" xfId="1795"/>
    <cellStyle name="Normal 16 8 3 3" xfId="1796"/>
    <cellStyle name="Normal 16 8 3 4" xfId="1797"/>
    <cellStyle name="Normal 16 8 4" xfId="1798"/>
    <cellStyle name="Normal 16 8 5" xfId="1799"/>
    <cellStyle name="Normal 16 8 6" xfId="1800"/>
    <cellStyle name="Normal 16 9" xfId="1801"/>
    <cellStyle name="Normal 16 9 2" xfId="1802"/>
    <cellStyle name="Normal 16 9 2 2" xfId="1803"/>
    <cellStyle name="Normal 16 9 2 3" xfId="1804"/>
    <cellStyle name="Normal 16 9 2 4" xfId="1805"/>
    <cellStyle name="Normal 16 9 3" xfId="1806"/>
    <cellStyle name="Normal 16 9 4" xfId="1807"/>
    <cellStyle name="Normal 16 9 5" xfId="1808"/>
    <cellStyle name="Normal 160" xfId="1809"/>
    <cellStyle name="Normal 161" xfId="1810"/>
    <cellStyle name="Normal 162" xfId="1811"/>
    <cellStyle name="Normal 163" xfId="1812"/>
    <cellStyle name="Normal 164" xfId="1813"/>
    <cellStyle name="Normal 165" xfId="1814"/>
    <cellStyle name="Normal 166" xfId="1815"/>
    <cellStyle name="Normal 167" xfId="1816"/>
    <cellStyle name="Normal 168" xfId="1817"/>
    <cellStyle name="Normal 169" xfId="1818"/>
    <cellStyle name="Normal 17" xfId="1819"/>
    <cellStyle name="Normal 17 2" xfId="1820"/>
    <cellStyle name="Normal 17 2 2" xfId="1821"/>
    <cellStyle name="Normal 17 3" xfId="1822"/>
    <cellStyle name="Normal 17 4" xfId="1823"/>
    <cellStyle name="Normal 170" xfId="1824"/>
    <cellStyle name="Normal 171" xfId="1825"/>
    <cellStyle name="Normal 172" xfId="1826"/>
    <cellStyle name="Normal 173" xfId="1827"/>
    <cellStyle name="Normal 174" xfId="1828"/>
    <cellStyle name="Normal 175" xfId="1829"/>
    <cellStyle name="Normal 176" xfId="1830"/>
    <cellStyle name="Normal 176 2" xfId="9593"/>
    <cellStyle name="Normal 177" xfId="1831"/>
    <cellStyle name="Normal 178" xfId="1832"/>
    <cellStyle name="Normal 179" xfId="1833"/>
    <cellStyle name="Normal 18" xfId="1834"/>
    <cellStyle name="Normal 18 2" xfId="1835"/>
    <cellStyle name="Normal 18 2 2" xfId="1836"/>
    <cellStyle name="Normal 18 3" xfId="1837"/>
    <cellStyle name="Normal 18 4" xfId="1838"/>
    <cellStyle name="Normal 18 5" xfId="9979"/>
    <cellStyle name="Normal 180" xfId="1839"/>
    <cellStyle name="Normal 181" xfId="1840"/>
    <cellStyle name="Normal 182" xfId="1841"/>
    <cellStyle name="Normal 183" xfId="1842"/>
    <cellStyle name="Normal 184" xfId="1843"/>
    <cellStyle name="Normal 185" xfId="1844"/>
    <cellStyle name="Normal 186" xfId="1845"/>
    <cellStyle name="Normal 187" xfId="1846"/>
    <cellStyle name="Normal 188" xfId="1847"/>
    <cellStyle name="Normal 189" xfId="1848"/>
    <cellStyle name="Normal 19" xfId="1849"/>
    <cellStyle name="Normal 19 10" xfId="9980"/>
    <cellStyle name="Normal 19 11" xfId="9981"/>
    <cellStyle name="Normal 19 11 2" xfId="9982"/>
    <cellStyle name="Normal 19 11 2 2" xfId="9983"/>
    <cellStyle name="Normal 19 11 2 2 2" xfId="9984"/>
    <cellStyle name="Normal 19 11 2 2 3" xfId="9985"/>
    <cellStyle name="Normal 19 11 2 2 4" xfId="9986"/>
    <cellStyle name="Normal 19 12" xfId="9987"/>
    <cellStyle name="Normal 19 12 2" xfId="9988"/>
    <cellStyle name="Normal 19 12 2 2" xfId="9989"/>
    <cellStyle name="Normal 19 12 2 2 2" xfId="9990"/>
    <cellStyle name="Normal 19 12 2 2 2 2" xfId="9991"/>
    <cellStyle name="Normal 19 12 2 3" xfId="9992"/>
    <cellStyle name="Normal 19 2" xfId="1850"/>
    <cellStyle name="Normal 19 2 10" xfId="9993"/>
    <cellStyle name="Normal 19 2 2" xfId="1851"/>
    <cellStyle name="Normal 19 2 2 2" xfId="9994"/>
    <cellStyle name="Normal 19 2 2 2 2" xfId="9995"/>
    <cellStyle name="Normal 19 2 2 2 2 2" xfId="9996"/>
    <cellStyle name="Normal 19 2 2 2 2 2 2" xfId="9997"/>
    <cellStyle name="Normal 19 2 2 2 3" xfId="9998"/>
    <cellStyle name="Normal 19 2 2 2 3 2" xfId="9999"/>
    <cellStyle name="Normal 19 2 2 2 3 2 2" xfId="10000"/>
    <cellStyle name="Normal 19 2 2 2 3 2 2 2" xfId="10001"/>
    <cellStyle name="Normal 19 2 2 2 3 2 3" xfId="10002"/>
    <cellStyle name="Normal 19 2 2 2 3 2 4" xfId="10003"/>
    <cellStyle name="Normal 19 2 2 2 4" xfId="10004"/>
    <cellStyle name="Normal 19 2 2 2 5" xfId="10005"/>
    <cellStyle name="Normal 19 2 3" xfId="10006"/>
    <cellStyle name="Normal 19 2 3 2" xfId="10007"/>
    <cellStyle name="Normal 19 2 3 2 2" xfId="10008"/>
    <cellStyle name="Normal 19 2 3 2 2 2" xfId="10009"/>
    <cellStyle name="Normal 19 2 3 2 2 2 2" xfId="10010"/>
    <cellStyle name="Normal 19 2 3 2 2 2 3" xfId="10011"/>
    <cellStyle name="Normal 19 2 3 2 3" xfId="10012"/>
    <cellStyle name="Normal 19 2 3 2 3 2" xfId="10013"/>
    <cellStyle name="Normal 19 2 3 2 3 2 2" xfId="10014"/>
    <cellStyle name="Normal 19 2 3 2 3 2 2 2" xfId="10015"/>
    <cellStyle name="Normal 19 2 3 2 3 2 2 2 2" xfId="10016"/>
    <cellStyle name="Normal 19 2 3 2 3 2 2 2 2 2" xfId="10017"/>
    <cellStyle name="Normal 19 2 3 2 3 2 2 2 2 2 2" xfId="10018"/>
    <cellStyle name="Normal 19 2 3 2 3 2 2 2 2 3" xfId="10019"/>
    <cellStyle name="Normal 19 2 3 2 3 2 2 2 2 4" xfId="10020"/>
    <cellStyle name="Normal 19 2 3 2 3 2 2 2 3" xfId="10021"/>
    <cellStyle name="Normal 19 2 3 2 3 2 2 3" xfId="10022"/>
    <cellStyle name="Normal 19 2 3 2 3 3" xfId="10023"/>
    <cellStyle name="Normal 19 2 3 2 3 3 2" xfId="10024"/>
    <cellStyle name="Normal 19 2 3 2 3 3 2 2" xfId="10025"/>
    <cellStyle name="Normal 19 2 3 2 3 3 2 3" xfId="10026"/>
    <cellStyle name="Normal 19 2 4" xfId="10027"/>
    <cellStyle name="Normal 19 2 4 2" xfId="10028"/>
    <cellStyle name="Normal 19 2 4 2 2" xfId="10029"/>
    <cellStyle name="Normal 19 2 4 2 2 2" xfId="10030"/>
    <cellStyle name="Normal 19 2 4 2 2 2 2" xfId="10031"/>
    <cellStyle name="Normal 19 2 4 2 2 2 2 2" xfId="10032"/>
    <cellStyle name="Normal 19 2 4 2 2 2 2 2 2" xfId="10033"/>
    <cellStyle name="Normal 19 2 4 2 2 2 2 2 3" xfId="10034"/>
    <cellStyle name="Normal 19 2 4 2 2 2 2 3" xfId="10035"/>
    <cellStyle name="Normal 19 2 4 2 2 2 3" xfId="10036"/>
    <cellStyle name="Normal 19 2 4 2 2 2 3 2" xfId="10037"/>
    <cellStyle name="Normal 19 2 4 2 2 2 3 2 2" xfId="10038"/>
    <cellStyle name="Normal 19 2 4 3" xfId="10039"/>
    <cellStyle name="Normal 19 2 4 3 2" xfId="10040"/>
    <cellStyle name="Normal 19 2 4 3 2 2" xfId="10041"/>
    <cellStyle name="Normal 19 2 4 4" xfId="10042"/>
    <cellStyle name="Normal 19 2 4 4 2" xfId="10043"/>
    <cellStyle name="Normal 19 2 4 4 2 2" xfId="10044"/>
    <cellStyle name="Normal 19 2 4 4 3" xfId="10045"/>
    <cellStyle name="Normal 19 2 4 4 3 2" xfId="10046"/>
    <cellStyle name="Normal 19 2 4 4 3 3" xfId="10047"/>
    <cellStyle name="Normal 19 2 5" xfId="10048"/>
    <cellStyle name="Normal 19 2 6" xfId="10049"/>
    <cellStyle name="Normal 19 2 7" xfId="10050"/>
    <cellStyle name="Normal 19 2 7 2" xfId="10051"/>
    <cellStyle name="Normal 19 2 7 2 2" xfId="10052"/>
    <cellStyle name="Normal 19 2 7 2 2 2" xfId="10053"/>
    <cellStyle name="Normal 19 2 8" xfId="10054"/>
    <cellStyle name="Normal 19 2 9" xfId="10055"/>
    <cellStyle name="Normal 19 3" xfId="1852"/>
    <cellStyle name="Normal 19 3 2" xfId="10056"/>
    <cellStyle name="Normal 19 3 2 2" xfId="10057"/>
    <cellStyle name="Normal 19 3 2 3" xfId="10058"/>
    <cellStyle name="Normal 19 3 2 3 2" xfId="10059"/>
    <cellStyle name="Normal 19 3 2 3 2 2" xfId="10060"/>
    <cellStyle name="Normal 19 3 2 4" xfId="10061"/>
    <cellStyle name="Normal 19 3 2 4 2" xfId="10062"/>
    <cellStyle name="Normal 19 3 2 4 3" xfId="10063"/>
    <cellStyle name="Normal 19 3 3" xfId="10064"/>
    <cellStyle name="Normal 19 3 3 2" xfId="10065"/>
    <cellStyle name="Normal 19 3 4" xfId="10066"/>
    <cellStyle name="Normal 19 4" xfId="1853"/>
    <cellStyle name="Normal 19 4 2" xfId="10067"/>
    <cellStyle name="Normal 19 4 2 2" xfId="10068"/>
    <cellStyle name="Normal 19 4 2 2 2" xfId="10069"/>
    <cellStyle name="Normal 19 4 2 2 2 2" xfId="10070"/>
    <cellStyle name="Normal 19 4 2 2 2 2 2" xfId="10071"/>
    <cellStyle name="Normal 19 4 2 2 2 2 2 2" xfId="10072"/>
    <cellStyle name="Normal 19 4 2 2 2 2 3" xfId="10073"/>
    <cellStyle name="Normal 19 4 2 2 2 2 4" xfId="10074"/>
    <cellStyle name="Normal 19 4 3" xfId="10075"/>
    <cellStyle name="Normal 19 5" xfId="10076"/>
    <cellStyle name="Normal 19 5 2" xfId="10077"/>
    <cellStyle name="Normal 19 5 2 2" xfId="10078"/>
    <cellStyle name="Normal 19 5 2 2 2" xfId="10079"/>
    <cellStyle name="Normal 19 5 2 2 2 2" xfId="10080"/>
    <cellStyle name="Normal 19 5 2 2 2 2 2" xfId="10081"/>
    <cellStyle name="Normal 19 5 2 2 2 2 2 2" xfId="10082"/>
    <cellStyle name="Normal 19 5 2 2 2 2 2 2 2" xfId="10083"/>
    <cellStyle name="Normal 19 5 2 2 2 2 3" xfId="10084"/>
    <cellStyle name="Normal 19 5 2 2 2 2 3 2" xfId="10085"/>
    <cellStyle name="Normal 19 5 2 2 2 2 3 2 2" xfId="10086"/>
    <cellStyle name="Normal 19 5 2 2 2 2 3 2 2 2" xfId="10087"/>
    <cellStyle name="Normal 19 5 2 2 2 2 3 2 2 2 2" xfId="10088"/>
    <cellStyle name="Normal 19 5 2 2 2 2 3 2 2 2 3" xfId="10089"/>
    <cellStyle name="Normal 19 5 2 2 2 2 3 2 3" xfId="10090"/>
    <cellStyle name="Normal 19 5 2 2 2 2 3 3" xfId="10091"/>
    <cellStyle name="Normal 19 5 2 2 2 2 3 4" xfId="10092"/>
    <cellStyle name="Normal 19 5 2 2 2 3" xfId="10093"/>
    <cellStyle name="Normal 19 5 2 2 2 3 2" xfId="10094"/>
    <cellStyle name="Normal 19 5 2 3" xfId="10095"/>
    <cellStyle name="Normal 19 5 2 3 2" xfId="10096"/>
    <cellStyle name="Normal 19 5 2 3 2 2" xfId="10097"/>
    <cellStyle name="Normal 19 5 2 3 2 2 2" xfId="10098"/>
    <cellStyle name="Normal 19 5 2 3 2 2 2 2" xfId="10099"/>
    <cellStyle name="Normal 19 5 2 3 2 3" xfId="10100"/>
    <cellStyle name="Normal 19 5 2 4" xfId="10101"/>
    <cellStyle name="Normal 19 5 2 4 2" xfId="10102"/>
    <cellStyle name="Normal 19 5 2 4 2 2" xfId="10103"/>
    <cellStyle name="Normal 19 5 2 4 2 2 2" xfId="10104"/>
    <cellStyle name="Normal 19 5 2 4 2 2 3" xfId="10105"/>
    <cellStyle name="Normal 19 5 2 4 2 3" xfId="10106"/>
    <cellStyle name="Normal 19 5 2 4 3" xfId="10107"/>
    <cellStyle name="Normal 19 5 2 4 3 2" xfId="10108"/>
    <cellStyle name="Normal 19 5 2 4 3 2 2" xfId="10109"/>
    <cellStyle name="Normal 19 5 2 4 3 3" xfId="10110"/>
    <cellStyle name="Normal 19 5 2 4 4" xfId="10111"/>
    <cellStyle name="Normal 19 5 2 4 5" xfId="10112"/>
    <cellStyle name="Normal 19 5 2 4 6" xfId="10113"/>
    <cellStyle name="Normal 19 5 2 5" xfId="10114"/>
    <cellStyle name="Normal 19 5 2 5 2" xfId="10115"/>
    <cellStyle name="Normal 19 5 2 5 2 2" xfId="10116"/>
    <cellStyle name="Normal 19 5 2 6" xfId="10117"/>
    <cellStyle name="Normal 19 5 2 6 2" xfId="10118"/>
    <cellStyle name="Normal 19 6" xfId="10119"/>
    <cellStyle name="Normal 19 6 2" xfId="10120"/>
    <cellStyle name="Normal 19 6 2 2" xfId="10121"/>
    <cellStyle name="Normal 19 6 3" xfId="10122"/>
    <cellStyle name="Normal 19 7" xfId="10123"/>
    <cellStyle name="Normal 19 8" xfId="10124"/>
    <cellStyle name="Normal 19 8 2" xfId="10125"/>
    <cellStyle name="Normal 19 8 2 2" xfId="10126"/>
    <cellStyle name="Normal 19 8 2 2 2" xfId="10127"/>
    <cellStyle name="Normal 19 8 2 2 2 2" xfId="10128"/>
    <cellStyle name="Normal 19 8 2 2 2 2 2" xfId="10129"/>
    <cellStyle name="Normal 19 8 2 2 2 2 2 2" xfId="10130"/>
    <cellStyle name="Normal 19 8 2 2 2 2 2 3" xfId="10131"/>
    <cellStyle name="Normal 19 8 2 2 2 2 3" xfId="10132"/>
    <cellStyle name="Normal 19 8 2 2 2 3" xfId="10133"/>
    <cellStyle name="Normal 19 8 2 2 2 3 2" xfId="10134"/>
    <cellStyle name="Normal 19 8 2 2 2 3 2 2" xfId="10135"/>
    <cellStyle name="Normal 19 9" xfId="10136"/>
    <cellStyle name="Normal 19 9 2" xfId="10137"/>
    <cellStyle name="Normal 19 9 2 2" xfId="10138"/>
    <cellStyle name="Normal 19 9 2 2 2" xfId="10139"/>
    <cellStyle name="Normal 19 9 2 2 2 2" xfId="10140"/>
    <cellStyle name="Normal 19 9 2 2 2 3" xfId="10141"/>
    <cellStyle name="Normal 19 9 2 2 3" xfId="10142"/>
    <cellStyle name="Normal 19 9 3" xfId="10143"/>
    <cellStyle name="Normal 190" xfId="1854"/>
    <cellStyle name="Normal 191" xfId="1855"/>
    <cellStyle name="Normal 192" xfId="1856"/>
    <cellStyle name="Normal 193" xfId="1857"/>
    <cellStyle name="Normal 194" xfId="1858"/>
    <cellStyle name="Normal 195" xfId="1859"/>
    <cellStyle name="Normal 196" xfId="1860"/>
    <cellStyle name="Normal 197" xfId="1861"/>
    <cellStyle name="Normal 198" xfId="1862"/>
    <cellStyle name="Normal 199" xfId="1863"/>
    <cellStyle name="Normal 2" xfId="2"/>
    <cellStyle name="Normal 2 10" xfId="10144"/>
    <cellStyle name="Normal 2 11" xfId="10145"/>
    <cellStyle name="Normal 2 12" xfId="10146"/>
    <cellStyle name="Normal 2 13" xfId="10147"/>
    <cellStyle name="Normal 2 13 2" xfId="10148"/>
    <cellStyle name="Normal 2 14" xfId="10149"/>
    <cellStyle name="Normal 2 14 2" xfId="10150"/>
    <cellStyle name="Normal 2 15" xfId="10151"/>
    <cellStyle name="Normal 2 15 2" xfId="10152"/>
    <cellStyle name="Normal 2 16" xfId="10153"/>
    <cellStyle name="Normal 2 16 2" xfId="10154"/>
    <cellStyle name="Normal 2 17" xfId="10155"/>
    <cellStyle name="Normal 2 17 2" xfId="10156"/>
    <cellStyle name="Normal 2 18" xfId="10157"/>
    <cellStyle name="Normal 2 18 2" xfId="10158"/>
    <cellStyle name="Normal 2 19" xfId="10159"/>
    <cellStyle name="Normal 2 2" xfId="1864"/>
    <cellStyle name="Normal 2 2 2" xfId="1865"/>
    <cellStyle name="Normal 2 2 2 2" xfId="1866"/>
    <cellStyle name="Normal 2 2 3" xfId="1867"/>
    <cellStyle name="Normal 2 2 3 2" xfId="1868"/>
    <cellStyle name="Normal 2 2 3 3" xfId="1869"/>
    <cellStyle name="Normal 2 2 3 4" xfId="1870"/>
    <cellStyle name="Normal 2 2 4" xfId="1871"/>
    <cellStyle name="Normal 2 2 4 2" xfId="9586"/>
    <cellStyle name="Normal 2 2 5" xfId="10160"/>
    <cellStyle name="Normal 2 20" xfId="10161"/>
    <cellStyle name="Normal 2 21" xfId="10162"/>
    <cellStyle name="Normal 2 22" xfId="10163"/>
    <cellStyle name="Normal 2 3" xfId="1872"/>
    <cellStyle name="Normal 2 4" xfId="1873"/>
    <cellStyle name="Normal 2 4 2" xfId="1874"/>
    <cellStyle name="Normal 2 4 3" xfId="1875"/>
    <cellStyle name="Normal 2 4 4" xfId="1876"/>
    <cellStyle name="Normal 2 5" xfId="1877"/>
    <cellStyle name="Normal 2 5 2" xfId="9587"/>
    <cellStyle name="Normal 2 6" xfId="10164"/>
    <cellStyle name="Normal 2 7" xfId="10165"/>
    <cellStyle name="Normal 2 8" xfId="10166"/>
    <cellStyle name="Normal 2 9" xfId="10167"/>
    <cellStyle name="Normal 2_Insumos_Jan_2010" xfId="10168"/>
    <cellStyle name="Normal 20" xfId="1878"/>
    <cellStyle name="Normal 20 2" xfId="1879"/>
    <cellStyle name="Normal 20 2 2" xfId="1880"/>
    <cellStyle name="Normal 20 3" xfId="1881"/>
    <cellStyle name="Normal 20 4" xfId="1882"/>
    <cellStyle name="Normal 200" xfId="1883"/>
    <cellStyle name="Normal 201" xfId="1884"/>
    <cellStyle name="Normal 202" xfId="1885"/>
    <cellStyle name="Normal 203" xfId="1886"/>
    <cellStyle name="Normal 204" xfId="1887"/>
    <cellStyle name="Normal 205" xfId="1888"/>
    <cellStyle name="Normal 206" xfId="1889"/>
    <cellStyle name="Normal 207" xfId="1890"/>
    <cellStyle name="Normal 208" xfId="1891"/>
    <cellStyle name="Normal 209" xfId="1892"/>
    <cellStyle name="Normal 21" xfId="1893"/>
    <cellStyle name="Normal 21 2" xfId="1894"/>
    <cellStyle name="Normal 21 2 2" xfId="1895"/>
    <cellStyle name="Normal 21 3" xfId="1896"/>
    <cellStyle name="Normal 21 4" xfId="1897"/>
    <cellStyle name="Normal 210" xfId="1898"/>
    <cellStyle name="Normal 211" xfId="1899"/>
    <cellStyle name="Normal 212" xfId="1900"/>
    <cellStyle name="Normal 213" xfId="1901"/>
    <cellStyle name="Normal 214" xfId="1902"/>
    <cellStyle name="Normal 215" xfId="1903"/>
    <cellStyle name="Normal 216" xfId="1904"/>
    <cellStyle name="Normal 217" xfId="1905"/>
    <cellStyle name="Normal 218" xfId="1906"/>
    <cellStyle name="Normal 219" xfId="1907"/>
    <cellStyle name="Normal 22" xfId="1908"/>
    <cellStyle name="Normal 22 2" xfId="1909"/>
    <cellStyle name="Normal 22 2 2" xfId="1910"/>
    <cellStyle name="Normal 22 3" xfId="1911"/>
    <cellStyle name="Normal 22 4" xfId="1912"/>
    <cellStyle name="Normal 220" xfId="1913"/>
    <cellStyle name="Normal 221" xfId="1914"/>
    <cellStyle name="Normal 222" xfId="1915"/>
    <cellStyle name="Normal 223" xfId="1916"/>
    <cellStyle name="Normal 224" xfId="1917"/>
    <cellStyle name="Normal 225" xfId="1918"/>
    <cellStyle name="Normal 226" xfId="1919"/>
    <cellStyle name="Normal 227" xfId="1920"/>
    <cellStyle name="Normal 228" xfId="1921"/>
    <cellStyle name="Normal 229" xfId="1922"/>
    <cellStyle name="Normal 23" xfId="1923"/>
    <cellStyle name="Normal 23 2" xfId="1924"/>
    <cellStyle name="Normal 23 2 2" xfId="1925"/>
    <cellStyle name="Normal 23 3" xfId="1926"/>
    <cellStyle name="Normal 23 4" xfId="1927"/>
    <cellStyle name="Normal 230" xfId="1928"/>
    <cellStyle name="Normal 231" xfId="1929"/>
    <cellStyle name="Normal 232" xfId="1930"/>
    <cellStyle name="Normal 233" xfId="1931"/>
    <cellStyle name="Normal 234" xfId="1932"/>
    <cellStyle name="Normal 235" xfId="1933"/>
    <cellStyle name="Normal 236" xfId="1934"/>
    <cellStyle name="Normal 237" xfId="1935"/>
    <cellStyle name="Normal 238" xfId="1936"/>
    <cellStyle name="Normal 239" xfId="1937"/>
    <cellStyle name="Normal 24" xfId="1938"/>
    <cellStyle name="Normal 24 2" xfId="1939"/>
    <cellStyle name="Normal 24 2 2" xfId="1940"/>
    <cellStyle name="Normal 24 3" xfId="1941"/>
    <cellStyle name="Normal 24 4" xfId="1942"/>
    <cellStyle name="Normal 240" xfId="1943"/>
    <cellStyle name="Normal 241" xfId="1944"/>
    <cellStyle name="Normal 242" xfId="1945"/>
    <cellStyle name="Normal 243" xfId="1946"/>
    <cellStyle name="Normal 244" xfId="1947"/>
    <cellStyle name="Normal 245" xfId="1948"/>
    <cellStyle name="Normal 246" xfId="1949"/>
    <cellStyle name="Normal 247" xfId="1950"/>
    <cellStyle name="Normal 248" xfId="1951"/>
    <cellStyle name="Normal 249" xfId="1952"/>
    <cellStyle name="Normal 25" xfId="1953"/>
    <cellStyle name="Normal 25 2" xfId="1954"/>
    <cellStyle name="Normal 25 2 2" xfId="1955"/>
    <cellStyle name="Normal 25 2 2 2" xfId="10169"/>
    <cellStyle name="Normal 25 2 2 3" xfId="10170"/>
    <cellStyle name="Normal 25 2 2 4" xfId="10171"/>
    <cellStyle name="Normal 25 2 3" xfId="10172"/>
    <cellStyle name="Normal 25 3" xfId="1956"/>
    <cellStyle name="Normal 25 4" xfId="1957"/>
    <cellStyle name="Normal 250" xfId="1958"/>
    <cellStyle name="Normal 251" xfId="1959"/>
    <cellStyle name="Normal 252" xfId="1960"/>
    <cellStyle name="Normal 253" xfId="1961"/>
    <cellStyle name="Normal 254" xfId="1962"/>
    <cellStyle name="Normal 255" xfId="1963"/>
    <cellStyle name="Normal 256" xfId="1964"/>
    <cellStyle name="Normal 257" xfId="1965"/>
    <cellStyle name="Normal 258" xfId="1966"/>
    <cellStyle name="Normal 259" xfId="1967"/>
    <cellStyle name="Normal 26" xfId="1968"/>
    <cellStyle name="Normal 26 2" xfId="1969"/>
    <cellStyle name="Normal 26 2 2" xfId="1970"/>
    <cellStyle name="Normal 26 3" xfId="1971"/>
    <cellStyle name="Normal 26 4" xfId="1972"/>
    <cellStyle name="Normal 260" xfId="1973"/>
    <cellStyle name="Normal 261" xfId="1974"/>
    <cellStyle name="Normal 262" xfId="1975"/>
    <cellStyle name="Normal 263" xfId="1976"/>
    <cellStyle name="Normal 264" xfId="1977"/>
    <cellStyle name="Normal 265" xfId="1978"/>
    <cellStyle name="Normal 266" xfId="1979"/>
    <cellStyle name="Normal 267" xfId="1980"/>
    <cellStyle name="Normal 268" xfId="1981"/>
    <cellStyle name="Normal 269" xfId="1982"/>
    <cellStyle name="Normal 27" xfId="1983"/>
    <cellStyle name="Normal 27 2" xfId="1984"/>
    <cellStyle name="Normal 27 2 2" xfId="1985"/>
    <cellStyle name="Normal 27 3" xfId="1986"/>
    <cellStyle name="Normal 27 4" xfId="1987"/>
    <cellStyle name="Normal 270" xfId="1988"/>
    <cellStyle name="Normal 271" xfId="1989"/>
    <cellStyle name="Normal 272" xfId="1990"/>
    <cellStyle name="Normal 273" xfId="1991"/>
    <cellStyle name="Normal 274" xfId="1992"/>
    <cellStyle name="Normal 275" xfId="1993"/>
    <cellStyle name="Normal 276" xfId="1994"/>
    <cellStyle name="Normal 277" xfId="1995"/>
    <cellStyle name="Normal 278" xfId="1996"/>
    <cellStyle name="Normal 279" xfId="1997"/>
    <cellStyle name="Normal 28" xfId="1998"/>
    <cellStyle name="Normal 28 2" xfId="1999"/>
    <cellStyle name="Normal 28 2 2" xfId="2000"/>
    <cellStyle name="Normal 28 3" xfId="2001"/>
    <cellStyle name="Normal 28 4" xfId="2002"/>
    <cellStyle name="Normal 280" xfId="2003"/>
    <cellStyle name="Normal 281" xfId="2004"/>
    <cellStyle name="Normal 282" xfId="2005"/>
    <cellStyle name="Normal 283" xfId="2006"/>
    <cellStyle name="Normal 284" xfId="2007"/>
    <cellStyle name="Normal 285" xfId="2008"/>
    <cellStyle name="Normal 286" xfId="2009"/>
    <cellStyle name="Normal 287" xfId="2010"/>
    <cellStyle name="Normal 288" xfId="2011"/>
    <cellStyle name="Normal 289" xfId="2012"/>
    <cellStyle name="Normal 29" xfId="2013"/>
    <cellStyle name="Normal 29 2" xfId="2014"/>
    <cellStyle name="Normal 29 2 2" xfId="2015"/>
    <cellStyle name="Normal 29 3" xfId="2016"/>
    <cellStyle name="Normal 29 4" xfId="2017"/>
    <cellStyle name="Normal 290" xfId="2018"/>
    <cellStyle name="Normal 291" xfId="2019"/>
    <cellStyle name="Normal 292" xfId="2020"/>
    <cellStyle name="Normal 293" xfId="2021"/>
    <cellStyle name="Normal 294" xfId="2022"/>
    <cellStyle name="Normal 295" xfId="2023"/>
    <cellStyle name="Normal 296" xfId="2024"/>
    <cellStyle name="Normal 297" xfId="2025"/>
    <cellStyle name="Normal 298" xfId="2026"/>
    <cellStyle name="Normal 299" xfId="2027"/>
    <cellStyle name="Normal 3" xfId="2028"/>
    <cellStyle name="Normal 3 2" xfId="2029"/>
    <cellStyle name="Normal 3 2 2" xfId="2030"/>
    <cellStyle name="Normal 3 2 2 2" xfId="2031"/>
    <cellStyle name="Normal 3 2 3" xfId="2032"/>
    <cellStyle name="Normal 3 2 4" xfId="2033"/>
    <cellStyle name="Normal 3 3" xfId="2034"/>
    <cellStyle name="Normal 3 3 2" xfId="10173"/>
    <cellStyle name="Normal 3 4" xfId="2035"/>
    <cellStyle name="Normal 3 4 2" xfId="2036"/>
    <cellStyle name="Normal 3 5" xfId="10174"/>
    <cellStyle name="Normal 3 6" xfId="2037"/>
    <cellStyle name="Normal 3 7" xfId="10175"/>
    <cellStyle name="Normal 3 8" xfId="10176"/>
    <cellStyle name="Normal 30" xfId="2038"/>
    <cellStyle name="Normal 30 2" xfId="2039"/>
    <cellStyle name="Normal 30 2 2" xfId="2040"/>
    <cellStyle name="Normal 30 3" xfId="2041"/>
    <cellStyle name="Normal 30 4" xfId="2042"/>
    <cellStyle name="Normal 300" xfId="2043"/>
    <cellStyle name="Normal 301" xfId="2044"/>
    <cellStyle name="Normal 302" xfId="2045"/>
    <cellStyle name="Normal 303" xfId="2046"/>
    <cellStyle name="Normal 304" xfId="2047"/>
    <cellStyle name="Normal 305" xfId="2048"/>
    <cellStyle name="Normal 306" xfId="2049"/>
    <cellStyle name="Normal 307" xfId="2050"/>
    <cellStyle name="Normal 308" xfId="2051"/>
    <cellStyle name="Normal 309" xfId="2052"/>
    <cellStyle name="Normal 31" xfId="2053"/>
    <cellStyle name="Normal 31 2" xfId="2054"/>
    <cellStyle name="Normal 31 2 2" xfId="2055"/>
    <cellStyle name="Normal 31 3" xfId="2056"/>
    <cellStyle name="Normal 31 4" xfId="2057"/>
    <cellStyle name="Normal 310" xfId="2058"/>
    <cellStyle name="Normal 311" xfId="2059"/>
    <cellStyle name="Normal 312" xfId="2060"/>
    <cellStyle name="Normal 313" xfId="2061"/>
    <cellStyle name="Normal 314" xfId="2062"/>
    <cellStyle name="Normal 315" xfId="2063"/>
    <cellStyle name="Normal 316" xfId="2064"/>
    <cellStyle name="Normal 317" xfId="2065"/>
    <cellStyle name="Normal 318" xfId="2066"/>
    <cellStyle name="Normal 319" xfId="2067"/>
    <cellStyle name="Normal 32" xfId="2068"/>
    <cellStyle name="Normal 32 2" xfId="2069"/>
    <cellStyle name="Normal 32 2 2" xfId="2070"/>
    <cellStyle name="Normal 32 3" xfId="2071"/>
    <cellStyle name="Normal 32 4" xfId="2072"/>
    <cellStyle name="Normal 320" xfId="2073"/>
    <cellStyle name="Normal 321" xfId="2074"/>
    <cellStyle name="Normal 322" xfId="2075"/>
    <cellStyle name="Normal 323" xfId="2076"/>
    <cellStyle name="Normal 324" xfId="2077"/>
    <cellStyle name="Normal 324 2" xfId="9588"/>
    <cellStyle name="Normal 325" xfId="2078"/>
    <cellStyle name="Normal 325 2" xfId="9589"/>
    <cellStyle name="Normal 326" xfId="10177"/>
    <cellStyle name="Normal 327" xfId="10178"/>
    <cellStyle name="Normal 328" xfId="10179"/>
    <cellStyle name="Normal 329" xfId="10180"/>
    <cellStyle name="Normal 33" xfId="2079"/>
    <cellStyle name="Normal 33 2" xfId="2080"/>
    <cellStyle name="Normal 33 2 2" xfId="2081"/>
    <cellStyle name="Normal 33 3" xfId="2082"/>
    <cellStyle name="Normal 33 4" xfId="2083"/>
    <cellStyle name="Normal 330" xfId="10181"/>
    <cellStyle name="Normal 34" xfId="2084"/>
    <cellStyle name="Normal 34 2" xfId="2085"/>
    <cellStyle name="Normal 34 2 2" xfId="2086"/>
    <cellStyle name="Normal 34 3" xfId="2087"/>
    <cellStyle name="Normal 34 4" xfId="2088"/>
    <cellStyle name="Normal 35" xfId="2089"/>
    <cellStyle name="Normal 35 2" xfId="2090"/>
    <cellStyle name="Normal 35 2 2" xfId="2091"/>
    <cellStyle name="Normal 35 3" xfId="2092"/>
    <cellStyle name="Normal 35 4" xfId="2093"/>
    <cellStyle name="Normal 36" xfId="2094"/>
    <cellStyle name="Normal 36 2" xfId="2095"/>
    <cellStyle name="Normal 36 2 2" xfId="2096"/>
    <cellStyle name="Normal 36 3" xfId="2097"/>
    <cellStyle name="Normal 36 4" xfId="2098"/>
    <cellStyle name="Normal 37" xfId="2099"/>
    <cellStyle name="Normal 37 10" xfId="2100"/>
    <cellStyle name="Normal 37 10 2" xfId="2101"/>
    <cellStyle name="Normal 37 10 3" xfId="2102"/>
    <cellStyle name="Normal 37 10 4" xfId="2103"/>
    <cellStyle name="Normal 37 11" xfId="2104"/>
    <cellStyle name="Normal 37 11 2" xfId="2105"/>
    <cellStyle name="Normal 37 11 3" xfId="2106"/>
    <cellStyle name="Normal 37 11 4" xfId="2107"/>
    <cellStyle name="Normal 37 12" xfId="2108"/>
    <cellStyle name="Normal 37 12 2" xfId="2109"/>
    <cellStyle name="Normal 37 12 3" xfId="2110"/>
    <cellStyle name="Normal 37 13" xfId="2111"/>
    <cellStyle name="Normal 37 13 2" xfId="2112"/>
    <cellStyle name="Normal 37 14" xfId="2113"/>
    <cellStyle name="Normal 37 15" xfId="2114"/>
    <cellStyle name="Normal 37 2" xfId="2115"/>
    <cellStyle name="Normal 37 2 10" xfId="2116"/>
    <cellStyle name="Normal 37 2 10 2" xfId="2117"/>
    <cellStyle name="Normal 37 2 10 3" xfId="2118"/>
    <cellStyle name="Normal 37 2 10 4" xfId="2119"/>
    <cellStyle name="Normal 37 2 11" xfId="2120"/>
    <cellStyle name="Normal 37 2 11 2" xfId="2121"/>
    <cellStyle name="Normal 37 2 11 3" xfId="2122"/>
    <cellStyle name="Normal 37 2 12" xfId="2123"/>
    <cellStyle name="Normal 37 2 12 2" xfId="2124"/>
    <cellStyle name="Normal 37 2 13" xfId="2125"/>
    <cellStyle name="Normal 37 2 14" xfId="2126"/>
    <cellStyle name="Normal 37 2 2" xfId="2127"/>
    <cellStyle name="Normal 37 2 2 2" xfId="2128"/>
    <cellStyle name="Normal 37 2 2 2 2" xfId="2129"/>
    <cellStyle name="Normal 37 2 2 2 2 2" xfId="2130"/>
    <cellStyle name="Normal 37 2 2 2 2 2 2" xfId="2131"/>
    <cellStyle name="Normal 37 2 2 2 2 2 3" xfId="2132"/>
    <cellStyle name="Normal 37 2 2 2 2 2 4" xfId="2133"/>
    <cellStyle name="Normal 37 2 2 2 2 3" xfId="2134"/>
    <cellStyle name="Normal 37 2 2 2 2 4" xfId="2135"/>
    <cellStyle name="Normal 37 2 2 2 2 5" xfId="2136"/>
    <cellStyle name="Normal 37 2 2 2 3" xfId="2137"/>
    <cellStyle name="Normal 37 2 2 2 3 2" xfId="2138"/>
    <cellStyle name="Normal 37 2 2 2 3 3" xfId="2139"/>
    <cellStyle name="Normal 37 2 2 2 3 4" xfId="2140"/>
    <cellStyle name="Normal 37 2 2 2 4" xfId="2141"/>
    <cellStyle name="Normal 37 2 2 2 5" xfId="2142"/>
    <cellStyle name="Normal 37 2 2 2 6" xfId="2143"/>
    <cellStyle name="Normal 37 2 2 3" xfId="2144"/>
    <cellStyle name="Normal 37 2 2 3 2" xfId="2145"/>
    <cellStyle name="Normal 37 2 2 3 2 2" xfId="2146"/>
    <cellStyle name="Normal 37 2 2 3 2 3" xfId="2147"/>
    <cellStyle name="Normal 37 2 2 3 2 4" xfId="2148"/>
    <cellStyle name="Normal 37 2 2 3 3" xfId="2149"/>
    <cellStyle name="Normal 37 2 2 3 4" xfId="2150"/>
    <cellStyle name="Normal 37 2 2 3 5" xfId="2151"/>
    <cellStyle name="Normal 37 2 2 4" xfId="2152"/>
    <cellStyle name="Normal 37 2 2 4 2" xfId="2153"/>
    <cellStyle name="Normal 37 2 2 4 3" xfId="2154"/>
    <cellStyle name="Normal 37 2 2 4 4" xfId="2155"/>
    <cellStyle name="Normal 37 2 2 5" xfId="2156"/>
    <cellStyle name="Normal 37 2 2 5 2" xfId="2157"/>
    <cellStyle name="Normal 37 2 2 5 3" xfId="2158"/>
    <cellStyle name="Normal 37 2 2 5 4" xfId="2159"/>
    <cellStyle name="Normal 37 2 2 6" xfId="2160"/>
    <cellStyle name="Normal 37 2 2 6 2" xfId="2161"/>
    <cellStyle name="Normal 37 2 2 6 3" xfId="2162"/>
    <cellStyle name="Normal 37 2 2 7" xfId="2163"/>
    <cellStyle name="Normal 37 2 2 8" xfId="2164"/>
    <cellStyle name="Normal 37 2 2 9" xfId="2165"/>
    <cellStyle name="Normal 37 2 3" xfId="2166"/>
    <cellStyle name="Normal 37 2 3 2" xfId="2167"/>
    <cellStyle name="Normal 37 2 3 2 2" xfId="2168"/>
    <cellStyle name="Normal 37 2 3 2 2 2" xfId="2169"/>
    <cellStyle name="Normal 37 2 3 2 2 2 2" xfId="2170"/>
    <cellStyle name="Normal 37 2 3 2 2 2 3" xfId="2171"/>
    <cellStyle name="Normal 37 2 3 2 2 2 4" xfId="2172"/>
    <cellStyle name="Normal 37 2 3 2 2 3" xfId="2173"/>
    <cellStyle name="Normal 37 2 3 2 2 4" xfId="2174"/>
    <cellStyle name="Normal 37 2 3 2 2 5" xfId="2175"/>
    <cellStyle name="Normal 37 2 3 2 3" xfId="2176"/>
    <cellStyle name="Normal 37 2 3 2 3 2" xfId="2177"/>
    <cellStyle name="Normal 37 2 3 2 3 3" xfId="2178"/>
    <cellStyle name="Normal 37 2 3 2 3 4" xfId="2179"/>
    <cellStyle name="Normal 37 2 3 2 4" xfId="2180"/>
    <cellStyle name="Normal 37 2 3 2 5" xfId="2181"/>
    <cellStyle name="Normal 37 2 3 2 6" xfId="2182"/>
    <cellStyle name="Normal 37 2 3 3" xfId="2183"/>
    <cellStyle name="Normal 37 2 3 3 2" xfId="2184"/>
    <cellStyle name="Normal 37 2 3 3 2 2" xfId="2185"/>
    <cellStyle name="Normal 37 2 3 3 2 3" xfId="2186"/>
    <cellStyle name="Normal 37 2 3 3 2 4" xfId="2187"/>
    <cellStyle name="Normal 37 2 3 3 3" xfId="2188"/>
    <cellStyle name="Normal 37 2 3 3 4" xfId="2189"/>
    <cellStyle name="Normal 37 2 3 3 5" xfId="2190"/>
    <cellStyle name="Normal 37 2 3 4" xfId="2191"/>
    <cellStyle name="Normal 37 2 3 4 2" xfId="2192"/>
    <cellStyle name="Normal 37 2 3 4 3" xfId="2193"/>
    <cellStyle name="Normal 37 2 3 4 4" xfId="2194"/>
    <cellStyle name="Normal 37 2 3 5" xfId="2195"/>
    <cellStyle name="Normal 37 2 3 5 2" xfId="2196"/>
    <cellStyle name="Normal 37 2 3 5 3" xfId="2197"/>
    <cellStyle name="Normal 37 2 3 5 4" xfId="2198"/>
    <cellStyle name="Normal 37 2 3 6" xfId="2199"/>
    <cellStyle name="Normal 37 2 3 6 2" xfId="2200"/>
    <cellStyle name="Normal 37 2 3 6 3" xfId="2201"/>
    <cellStyle name="Normal 37 2 3 7" xfId="2202"/>
    <cellStyle name="Normal 37 2 3 8" xfId="2203"/>
    <cellStyle name="Normal 37 2 3 9" xfId="2204"/>
    <cellStyle name="Normal 37 2 4" xfId="2205"/>
    <cellStyle name="Normal 37 2 4 2" xfId="2206"/>
    <cellStyle name="Normal 37 2 4 2 2" xfId="2207"/>
    <cellStyle name="Normal 37 2 4 2 2 2" xfId="2208"/>
    <cellStyle name="Normal 37 2 4 2 2 3" xfId="2209"/>
    <cellStyle name="Normal 37 2 4 2 2 4" xfId="2210"/>
    <cellStyle name="Normal 37 2 4 2 3" xfId="2211"/>
    <cellStyle name="Normal 37 2 4 2 4" xfId="2212"/>
    <cellStyle name="Normal 37 2 4 2 5" xfId="2213"/>
    <cellStyle name="Normal 37 2 4 3" xfId="2214"/>
    <cellStyle name="Normal 37 2 4 3 2" xfId="2215"/>
    <cellStyle name="Normal 37 2 4 3 3" xfId="2216"/>
    <cellStyle name="Normal 37 2 4 3 4" xfId="2217"/>
    <cellStyle name="Normal 37 2 4 4" xfId="2218"/>
    <cellStyle name="Normal 37 2 4 5" xfId="2219"/>
    <cellStyle name="Normal 37 2 4 6" xfId="2220"/>
    <cellStyle name="Normal 37 2 5" xfId="2221"/>
    <cellStyle name="Normal 37 2 5 2" xfId="2222"/>
    <cellStyle name="Normal 37 2 5 2 2" xfId="2223"/>
    <cellStyle name="Normal 37 2 5 2 2 2" xfId="2224"/>
    <cellStyle name="Normal 37 2 5 2 2 3" xfId="2225"/>
    <cellStyle name="Normal 37 2 5 2 2 4" xfId="2226"/>
    <cellStyle name="Normal 37 2 5 2 3" xfId="2227"/>
    <cellStyle name="Normal 37 2 5 2 4" xfId="2228"/>
    <cellStyle name="Normal 37 2 5 2 5" xfId="2229"/>
    <cellStyle name="Normal 37 2 5 3" xfId="2230"/>
    <cellStyle name="Normal 37 2 5 3 2" xfId="2231"/>
    <cellStyle name="Normal 37 2 5 3 3" xfId="2232"/>
    <cellStyle name="Normal 37 2 5 3 4" xfId="2233"/>
    <cellStyle name="Normal 37 2 5 4" xfId="2234"/>
    <cellStyle name="Normal 37 2 5 5" xfId="2235"/>
    <cellStyle name="Normal 37 2 5 6" xfId="2236"/>
    <cellStyle name="Normal 37 2 6" xfId="2237"/>
    <cellStyle name="Normal 37 2 6 2" xfId="2238"/>
    <cellStyle name="Normal 37 2 6 2 2" xfId="2239"/>
    <cellStyle name="Normal 37 2 6 2 2 2" xfId="2240"/>
    <cellStyle name="Normal 37 2 6 2 2 3" xfId="2241"/>
    <cellStyle name="Normal 37 2 6 2 2 4" xfId="2242"/>
    <cellStyle name="Normal 37 2 6 2 3" xfId="2243"/>
    <cellStyle name="Normal 37 2 6 2 4" xfId="2244"/>
    <cellStyle name="Normal 37 2 6 2 5" xfId="2245"/>
    <cellStyle name="Normal 37 2 6 3" xfId="2246"/>
    <cellStyle name="Normal 37 2 6 3 2" xfId="2247"/>
    <cellStyle name="Normal 37 2 6 3 3" xfId="2248"/>
    <cellStyle name="Normal 37 2 6 3 4" xfId="2249"/>
    <cellStyle name="Normal 37 2 6 4" xfId="2250"/>
    <cellStyle name="Normal 37 2 6 5" xfId="2251"/>
    <cellStyle name="Normal 37 2 6 6" xfId="2252"/>
    <cellStyle name="Normal 37 2 7" xfId="2253"/>
    <cellStyle name="Normal 37 2 7 2" xfId="2254"/>
    <cellStyle name="Normal 37 2 7 2 2" xfId="2255"/>
    <cellStyle name="Normal 37 2 7 2 3" xfId="2256"/>
    <cellStyle name="Normal 37 2 7 2 4" xfId="2257"/>
    <cellStyle name="Normal 37 2 7 3" xfId="2258"/>
    <cellStyle name="Normal 37 2 7 4" xfId="2259"/>
    <cellStyle name="Normal 37 2 7 5" xfId="2260"/>
    <cellStyle name="Normal 37 2 8" xfId="2261"/>
    <cellStyle name="Normal 37 2 8 2" xfId="2262"/>
    <cellStyle name="Normal 37 2 8 3" xfId="2263"/>
    <cellStyle name="Normal 37 2 8 4" xfId="2264"/>
    <cellStyle name="Normal 37 2 9" xfId="2265"/>
    <cellStyle name="Normal 37 2 9 2" xfId="2266"/>
    <cellStyle name="Normal 37 2 9 3" xfId="2267"/>
    <cellStyle name="Normal 37 2 9 4" xfId="2268"/>
    <cellStyle name="Normal 37 3" xfId="2269"/>
    <cellStyle name="Normal 37 3 2" xfId="2270"/>
    <cellStyle name="Normal 37 3 2 2" xfId="2271"/>
    <cellStyle name="Normal 37 3 2 2 2" xfId="2272"/>
    <cellStyle name="Normal 37 3 2 2 2 2" xfId="2273"/>
    <cellStyle name="Normal 37 3 2 2 2 3" xfId="2274"/>
    <cellStyle name="Normal 37 3 2 2 2 4" xfId="2275"/>
    <cellStyle name="Normal 37 3 2 2 3" xfId="2276"/>
    <cellStyle name="Normal 37 3 2 2 4" xfId="2277"/>
    <cellStyle name="Normal 37 3 2 2 5" xfId="2278"/>
    <cellStyle name="Normal 37 3 2 3" xfId="2279"/>
    <cellStyle name="Normal 37 3 2 3 2" xfId="2280"/>
    <cellStyle name="Normal 37 3 2 3 3" xfId="2281"/>
    <cellStyle name="Normal 37 3 2 3 4" xfId="2282"/>
    <cellStyle name="Normal 37 3 2 4" xfId="2283"/>
    <cellStyle name="Normal 37 3 2 5" xfId="2284"/>
    <cellStyle name="Normal 37 3 2 6" xfId="2285"/>
    <cellStyle name="Normal 37 3 3" xfId="2286"/>
    <cellStyle name="Normal 37 3 3 2" xfId="2287"/>
    <cellStyle name="Normal 37 3 3 2 2" xfId="2288"/>
    <cellStyle name="Normal 37 3 3 2 3" xfId="2289"/>
    <cellStyle name="Normal 37 3 3 2 4" xfId="2290"/>
    <cellStyle name="Normal 37 3 3 3" xfId="2291"/>
    <cellStyle name="Normal 37 3 3 4" xfId="2292"/>
    <cellStyle name="Normal 37 3 3 5" xfId="2293"/>
    <cellStyle name="Normal 37 3 4" xfId="2294"/>
    <cellStyle name="Normal 37 3 4 2" xfId="2295"/>
    <cellStyle name="Normal 37 3 4 3" xfId="2296"/>
    <cellStyle name="Normal 37 3 4 4" xfId="2297"/>
    <cellStyle name="Normal 37 3 5" xfId="2298"/>
    <cellStyle name="Normal 37 3 5 2" xfId="2299"/>
    <cellStyle name="Normal 37 3 5 3" xfId="2300"/>
    <cellStyle name="Normal 37 3 5 4" xfId="2301"/>
    <cellStyle name="Normal 37 3 6" xfId="2302"/>
    <cellStyle name="Normal 37 3 6 2" xfId="2303"/>
    <cellStyle name="Normal 37 3 6 3" xfId="2304"/>
    <cellStyle name="Normal 37 3 7" xfId="2305"/>
    <cellStyle name="Normal 37 3 8" xfId="2306"/>
    <cellStyle name="Normal 37 3 9" xfId="2307"/>
    <cellStyle name="Normal 37 4" xfId="2308"/>
    <cellStyle name="Normal 37 4 2" xfId="2309"/>
    <cellStyle name="Normal 37 4 2 2" xfId="2310"/>
    <cellStyle name="Normal 37 4 2 2 2" xfId="2311"/>
    <cellStyle name="Normal 37 4 2 2 2 2" xfId="2312"/>
    <cellStyle name="Normal 37 4 2 2 2 3" xfId="2313"/>
    <cellStyle name="Normal 37 4 2 2 2 4" xfId="2314"/>
    <cellStyle name="Normal 37 4 2 2 3" xfId="2315"/>
    <cellStyle name="Normal 37 4 2 2 4" xfId="2316"/>
    <cellStyle name="Normal 37 4 2 2 5" xfId="2317"/>
    <cellStyle name="Normal 37 4 2 3" xfId="2318"/>
    <cellStyle name="Normal 37 4 2 3 2" xfId="2319"/>
    <cellStyle name="Normal 37 4 2 3 3" xfId="2320"/>
    <cellStyle name="Normal 37 4 2 3 4" xfId="2321"/>
    <cellStyle name="Normal 37 4 2 4" xfId="2322"/>
    <cellStyle name="Normal 37 4 2 5" xfId="2323"/>
    <cellStyle name="Normal 37 4 2 6" xfId="2324"/>
    <cellStyle name="Normal 37 4 3" xfId="2325"/>
    <cellStyle name="Normal 37 4 3 2" xfId="2326"/>
    <cellStyle name="Normal 37 4 3 2 2" xfId="2327"/>
    <cellStyle name="Normal 37 4 3 2 3" xfId="2328"/>
    <cellStyle name="Normal 37 4 3 2 4" xfId="2329"/>
    <cellStyle name="Normal 37 4 3 3" xfId="2330"/>
    <cellStyle name="Normal 37 4 3 4" xfId="2331"/>
    <cellStyle name="Normal 37 4 3 5" xfId="2332"/>
    <cellStyle name="Normal 37 4 4" xfId="2333"/>
    <cellStyle name="Normal 37 4 4 2" xfId="2334"/>
    <cellStyle name="Normal 37 4 4 3" xfId="2335"/>
    <cellStyle name="Normal 37 4 4 4" xfId="2336"/>
    <cellStyle name="Normal 37 4 5" xfId="2337"/>
    <cellStyle name="Normal 37 4 5 2" xfId="2338"/>
    <cellStyle name="Normal 37 4 5 3" xfId="2339"/>
    <cellStyle name="Normal 37 4 5 4" xfId="2340"/>
    <cellStyle name="Normal 37 4 6" xfId="2341"/>
    <cellStyle name="Normal 37 4 6 2" xfId="2342"/>
    <cellStyle name="Normal 37 4 6 3" xfId="2343"/>
    <cellStyle name="Normal 37 4 7" xfId="2344"/>
    <cellStyle name="Normal 37 4 8" xfId="2345"/>
    <cellStyle name="Normal 37 4 9" xfId="2346"/>
    <cellStyle name="Normal 37 5" xfId="2347"/>
    <cellStyle name="Normal 37 5 2" xfId="2348"/>
    <cellStyle name="Normal 37 5 2 2" xfId="2349"/>
    <cellStyle name="Normal 37 5 2 2 2" xfId="2350"/>
    <cellStyle name="Normal 37 5 2 2 3" xfId="2351"/>
    <cellStyle name="Normal 37 5 2 2 4" xfId="2352"/>
    <cellStyle name="Normal 37 5 2 3" xfId="2353"/>
    <cellStyle name="Normal 37 5 2 4" xfId="2354"/>
    <cellStyle name="Normal 37 5 2 5" xfId="2355"/>
    <cellStyle name="Normal 37 5 3" xfId="2356"/>
    <cellStyle name="Normal 37 5 3 2" xfId="2357"/>
    <cellStyle name="Normal 37 5 3 3" xfId="2358"/>
    <cellStyle name="Normal 37 5 3 4" xfId="2359"/>
    <cellStyle name="Normal 37 5 4" xfId="2360"/>
    <cellStyle name="Normal 37 5 5" xfId="2361"/>
    <cellStyle name="Normal 37 5 6" xfId="2362"/>
    <cellStyle name="Normal 37 6" xfId="2363"/>
    <cellStyle name="Normal 37 6 2" xfId="2364"/>
    <cellStyle name="Normal 37 6 2 2" xfId="2365"/>
    <cellStyle name="Normal 37 6 2 2 2" xfId="2366"/>
    <cellStyle name="Normal 37 6 2 2 3" xfId="2367"/>
    <cellStyle name="Normal 37 6 2 2 4" xfId="2368"/>
    <cellStyle name="Normal 37 6 2 3" xfId="2369"/>
    <cellStyle name="Normal 37 6 2 4" xfId="2370"/>
    <cellStyle name="Normal 37 6 2 5" xfId="2371"/>
    <cellStyle name="Normal 37 6 3" xfId="2372"/>
    <cellStyle name="Normal 37 6 3 2" xfId="2373"/>
    <cellStyle name="Normal 37 6 3 3" xfId="2374"/>
    <cellStyle name="Normal 37 6 3 4" xfId="2375"/>
    <cellStyle name="Normal 37 6 4" xfId="2376"/>
    <cellStyle name="Normal 37 6 5" xfId="2377"/>
    <cellStyle name="Normal 37 6 6" xfId="2378"/>
    <cellStyle name="Normal 37 7" xfId="2379"/>
    <cellStyle name="Normal 37 7 2" xfId="2380"/>
    <cellStyle name="Normal 37 7 2 2" xfId="2381"/>
    <cellStyle name="Normal 37 7 2 2 2" xfId="2382"/>
    <cellStyle name="Normal 37 7 2 2 3" xfId="2383"/>
    <cellStyle name="Normal 37 7 2 2 4" xfId="2384"/>
    <cellStyle name="Normal 37 7 2 3" xfId="2385"/>
    <cellStyle name="Normal 37 7 2 4" xfId="2386"/>
    <cellStyle name="Normal 37 7 2 5" xfId="2387"/>
    <cellStyle name="Normal 37 7 3" xfId="2388"/>
    <cellStyle name="Normal 37 7 3 2" xfId="2389"/>
    <cellStyle name="Normal 37 7 3 3" xfId="2390"/>
    <cellStyle name="Normal 37 7 3 4" xfId="2391"/>
    <cellStyle name="Normal 37 7 4" xfId="2392"/>
    <cellStyle name="Normal 37 7 5" xfId="2393"/>
    <cellStyle name="Normal 37 7 6" xfId="2394"/>
    <cellStyle name="Normal 37 8" xfId="2395"/>
    <cellStyle name="Normal 37 8 2" xfId="2396"/>
    <cellStyle name="Normal 37 8 2 2" xfId="2397"/>
    <cellStyle name="Normal 37 8 2 3" xfId="2398"/>
    <cellStyle name="Normal 37 8 2 4" xfId="2399"/>
    <cellStyle name="Normal 37 8 3" xfId="2400"/>
    <cellStyle name="Normal 37 8 4" xfId="2401"/>
    <cellStyle name="Normal 37 8 5" xfId="2402"/>
    <cellStyle name="Normal 37 9" xfId="2403"/>
    <cellStyle name="Normal 37 9 2" xfId="2404"/>
    <cellStyle name="Normal 37 9 3" xfId="2405"/>
    <cellStyle name="Normal 37 9 4" xfId="2406"/>
    <cellStyle name="Normal 38" xfId="2407"/>
    <cellStyle name="Normal 38 10" xfId="2408"/>
    <cellStyle name="Normal 38 10 2" xfId="2409"/>
    <cellStyle name="Normal 38 10 3" xfId="2410"/>
    <cellStyle name="Normal 38 10 4" xfId="2411"/>
    <cellStyle name="Normal 38 11" xfId="2412"/>
    <cellStyle name="Normal 38 11 2" xfId="2413"/>
    <cellStyle name="Normal 38 11 3" xfId="2414"/>
    <cellStyle name="Normal 38 12" xfId="2415"/>
    <cellStyle name="Normal 38 12 2" xfId="2416"/>
    <cellStyle name="Normal 38 13" xfId="2417"/>
    <cellStyle name="Normal 38 14" xfId="2418"/>
    <cellStyle name="Normal 38 2" xfId="2419"/>
    <cellStyle name="Normal 38 2 2" xfId="2420"/>
    <cellStyle name="Normal 38 2 2 2" xfId="2421"/>
    <cellStyle name="Normal 38 2 2 2 2" xfId="2422"/>
    <cellStyle name="Normal 38 2 2 2 2 2" xfId="2423"/>
    <cellStyle name="Normal 38 2 2 2 2 3" xfId="2424"/>
    <cellStyle name="Normal 38 2 2 2 2 4" xfId="2425"/>
    <cellStyle name="Normal 38 2 2 2 3" xfId="2426"/>
    <cellStyle name="Normal 38 2 2 2 4" xfId="2427"/>
    <cellStyle name="Normal 38 2 2 2 5" xfId="2428"/>
    <cellStyle name="Normal 38 2 2 3" xfId="2429"/>
    <cellStyle name="Normal 38 2 2 3 2" xfId="2430"/>
    <cellStyle name="Normal 38 2 2 3 3" xfId="2431"/>
    <cellStyle name="Normal 38 2 2 3 4" xfId="2432"/>
    <cellStyle name="Normal 38 2 2 4" xfId="2433"/>
    <cellStyle name="Normal 38 2 2 5" xfId="2434"/>
    <cellStyle name="Normal 38 2 2 6" xfId="2435"/>
    <cellStyle name="Normal 38 2 3" xfId="2436"/>
    <cellStyle name="Normal 38 2 3 2" xfId="2437"/>
    <cellStyle name="Normal 38 2 3 2 2" xfId="2438"/>
    <cellStyle name="Normal 38 2 3 2 3" xfId="2439"/>
    <cellStyle name="Normal 38 2 3 2 4" xfId="2440"/>
    <cellStyle name="Normal 38 2 3 3" xfId="2441"/>
    <cellStyle name="Normal 38 2 3 4" xfId="2442"/>
    <cellStyle name="Normal 38 2 3 5" xfId="2443"/>
    <cellStyle name="Normal 38 2 4" xfId="2444"/>
    <cellStyle name="Normal 38 2 4 2" xfId="2445"/>
    <cellStyle name="Normal 38 2 4 3" xfId="2446"/>
    <cellStyle name="Normal 38 2 4 4" xfId="2447"/>
    <cellStyle name="Normal 38 2 5" xfId="2448"/>
    <cellStyle name="Normal 38 2 5 2" xfId="2449"/>
    <cellStyle name="Normal 38 2 5 3" xfId="2450"/>
    <cellStyle name="Normal 38 2 5 4" xfId="2451"/>
    <cellStyle name="Normal 38 2 6" xfId="2452"/>
    <cellStyle name="Normal 38 2 6 2" xfId="2453"/>
    <cellStyle name="Normal 38 2 6 3" xfId="2454"/>
    <cellStyle name="Normal 38 2 7" xfId="2455"/>
    <cellStyle name="Normal 38 2 8" xfId="2456"/>
    <cellStyle name="Normal 38 2 9" xfId="2457"/>
    <cellStyle name="Normal 38 3" xfId="2458"/>
    <cellStyle name="Normal 38 3 2" xfId="2459"/>
    <cellStyle name="Normal 38 3 2 2" xfId="2460"/>
    <cellStyle name="Normal 38 3 2 2 2" xfId="2461"/>
    <cellStyle name="Normal 38 3 2 2 2 2" xfId="2462"/>
    <cellStyle name="Normal 38 3 2 2 2 3" xfId="2463"/>
    <cellStyle name="Normal 38 3 2 2 2 4" xfId="2464"/>
    <cellStyle name="Normal 38 3 2 2 3" xfId="2465"/>
    <cellStyle name="Normal 38 3 2 2 4" xfId="2466"/>
    <cellStyle name="Normal 38 3 2 2 5" xfId="2467"/>
    <cellStyle name="Normal 38 3 2 3" xfId="2468"/>
    <cellStyle name="Normal 38 3 2 3 2" xfId="2469"/>
    <cellStyle name="Normal 38 3 2 3 3" xfId="2470"/>
    <cellStyle name="Normal 38 3 2 3 4" xfId="2471"/>
    <cellStyle name="Normal 38 3 2 4" xfId="2472"/>
    <cellStyle name="Normal 38 3 2 5" xfId="2473"/>
    <cellStyle name="Normal 38 3 2 6" xfId="2474"/>
    <cellStyle name="Normal 38 3 3" xfId="2475"/>
    <cellStyle name="Normal 38 3 3 2" xfId="2476"/>
    <cellStyle name="Normal 38 3 3 2 2" xfId="2477"/>
    <cellStyle name="Normal 38 3 3 2 3" xfId="2478"/>
    <cellStyle name="Normal 38 3 3 2 4" xfId="2479"/>
    <cellStyle name="Normal 38 3 3 3" xfId="2480"/>
    <cellStyle name="Normal 38 3 3 4" xfId="2481"/>
    <cellStyle name="Normal 38 3 3 5" xfId="2482"/>
    <cellStyle name="Normal 38 3 4" xfId="2483"/>
    <cellStyle name="Normal 38 3 4 2" xfId="2484"/>
    <cellStyle name="Normal 38 3 4 3" xfId="2485"/>
    <cellStyle name="Normal 38 3 4 4" xfId="2486"/>
    <cellStyle name="Normal 38 3 5" xfId="2487"/>
    <cellStyle name="Normal 38 3 5 2" xfId="2488"/>
    <cellStyle name="Normal 38 3 5 3" xfId="2489"/>
    <cellStyle name="Normal 38 3 5 4" xfId="2490"/>
    <cellStyle name="Normal 38 3 6" xfId="2491"/>
    <cellStyle name="Normal 38 3 6 2" xfId="2492"/>
    <cellStyle name="Normal 38 3 6 3" xfId="2493"/>
    <cellStyle name="Normal 38 3 7" xfId="2494"/>
    <cellStyle name="Normal 38 3 8" xfId="2495"/>
    <cellStyle name="Normal 38 3 9" xfId="2496"/>
    <cellStyle name="Normal 38 4" xfId="2497"/>
    <cellStyle name="Normal 38 4 2" xfId="2498"/>
    <cellStyle name="Normal 38 4 2 2" xfId="2499"/>
    <cellStyle name="Normal 38 4 2 2 2" xfId="2500"/>
    <cellStyle name="Normal 38 4 2 2 3" xfId="2501"/>
    <cellStyle name="Normal 38 4 2 2 4" xfId="2502"/>
    <cellStyle name="Normal 38 4 2 3" xfId="2503"/>
    <cellStyle name="Normal 38 4 2 4" xfId="2504"/>
    <cellStyle name="Normal 38 4 2 5" xfId="2505"/>
    <cellStyle name="Normal 38 4 3" xfId="2506"/>
    <cellStyle name="Normal 38 4 3 2" xfId="2507"/>
    <cellStyle name="Normal 38 4 3 3" xfId="2508"/>
    <cellStyle name="Normal 38 4 3 4" xfId="2509"/>
    <cellStyle name="Normal 38 4 4" xfId="2510"/>
    <cellStyle name="Normal 38 4 5" xfId="2511"/>
    <cellStyle name="Normal 38 4 6" xfId="2512"/>
    <cellStyle name="Normal 38 5" xfId="2513"/>
    <cellStyle name="Normal 38 5 2" xfId="2514"/>
    <cellStyle name="Normal 38 5 2 2" xfId="2515"/>
    <cellStyle name="Normal 38 5 2 2 2" xfId="2516"/>
    <cellStyle name="Normal 38 5 2 2 3" xfId="2517"/>
    <cellStyle name="Normal 38 5 2 2 4" xfId="2518"/>
    <cellStyle name="Normal 38 5 2 3" xfId="2519"/>
    <cellStyle name="Normal 38 5 2 4" xfId="2520"/>
    <cellStyle name="Normal 38 5 2 5" xfId="2521"/>
    <cellStyle name="Normal 38 5 3" xfId="2522"/>
    <cellStyle name="Normal 38 5 3 2" xfId="2523"/>
    <cellStyle name="Normal 38 5 3 3" xfId="2524"/>
    <cellStyle name="Normal 38 5 3 4" xfId="2525"/>
    <cellStyle name="Normal 38 5 4" xfId="2526"/>
    <cellStyle name="Normal 38 5 5" xfId="2527"/>
    <cellStyle name="Normal 38 5 6" xfId="2528"/>
    <cellStyle name="Normal 38 6" xfId="2529"/>
    <cellStyle name="Normal 38 6 2" xfId="2530"/>
    <cellStyle name="Normal 38 6 2 2" xfId="2531"/>
    <cellStyle name="Normal 38 6 2 2 2" xfId="2532"/>
    <cellStyle name="Normal 38 6 2 2 3" xfId="2533"/>
    <cellStyle name="Normal 38 6 2 2 4" xfId="2534"/>
    <cellStyle name="Normal 38 6 2 3" xfId="2535"/>
    <cellStyle name="Normal 38 6 2 4" xfId="2536"/>
    <cellStyle name="Normal 38 6 2 5" xfId="2537"/>
    <cellStyle name="Normal 38 6 3" xfId="2538"/>
    <cellStyle name="Normal 38 6 3 2" xfId="2539"/>
    <cellStyle name="Normal 38 6 3 3" xfId="2540"/>
    <cellStyle name="Normal 38 6 3 4" xfId="2541"/>
    <cellStyle name="Normal 38 6 4" xfId="2542"/>
    <cellStyle name="Normal 38 6 5" xfId="2543"/>
    <cellStyle name="Normal 38 6 6" xfId="2544"/>
    <cellStyle name="Normal 38 7" xfId="2545"/>
    <cellStyle name="Normal 38 7 2" xfId="2546"/>
    <cellStyle name="Normal 38 7 2 2" xfId="2547"/>
    <cellStyle name="Normal 38 7 2 3" xfId="2548"/>
    <cellStyle name="Normal 38 7 2 4" xfId="2549"/>
    <cellStyle name="Normal 38 7 3" xfId="2550"/>
    <cellStyle name="Normal 38 7 4" xfId="2551"/>
    <cellStyle name="Normal 38 7 5" xfId="2552"/>
    <cellStyle name="Normal 38 8" xfId="2553"/>
    <cellStyle name="Normal 38 8 2" xfId="2554"/>
    <cellStyle name="Normal 38 8 3" xfId="2555"/>
    <cellStyle name="Normal 38 8 4" xfId="2556"/>
    <cellStyle name="Normal 38 9" xfId="2557"/>
    <cellStyle name="Normal 38 9 2" xfId="2558"/>
    <cellStyle name="Normal 38 9 3" xfId="2559"/>
    <cellStyle name="Normal 38 9 4" xfId="2560"/>
    <cellStyle name="Normal 39" xfId="2561"/>
    <cellStyle name="Normal 39 2" xfId="2562"/>
    <cellStyle name="Normal 39 2 2" xfId="2563"/>
    <cellStyle name="Normal 39 3" xfId="2564"/>
    <cellStyle name="Normal 39 4" xfId="2565"/>
    <cellStyle name="Normal 39 5" xfId="2566"/>
    <cellStyle name="Normal 4" xfId="2567"/>
    <cellStyle name="Normal 4 10" xfId="10182"/>
    <cellStyle name="Normal 4 11" xfId="10183"/>
    <cellStyle name="Normal 4 2" xfId="2568"/>
    <cellStyle name="Normal 4 2 2" xfId="2569"/>
    <cellStyle name="Normal 4 2 2 2" xfId="10184"/>
    <cellStyle name="Normal 4 2 2 2 2" xfId="10185"/>
    <cellStyle name="Normal 4 2 2 3" xfId="10186"/>
    <cellStyle name="Normal 4 2 3" xfId="10187"/>
    <cellStyle name="Normal 4 2 3 2" xfId="10188"/>
    <cellStyle name="Normal 4 2 3 2 2" xfId="10189"/>
    <cellStyle name="Normal 4 2 3 2 2 2" xfId="10190"/>
    <cellStyle name="Normal 4 2 3 2 3" xfId="10191"/>
    <cellStyle name="Normal 4 2 3 2 3 2" xfId="10192"/>
    <cellStyle name="Normal 4 2 3 2 4" xfId="10193"/>
    <cellStyle name="Normal 4 2 3 3" xfId="10194"/>
    <cellStyle name="Normal 4 2 3 3 2" xfId="10195"/>
    <cellStyle name="Normal 4 2 3 4" xfId="10196"/>
    <cellStyle name="Normal 4 2 3 4 2" xfId="10197"/>
    <cellStyle name="Normal 4 2 3 4 3" xfId="10198"/>
    <cellStyle name="Normal 4 2 3 4 3 2" xfId="10199"/>
    <cellStyle name="Normal 4 2 3 4 3 3" xfId="10200"/>
    <cellStyle name="Normal 4 2 3 5" xfId="10201"/>
    <cellStyle name="Normal 4 2 3 5 2" xfId="10202"/>
    <cellStyle name="Normal 4 2 3 5 2 2" xfId="10203"/>
    <cellStyle name="Normal 4 2 3 5 3 2 2" xfId="10204"/>
    <cellStyle name="Normal 4 2 3 6" xfId="10205"/>
    <cellStyle name="Normal 4 2 3 7" xfId="10206"/>
    <cellStyle name="Normal 4 2 4" xfId="10207"/>
    <cellStyle name="Normal 4 2 4 2" xfId="10208"/>
    <cellStyle name="Normal 4 2 5" xfId="10209"/>
    <cellStyle name="Normal 4 2 5 2" xfId="10210"/>
    <cellStyle name="Normal 4 2 5 2 2" xfId="10211"/>
    <cellStyle name="Normal 4 2 5 2 3" xfId="10212"/>
    <cellStyle name="Normal 4 2 5 2 3 2" xfId="10213"/>
    <cellStyle name="Normal 4 2 5 2 3 2 2" xfId="10214"/>
    <cellStyle name="Normal 4 2 5 2 4 2 2" xfId="10215"/>
    <cellStyle name="Normal 4 2 5 3" xfId="10216"/>
    <cellStyle name="Normal 4 2 6" xfId="10217"/>
    <cellStyle name="Normal 4 2 7" xfId="10218"/>
    <cellStyle name="Normal 4 2 7 2" xfId="10219"/>
    <cellStyle name="Normal 4 2 7 3" xfId="10220"/>
    <cellStyle name="Normal 4 2 7 3 2" xfId="10221"/>
    <cellStyle name="Normal 4 2 7 3 2 2" xfId="10222"/>
    <cellStyle name="Normal 4 3" xfId="2570"/>
    <cellStyle name="Normal 4 3 2" xfId="10223"/>
    <cellStyle name="Normal 4 4" xfId="2571"/>
    <cellStyle name="Normal 4 4 2" xfId="10224"/>
    <cellStyle name="Normal 4 4 3" xfId="10225"/>
    <cellStyle name="Normal 4 40" xfId="2572"/>
    <cellStyle name="Normal 4 5" xfId="2573"/>
    <cellStyle name="Normal 4 5 2" xfId="10226"/>
    <cellStyle name="Normal 4 5 2 2" xfId="10227"/>
    <cellStyle name="Normal 4 5 3" xfId="10228"/>
    <cellStyle name="Normal 4 5 3 2" xfId="10229"/>
    <cellStyle name="Normal 4 5 3 2 2" xfId="10230"/>
    <cellStyle name="Normal 4 5 3 2 2 2" xfId="10231"/>
    <cellStyle name="Normal 4 5 3 2 2 2 2" xfId="10232"/>
    <cellStyle name="Normal 4 5 3 2 2 3" xfId="10233"/>
    <cellStyle name="Normal 4 5 3 2 3" xfId="10234"/>
    <cellStyle name="Normal 4 5 3 3" xfId="10235"/>
    <cellStyle name="Normal 4 5 4" xfId="10236"/>
    <cellStyle name="Normal 4 6" xfId="10237"/>
    <cellStyle name="Normal 4 7" xfId="10238"/>
    <cellStyle name="Normal 4 7 2" xfId="10239"/>
    <cellStyle name="Normal 4 8" xfId="10240"/>
    <cellStyle name="Normal 4 8 2" xfId="10241"/>
    <cellStyle name="Normal 4 9" xfId="10242"/>
    <cellStyle name="Normal 4 9 2" xfId="10243"/>
    <cellStyle name="Normal 4 9 2 2" xfId="10244"/>
    <cellStyle name="Normal 4 9 2 2 2" xfId="10245"/>
    <cellStyle name="Normal 4 9 3" xfId="10246"/>
    <cellStyle name="Normal 4 9 4" xfId="10247"/>
    <cellStyle name="Normal 4 9 5" xfId="10248"/>
    <cellStyle name="Normal 40" xfId="2574"/>
    <cellStyle name="Normal 40 2" xfId="2575"/>
    <cellStyle name="Normal 40 2 2" xfId="2576"/>
    <cellStyle name="Normal 40 3" xfId="2577"/>
    <cellStyle name="Normal 40 4" xfId="2578"/>
    <cellStyle name="Normal 40 5" xfId="2579"/>
    <cellStyle name="Normal 41" xfId="2580"/>
    <cellStyle name="Normal 41 2" xfId="2581"/>
    <cellStyle name="Normal 41 2 2" xfId="2582"/>
    <cellStyle name="Normal 41 3" xfId="2583"/>
    <cellStyle name="Normal 41 4" xfId="2584"/>
    <cellStyle name="Normal 41 5" xfId="2585"/>
    <cellStyle name="Normal 42" xfId="2586"/>
    <cellStyle name="Normal 42 2" xfId="2587"/>
    <cellStyle name="Normal 42 2 2" xfId="2588"/>
    <cellStyle name="Normal 42 3" xfId="2589"/>
    <cellStyle name="Normal 42 4" xfId="2590"/>
    <cellStyle name="Normal 42 5" xfId="2591"/>
    <cellStyle name="Normal 43" xfId="2592"/>
    <cellStyle name="Normal 43 2" xfId="2593"/>
    <cellStyle name="Normal 43 2 2" xfId="2594"/>
    <cellStyle name="Normal 43 3" xfId="2595"/>
    <cellStyle name="Normal 43 4" xfId="2596"/>
    <cellStyle name="Normal 43 5" xfId="2597"/>
    <cellStyle name="Normal 44" xfId="2598"/>
    <cellStyle name="Normal 44 2" xfId="2599"/>
    <cellStyle name="Normal 44 2 2" xfId="2600"/>
    <cellStyle name="Normal 44 3" xfId="2601"/>
    <cellStyle name="Normal 44 4" xfId="2602"/>
    <cellStyle name="Normal 44 4 2 2" xfId="2603"/>
    <cellStyle name="Normal 44 4 2 2 2" xfId="9590"/>
    <cellStyle name="Normal 44 5" xfId="2604"/>
    <cellStyle name="Normal 45" xfId="2605"/>
    <cellStyle name="Normal 45 2" xfId="2606"/>
    <cellStyle name="Normal 45 2 2" xfId="2607"/>
    <cellStyle name="Normal 45 3" xfId="2608"/>
    <cellStyle name="Normal 45 4" xfId="2609"/>
    <cellStyle name="Normal 45 5" xfId="2610"/>
    <cellStyle name="Normal 46" xfId="2611"/>
    <cellStyle name="Normal 46 2" xfId="2612"/>
    <cellStyle name="Normal 46 2 2" xfId="2613"/>
    <cellStyle name="Normal 46 3" xfId="2614"/>
    <cellStyle name="Normal 46 4" xfId="2615"/>
    <cellStyle name="Normal 46 5" xfId="2616"/>
    <cellStyle name="Normal 47" xfId="2617"/>
    <cellStyle name="Normal 47 2" xfId="2618"/>
    <cellStyle name="Normal 47 2 2" xfId="2619"/>
    <cellStyle name="Normal 47 3" xfId="2620"/>
    <cellStyle name="Normal 47 4" xfId="2621"/>
    <cellStyle name="Normal 47 5" xfId="2622"/>
    <cellStyle name="Normal 47 6" xfId="10249"/>
    <cellStyle name="Normal 48" xfId="2623"/>
    <cellStyle name="Normal 48 2" xfId="2624"/>
    <cellStyle name="Normal 48 2 2" xfId="2625"/>
    <cellStyle name="Normal 48 3" xfId="2626"/>
    <cellStyle name="Normal 48 4" xfId="2627"/>
    <cellStyle name="Normal 48 5" xfId="2628"/>
    <cellStyle name="Normal 49" xfId="2629"/>
    <cellStyle name="Normal 49 2" xfId="2630"/>
    <cellStyle name="Normal 49 2 2" xfId="2631"/>
    <cellStyle name="Normal 49 3" xfId="2632"/>
    <cellStyle name="Normal 49 4" xfId="2633"/>
    <cellStyle name="Normal 49 5" xfId="2634"/>
    <cellStyle name="Normal 5" xfId="2635"/>
    <cellStyle name="Normal 5 10" xfId="2636"/>
    <cellStyle name="Normal 5 10 2" xfId="2637"/>
    <cellStyle name="Normal 5 10 2 2" xfId="2638"/>
    <cellStyle name="Normal 5 10 2 3" xfId="2639"/>
    <cellStyle name="Normal 5 10 2 4" xfId="2640"/>
    <cellStyle name="Normal 5 10 3" xfId="2641"/>
    <cellStyle name="Normal 5 10 4" xfId="2642"/>
    <cellStyle name="Normal 5 10 5" xfId="2643"/>
    <cellStyle name="Normal 5 11" xfId="2644"/>
    <cellStyle name="Normal 5 11 2" xfId="2645"/>
    <cellStyle name="Normal 5 11 3" xfId="2646"/>
    <cellStyle name="Normal 5 11 4" xfId="2647"/>
    <cellStyle name="Normal 5 12" xfId="2648"/>
    <cellStyle name="Normal 5 12 2" xfId="2649"/>
    <cellStyle name="Normal 5 12 3" xfId="2650"/>
    <cellStyle name="Normal 5 12 4" xfId="2651"/>
    <cellStyle name="Normal 5 13" xfId="2652"/>
    <cellStyle name="Normal 5 14" xfId="2653"/>
    <cellStyle name="Normal 5 14 2" xfId="2654"/>
    <cellStyle name="Normal 5 14 3" xfId="2655"/>
    <cellStyle name="Normal 5 14 4" xfId="2656"/>
    <cellStyle name="Normal 5 15" xfId="2657"/>
    <cellStyle name="Normal 5 15 2" xfId="2658"/>
    <cellStyle name="Normal 5 15 3" xfId="2659"/>
    <cellStyle name="Normal 5 16" xfId="2660"/>
    <cellStyle name="Normal 5 16 2" xfId="2661"/>
    <cellStyle name="Normal 5 17" xfId="2662"/>
    <cellStyle name="Normal 5 18" xfId="2663"/>
    <cellStyle name="Normal 5 2" xfId="2664"/>
    <cellStyle name="Normal 5 2 10" xfId="2665"/>
    <cellStyle name="Normal 5 2 10 2" xfId="2666"/>
    <cellStyle name="Normal 5 2 10 3" xfId="2667"/>
    <cellStyle name="Normal 5 2 10 4" xfId="2668"/>
    <cellStyle name="Normal 5 2 11" xfId="2669"/>
    <cellStyle name="Normal 5 2 11 2" xfId="2670"/>
    <cellStyle name="Normal 5 2 11 3" xfId="2671"/>
    <cellStyle name="Normal 5 2 11 4" xfId="2672"/>
    <cellStyle name="Normal 5 2 12" xfId="2673"/>
    <cellStyle name="Normal 5 2 12 2" xfId="2674"/>
    <cellStyle name="Normal 5 2 12 3" xfId="2675"/>
    <cellStyle name="Normal 5 2 12 4" xfId="2676"/>
    <cellStyle name="Normal 5 2 13" xfId="2677"/>
    <cellStyle name="Normal 5 2 13 2" xfId="2678"/>
    <cellStyle name="Normal 5 2 13 3" xfId="2679"/>
    <cellStyle name="Normal 5 2 14" xfId="2680"/>
    <cellStyle name="Normal 5 2 14 2" xfId="2681"/>
    <cellStyle name="Normal 5 2 15" xfId="2682"/>
    <cellStyle name="Normal 5 2 16" xfId="2683"/>
    <cellStyle name="Normal 5 2 2" xfId="2684"/>
    <cellStyle name="Normal 5 2 2 10" xfId="2685"/>
    <cellStyle name="Normal 5 2 2 10 2" xfId="2686"/>
    <cellStyle name="Normal 5 2 2 10 3" xfId="2687"/>
    <cellStyle name="Normal 5 2 2 10 4" xfId="2688"/>
    <cellStyle name="Normal 5 2 2 11" xfId="2689"/>
    <cellStyle name="Normal 5 2 2 11 2" xfId="2690"/>
    <cellStyle name="Normal 5 2 2 11 3" xfId="2691"/>
    <cellStyle name="Normal 5 2 2 12" xfId="2692"/>
    <cellStyle name="Normal 5 2 2 12 2" xfId="2693"/>
    <cellStyle name="Normal 5 2 2 13" xfId="2694"/>
    <cellStyle name="Normal 5 2 2 14" xfId="2695"/>
    <cellStyle name="Normal 5 2 2 2" xfId="2696"/>
    <cellStyle name="Normal 5 2 2 2 2" xfId="2697"/>
    <cellStyle name="Normal 5 2 2 2 2 2" xfId="2698"/>
    <cellStyle name="Normal 5 2 2 2 2 2 2" xfId="2699"/>
    <cellStyle name="Normal 5 2 2 2 2 2 2 2" xfId="2700"/>
    <cellStyle name="Normal 5 2 2 2 2 2 2 3" xfId="2701"/>
    <cellStyle name="Normal 5 2 2 2 2 2 2 4" xfId="2702"/>
    <cellStyle name="Normal 5 2 2 2 2 2 3" xfId="2703"/>
    <cellStyle name="Normal 5 2 2 2 2 2 4" xfId="2704"/>
    <cellStyle name="Normal 5 2 2 2 2 2 5" xfId="2705"/>
    <cellStyle name="Normal 5 2 2 2 2 3" xfId="2706"/>
    <cellStyle name="Normal 5 2 2 2 2 3 2" xfId="2707"/>
    <cellStyle name="Normal 5 2 2 2 2 3 3" xfId="2708"/>
    <cellStyle name="Normal 5 2 2 2 2 3 4" xfId="2709"/>
    <cellStyle name="Normal 5 2 2 2 2 4" xfId="2710"/>
    <cellStyle name="Normal 5 2 2 2 2 5" xfId="2711"/>
    <cellStyle name="Normal 5 2 2 2 2 6" xfId="2712"/>
    <cellStyle name="Normal 5 2 2 2 3" xfId="2713"/>
    <cellStyle name="Normal 5 2 2 2 3 2" xfId="2714"/>
    <cellStyle name="Normal 5 2 2 2 3 2 2" xfId="2715"/>
    <cellStyle name="Normal 5 2 2 2 3 2 3" xfId="2716"/>
    <cellStyle name="Normal 5 2 2 2 3 2 4" xfId="2717"/>
    <cellStyle name="Normal 5 2 2 2 3 3" xfId="2718"/>
    <cellStyle name="Normal 5 2 2 2 3 4" xfId="2719"/>
    <cellStyle name="Normal 5 2 2 2 3 5" xfId="2720"/>
    <cellStyle name="Normal 5 2 2 2 4" xfId="2721"/>
    <cellStyle name="Normal 5 2 2 2 4 2" xfId="2722"/>
    <cellStyle name="Normal 5 2 2 2 4 3" xfId="2723"/>
    <cellStyle name="Normal 5 2 2 2 4 4" xfId="2724"/>
    <cellStyle name="Normal 5 2 2 2 5" xfId="2725"/>
    <cellStyle name="Normal 5 2 2 2 5 2" xfId="2726"/>
    <cellStyle name="Normal 5 2 2 2 5 3" xfId="2727"/>
    <cellStyle name="Normal 5 2 2 2 5 4" xfId="2728"/>
    <cellStyle name="Normal 5 2 2 2 6" xfId="2729"/>
    <cellStyle name="Normal 5 2 2 2 6 2" xfId="2730"/>
    <cellStyle name="Normal 5 2 2 2 6 3" xfId="2731"/>
    <cellStyle name="Normal 5 2 2 2 7" xfId="2732"/>
    <cellStyle name="Normal 5 2 2 2 8" xfId="2733"/>
    <cellStyle name="Normal 5 2 2 2 9" xfId="2734"/>
    <cellStyle name="Normal 5 2 2 3" xfId="2735"/>
    <cellStyle name="Normal 5 2 2 3 2" xfId="2736"/>
    <cellStyle name="Normal 5 2 2 3 2 2" xfId="2737"/>
    <cellStyle name="Normal 5 2 2 3 2 2 2" xfId="2738"/>
    <cellStyle name="Normal 5 2 2 3 2 2 2 2" xfId="2739"/>
    <cellStyle name="Normal 5 2 2 3 2 2 2 3" xfId="2740"/>
    <cellStyle name="Normal 5 2 2 3 2 2 2 4" xfId="2741"/>
    <cellStyle name="Normal 5 2 2 3 2 2 3" xfId="2742"/>
    <cellStyle name="Normal 5 2 2 3 2 2 4" xfId="2743"/>
    <cellStyle name="Normal 5 2 2 3 2 2 5" xfId="2744"/>
    <cellStyle name="Normal 5 2 2 3 2 3" xfId="2745"/>
    <cellStyle name="Normal 5 2 2 3 2 3 2" xfId="2746"/>
    <cellStyle name="Normal 5 2 2 3 2 3 3" xfId="2747"/>
    <cellStyle name="Normal 5 2 2 3 2 3 4" xfId="2748"/>
    <cellStyle name="Normal 5 2 2 3 2 4" xfId="2749"/>
    <cellStyle name="Normal 5 2 2 3 2 5" xfId="2750"/>
    <cellStyle name="Normal 5 2 2 3 2 6" xfId="2751"/>
    <cellStyle name="Normal 5 2 2 3 3" xfId="2752"/>
    <cellStyle name="Normal 5 2 2 3 3 2" xfId="2753"/>
    <cellStyle name="Normal 5 2 2 3 3 2 2" xfId="2754"/>
    <cellStyle name="Normal 5 2 2 3 3 2 3" xfId="2755"/>
    <cellStyle name="Normal 5 2 2 3 3 2 4" xfId="2756"/>
    <cellStyle name="Normal 5 2 2 3 3 3" xfId="2757"/>
    <cellStyle name="Normal 5 2 2 3 3 4" xfId="2758"/>
    <cellStyle name="Normal 5 2 2 3 3 5" xfId="2759"/>
    <cellStyle name="Normal 5 2 2 3 4" xfId="2760"/>
    <cellStyle name="Normal 5 2 2 3 4 2" xfId="2761"/>
    <cellStyle name="Normal 5 2 2 3 4 3" xfId="2762"/>
    <cellStyle name="Normal 5 2 2 3 4 4" xfId="2763"/>
    <cellStyle name="Normal 5 2 2 3 5" xfId="2764"/>
    <cellStyle name="Normal 5 2 2 3 5 2" xfId="2765"/>
    <cellStyle name="Normal 5 2 2 3 5 3" xfId="2766"/>
    <cellStyle name="Normal 5 2 2 3 5 4" xfId="2767"/>
    <cellStyle name="Normal 5 2 2 3 6" xfId="2768"/>
    <cellStyle name="Normal 5 2 2 3 6 2" xfId="2769"/>
    <cellStyle name="Normal 5 2 2 3 6 3" xfId="2770"/>
    <cellStyle name="Normal 5 2 2 3 7" xfId="2771"/>
    <cellStyle name="Normal 5 2 2 3 8" xfId="2772"/>
    <cellStyle name="Normal 5 2 2 3 9" xfId="2773"/>
    <cellStyle name="Normal 5 2 2 4" xfId="2774"/>
    <cellStyle name="Normal 5 2 2 4 2" xfId="2775"/>
    <cellStyle name="Normal 5 2 2 4 2 2" xfId="2776"/>
    <cellStyle name="Normal 5 2 2 4 2 2 2" xfId="2777"/>
    <cellStyle name="Normal 5 2 2 4 2 2 3" xfId="2778"/>
    <cellStyle name="Normal 5 2 2 4 2 2 4" xfId="2779"/>
    <cellStyle name="Normal 5 2 2 4 2 3" xfId="2780"/>
    <cellStyle name="Normal 5 2 2 4 2 4" xfId="2781"/>
    <cellStyle name="Normal 5 2 2 4 2 5" xfId="2782"/>
    <cellStyle name="Normal 5 2 2 4 3" xfId="2783"/>
    <cellStyle name="Normal 5 2 2 4 3 2" xfId="2784"/>
    <cellStyle name="Normal 5 2 2 4 3 3" xfId="2785"/>
    <cellStyle name="Normal 5 2 2 4 3 4" xfId="2786"/>
    <cellStyle name="Normal 5 2 2 4 4" xfId="2787"/>
    <cellStyle name="Normal 5 2 2 4 5" xfId="2788"/>
    <cellStyle name="Normal 5 2 2 4 6" xfId="2789"/>
    <cellStyle name="Normal 5 2 2 5" xfId="2790"/>
    <cellStyle name="Normal 5 2 2 5 2" xfId="2791"/>
    <cellStyle name="Normal 5 2 2 5 2 2" xfId="2792"/>
    <cellStyle name="Normal 5 2 2 5 2 2 2" xfId="2793"/>
    <cellStyle name="Normal 5 2 2 5 2 2 3" xfId="2794"/>
    <cellStyle name="Normal 5 2 2 5 2 2 4" xfId="2795"/>
    <cellStyle name="Normal 5 2 2 5 2 3" xfId="2796"/>
    <cellStyle name="Normal 5 2 2 5 2 4" xfId="2797"/>
    <cellStyle name="Normal 5 2 2 5 2 5" xfId="2798"/>
    <cellStyle name="Normal 5 2 2 5 3" xfId="2799"/>
    <cellStyle name="Normal 5 2 2 5 3 2" xfId="2800"/>
    <cellStyle name="Normal 5 2 2 5 3 3" xfId="2801"/>
    <cellStyle name="Normal 5 2 2 5 3 4" xfId="2802"/>
    <cellStyle name="Normal 5 2 2 5 4" xfId="2803"/>
    <cellStyle name="Normal 5 2 2 5 5" xfId="2804"/>
    <cellStyle name="Normal 5 2 2 5 6" xfId="2805"/>
    <cellStyle name="Normal 5 2 2 6" xfId="2806"/>
    <cellStyle name="Normal 5 2 2 6 2" xfId="2807"/>
    <cellStyle name="Normal 5 2 2 6 2 2" xfId="2808"/>
    <cellStyle name="Normal 5 2 2 6 2 2 2" xfId="2809"/>
    <cellStyle name="Normal 5 2 2 6 2 2 3" xfId="2810"/>
    <cellStyle name="Normal 5 2 2 6 2 2 4" xfId="2811"/>
    <cellStyle name="Normal 5 2 2 6 2 3" xfId="2812"/>
    <cellStyle name="Normal 5 2 2 6 2 4" xfId="2813"/>
    <cellStyle name="Normal 5 2 2 6 2 5" xfId="2814"/>
    <cellStyle name="Normal 5 2 2 6 3" xfId="2815"/>
    <cellStyle name="Normal 5 2 2 6 3 2" xfId="2816"/>
    <cellStyle name="Normal 5 2 2 6 3 3" xfId="2817"/>
    <cellStyle name="Normal 5 2 2 6 3 4" xfId="2818"/>
    <cellStyle name="Normal 5 2 2 6 4" xfId="2819"/>
    <cellStyle name="Normal 5 2 2 6 5" xfId="2820"/>
    <cellStyle name="Normal 5 2 2 6 6" xfId="2821"/>
    <cellStyle name="Normal 5 2 2 7" xfId="2822"/>
    <cellStyle name="Normal 5 2 2 7 2" xfId="2823"/>
    <cellStyle name="Normal 5 2 2 7 2 2" xfId="2824"/>
    <cellStyle name="Normal 5 2 2 7 2 3" xfId="2825"/>
    <cellStyle name="Normal 5 2 2 7 2 4" xfId="2826"/>
    <cellStyle name="Normal 5 2 2 7 3" xfId="2827"/>
    <cellStyle name="Normal 5 2 2 7 4" xfId="2828"/>
    <cellStyle name="Normal 5 2 2 7 5" xfId="2829"/>
    <cellStyle name="Normal 5 2 2 8" xfId="2830"/>
    <cellStyle name="Normal 5 2 2 8 2" xfId="2831"/>
    <cellStyle name="Normal 5 2 2 8 3" xfId="2832"/>
    <cellStyle name="Normal 5 2 2 8 4" xfId="2833"/>
    <cellStyle name="Normal 5 2 2 9" xfId="2834"/>
    <cellStyle name="Normal 5 2 2 9 2" xfId="2835"/>
    <cellStyle name="Normal 5 2 2 9 3" xfId="2836"/>
    <cellStyle name="Normal 5 2 2 9 4" xfId="2837"/>
    <cellStyle name="Normal 5 2 3" xfId="2838"/>
    <cellStyle name="Normal 5 2 3 10" xfId="2839"/>
    <cellStyle name="Normal 5 2 3 10 2" xfId="2840"/>
    <cellStyle name="Normal 5 2 3 10 3" xfId="2841"/>
    <cellStyle name="Normal 5 2 3 10 4" xfId="2842"/>
    <cellStyle name="Normal 5 2 3 11" xfId="2843"/>
    <cellStyle name="Normal 5 2 3 11 2" xfId="2844"/>
    <cellStyle name="Normal 5 2 3 11 3" xfId="2845"/>
    <cellStyle name="Normal 5 2 3 12" xfId="2846"/>
    <cellStyle name="Normal 5 2 3 12 2" xfId="2847"/>
    <cellStyle name="Normal 5 2 3 13" xfId="2848"/>
    <cellStyle name="Normal 5 2 3 14" xfId="2849"/>
    <cellStyle name="Normal 5 2 3 2" xfId="2850"/>
    <cellStyle name="Normal 5 2 3 2 2" xfId="2851"/>
    <cellStyle name="Normal 5 2 3 2 2 2" xfId="2852"/>
    <cellStyle name="Normal 5 2 3 2 2 2 2" xfId="2853"/>
    <cellStyle name="Normal 5 2 3 2 2 2 2 2" xfId="2854"/>
    <cellStyle name="Normal 5 2 3 2 2 2 2 3" xfId="2855"/>
    <cellStyle name="Normal 5 2 3 2 2 2 2 4" xfId="2856"/>
    <cellStyle name="Normal 5 2 3 2 2 2 3" xfId="2857"/>
    <cellStyle name="Normal 5 2 3 2 2 2 4" xfId="2858"/>
    <cellStyle name="Normal 5 2 3 2 2 2 5" xfId="2859"/>
    <cellStyle name="Normal 5 2 3 2 2 3" xfId="2860"/>
    <cellStyle name="Normal 5 2 3 2 2 3 2" xfId="2861"/>
    <cellStyle name="Normal 5 2 3 2 2 3 3" xfId="2862"/>
    <cellStyle name="Normal 5 2 3 2 2 3 4" xfId="2863"/>
    <cellStyle name="Normal 5 2 3 2 2 4" xfId="2864"/>
    <cellStyle name="Normal 5 2 3 2 2 5" xfId="2865"/>
    <cellStyle name="Normal 5 2 3 2 2 6" xfId="2866"/>
    <cellStyle name="Normal 5 2 3 2 3" xfId="2867"/>
    <cellStyle name="Normal 5 2 3 2 3 2" xfId="2868"/>
    <cellStyle name="Normal 5 2 3 2 3 2 2" xfId="2869"/>
    <cellStyle name="Normal 5 2 3 2 3 2 3" xfId="2870"/>
    <cellStyle name="Normal 5 2 3 2 3 2 4" xfId="2871"/>
    <cellStyle name="Normal 5 2 3 2 3 3" xfId="2872"/>
    <cellStyle name="Normal 5 2 3 2 3 4" xfId="2873"/>
    <cellStyle name="Normal 5 2 3 2 3 5" xfId="2874"/>
    <cellStyle name="Normal 5 2 3 2 4" xfId="2875"/>
    <cellStyle name="Normal 5 2 3 2 4 2" xfId="2876"/>
    <cellStyle name="Normal 5 2 3 2 4 3" xfId="2877"/>
    <cellStyle name="Normal 5 2 3 2 4 4" xfId="2878"/>
    <cellStyle name="Normal 5 2 3 2 5" xfId="2879"/>
    <cellStyle name="Normal 5 2 3 2 5 2" xfId="2880"/>
    <cellStyle name="Normal 5 2 3 2 5 3" xfId="2881"/>
    <cellStyle name="Normal 5 2 3 2 5 4" xfId="2882"/>
    <cellStyle name="Normal 5 2 3 2 6" xfId="2883"/>
    <cellStyle name="Normal 5 2 3 2 6 2" xfId="2884"/>
    <cellStyle name="Normal 5 2 3 2 6 3" xfId="2885"/>
    <cellStyle name="Normal 5 2 3 2 7" xfId="2886"/>
    <cellStyle name="Normal 5 2 3 2 8" xfId="2887"/>
    <cellStyle name="Normal 5 2 3 2 9" xfId="2888"/>
    <cellStyle name="Normal 5 2 3 3" xfId="2889"/>
    <cellStyle name="Normal 5 2 3 3 2" xfId="2890"/>
    <cellStyle name="Normal 5 2 3 3 2 2" xfId="2891"/>
    <cellStyle name="Normal 5 2 3 3 2 2 2" xfId="2892"/>
    <cellStyle name="Normal 5 2 3 3 2 2 2 2" xfId="2893"/>
    <cellStyle name="Normal 5 2 3 3 2 2 2 3" xfId="2894"/>
    <cellStyle name="Normal 5 2 3 3 2 2 2 4" xfId="2895"/>
    <cellStyle name="Normal 5 2 3 3 2 2 3" xfId="2896"/>
    <cellStyle name="Normal 5 2 3 3 2 2 4" xfId="2897"/>
    <cellStyle name="Normal 5 2 3 3 2 2 5" xfId="2898"/>
    <cellStyle name="Normal 5 2 3 3 2 3" xfId="2899"/>
    <cellStyle name="Normal 5 2 3 3 2 3 2" xfId="2900"/>
    <cellStyle name="Normal 5 2 3 3 2 3 3" xfId="2901"/>
    <cellStyle name="Normal 5 2 3 3 2 3 4" xfId="2902"/>
    <cellStyle name="Normal 5 2 3 3 2 4" xfId="2903"/>
    <cellStyle name="Normal 5 2 3 3 2 5" xfId="2904"/>
    <cellStyle name="Normal 5 2 3 3 2 6" xfId="2905"/>
    <cellStyle name="Normal 5 2 3 3 3" xfId="2906"/>
    <cellStyle name="Normal 5 2 3 3 3 2" xfId="2907"/>
    <cellStyle name="Normal 5 2 3 3 3 2 2" xfId="2908"/>
    <cellStyle name="Normal 5 2 3 3 3 2 3" xfId="2909"/>
    <cellStyle name="Normal 5 2 3 3 3 2 4" xfId="2910"/>
    <cellStyle name="Normal 5 2 3 3 3 3" xfId="2911"/>
    <cellStyle name="Normal 5 2 3 3 3 4" xfId="2912"/>
    <cellStyle name="Normal 5 2 3 3 3 5" xfId="2913"/>
    <cellStyle name="Normal 5 2 3 3 4" xfId="2914"/>
    <cellStyle name="Normal 5 2 3 3 4 2" xfId="2915"/>
    <cellStyle name="Normal 5 2 3 3 4 3" xfId="2916"/>
    <cellStyle name="Normal 5 2 3 3 4 4" xfId="2917"/>
    <cellStyle name="Normal 5 2 3 3 5" xfId="2918"/>
    <cellStyle name="Normal 5 2 3 3 5 2" xfId="2919"/>
    <cellStyle name="Normal 5 2 3 3 5 3" xfId="2920"/>
    <cellStyle name="Normal 5 2 3 3 5 4" xfId="2921"/>
    <cellStyle name="Normal 5 2 3 3 6" xfId="2922"/>
    <cellStyle name="Normal 5 2 3 3 6 2" xfId="2923"/>
    <cellStyle name="Normal 5 2 3 3 6 3" xfId="2924"/>
    <cellStyle name="Normal 5 2 3 3 7" xfId="2925"/>
    <cellStyle name="Normal 5 2 3 3 8" xfId="2926"/>
    <cellStyle name="Normal 5 2 3 3 9" xfId="2927"/>
    <cellStyle name="Normal 5 2 3 4" xfId="2928"/>
    <cellStyle name="Normal 5 2 3 4 2" xfId="2929"/>
    <cellStyle name="Normal 5 2 3 4 2 2" xfId="2930"/>
    <cellStyle name="Normal 5 2 3 4 2 2 2" xfId="2931"/>
    <cellStyle name="Normal 5 2 3 4 2 2 3" xfId="2932"/>
    <cellStyle name="Normal 5 2 3 4 2 2 4" xfId="2933"/>
    <cellStyle name="Normal 5 2 3 4 2 3" xfId="2934"/>
    <cellStyle name="Normal 5 2 3 4 2 4" xfId="2935"/>
    <cellStyle name="Normal 5 2 3 4 2 5" xfId="2936"/>
    <cellStyle name="Normal 5 2 3 4 3" xfId="2937"/>
    <cellStyle name="Normal 5 2 3 4 3 2" xfId="2938"/>
    <cellStyle name="Normal 5 2 3 4 3 3" xfId="2939"/>
    <cellStyle name="Normal 5 2 3 4 3 4" xfId="2940"/>
    <cellStyle name="Normal 5 2 3 4 4" xfId="2941"/>
    <cellStyle name="Normal 5 2 3 4 5" xfId="2942"/>
    <cellStyle name="Normal 5 2 3 4 6" xfId="2943"/>
    <cellStyle name="Normal 5 2 3 5" xfId="2944"/>
    <cellStyle name="Normal 5 2 3 5 2" xfId="2945"/>
    <cellStyle name="Normal 5 2 3 5 2 2" xfId="2946"/>
    <cellStyle name="Normal 5 2 3 5 2 2 2" xfId="2947"/>
    <cellStyle name="Normal 5 2 3 5 2 2 3" xfId="2948"/>
    <cellStyle name="Normal 5 2 3 5 2 2 4" xfId="2949"/>
    <cellStyle name="Normal 5 2 3 5 2 3" xfId="2950"/>
    <cellStyle name="Normal 5 2 3 5 2 4" xfId="2951"/>
    <cellStyle name="Normal 5 2 3 5 2 5" xfId="2952"/>
    <cellStyle name="Normal 5 2 3 5 3" xfId="2953"/>
    <cellStyle name="Normal 5 2 3 5 3 2" xfId="2954"/>
    <cellStyle name="Normal 5 2 3 5 3 3" xfId="2955"/>
    <cellStyle name="Normal 5 2 3 5 3 4" xfId="2956"/>
    <cellStyle name="Normal 5 2 3 5 4" xfId="2957"/>
    <cellStyle name="Normal 5 2 3 5 5" xfId="2958"/>
    <cellStyle name="Normal 5 2 3 5 6" xfId="2959"/>
    <cellStyle name="Normal 5 2 3 6" xfId="2960"/>
    <cellStyle name="Normal 5 2 3 6 2" xfId="2961"/>
    <cellStyle name="Normal 5 2 3 6 2 2" xfId="2962"/>
    <cellStyle name="Normal 5 2 3 6 2 2 2" xfId="2963"/>
    <cellStyle name="Normal 5 2 3 6 2 2 3" xfId="2964"/>
    <cellStyle name="Normal 5 2 3 6 2 2 4" xfId="2965"/>
    <cellStyle name="Normal 5 2 3 6 2 3" xfId="2966"/>
    <cellStyle name="Normal 5 2 3 6 2 4" xfId="2967"/>
    <cellStyle name="Normal 5 2 3 6 2 5" xfId="2968"/>
    <cellStyle name="Normal 5 2 3 6 3" xfId="2969"/>
    <cellStyle name="Normal 5 2 3 6 3 2" xfId="2970"/>
    <cellStyle name="Normal 5 2 3 6 3 3" xfId="2971"/>
    <cellStyle name="Normal 5 2 3 6 3 4" xfId="2972"/>
    <cellStyle name="Normal 5 2 3 6 4" xfId="2973"/>
    <cellStyle name="Normal 5 2 3 6 5" xfId="2974"/>
    <cellStyle name="Normal 5 2 3 6 6" xfId="2975"/>
    <cellStyle name="Normal 5 2 3 7" xfId="2976"/>
    <cellStyle name="Normal 5 2 3 7 2" xfId="2977"/>
    <cellStyle name="Normal 5 2 3 7 2 2" xfId="2978"/>
    <cellStyle name="Normal 5 2 3 7 2 3" xfId="2979"/>
    <cellStyle name="Normal 5 2 3 7 2 4" xfId="2980"/>
    <cellStyle name="Normal 5 2 3 7 3" xfId="2981"/>
    <cellStyle name="Normal 5 2 3 7 4" xfId="2982"/>
    <cellStyle name="Normal 5 2 3 7 5" xfId="2983"/>
    <cellStyle name="Normal 5 2 3 8" xfId="2984"/>
    <cellStyle name="Normal 5 2 3 8 2" xfId="2985"/>
    <cellStyle name="Normal 5 2 3 8 3" xfId="2986"/>
    <cellStyle name="Normal 5 2 3 8 4" xfId="2987"/>
    <cellStyle name="Normal 5 2 3 9" xfId="2988"/>
    <cellStyle name="Normal 5 2 3 9 2" xfId="2989"/>
    <cellStyle name="Normal 5 2 3 9 3" xfId="2990"/>
    <cellStyle name="Normal 5 2 3 9 4" xfId="2991"/>
    <cellStyle name="Normal 5 2 4" xfId="2992"/>
    <cellStyle name="Normal 5 2 4 2" xfId="2993"/>
    <cellStyle name="Normal 5 2 4 2 2" xfId="2994"/>
    <cellStyle name="Normal 5 2 4 2 2 2" xfId="2995"/>
    <cellStyle name="Normal 5 2 4 2 2 2 2" xfId="2996"/>
    <cellStyle name="Normal 5 2 4 2 2 2 3" xfId="2997"/>
    <cellStyle name="Normal 5 2 4 2 2 2 4" xfId="2998"/>
    <cellStyle name="Normal 5 2 4 2 2 3" xfId="2999"/>
    <cellStyle name="Normal 5 2 4 2 2 4" xfId="3000"/>
    <cellStyle name="Normal 5 2 4 2 2 5" xfId="3001"/>
    <cellStyle name="Normal 5 2 4 2 3" xfId="3002"/>
    <cellStyle name="Normal 5 2 4 2 3 2" xfId="3003"/>
    <cellStyle name="Normal 5 2 4 2 3 3" xfId="3004"/>
    <cellStyle name="Normal 5 2 4 2 3 4" xfId="3005"/>
    <cellStyle name="Normal 5 2 4 2 4" xfId="3006"/>
    <cellStyle name="Normal 5 2 4 2 5" xfId="3007"/>
    <cellStyle name="Normal 5 2 4 2 6" xfId="3008"/>
    <cellStyle name="Normal 5 2 4 3" xfId="3009"/>
    <cellStyle name="Normal 5 2 4 3 2" xfId="3010"/>
    <cellStyle name="Normal 5 2 4 3 2 2" xfId="3011"/>
    <cellStyle name="Normal 5 2 4 3 2 3" xfId="3012"/>
    <cellStyle name="Normal 5 2 4 3 2 4" xfId="3013"/>
    <cellStyle name="Normal 5 2 4 3 3" xfId="3014"/>
    <cellStyle name="Normal 5 2 4 3 4" xfId="3015"/>
    <cellStyle name="Normal 5 2 4 3 5" xfId="3016"/>
    <cellStyle name="Normal 5 2 4 4" xfId="3017"/>
    <cellStyle name="Normal 5 2 4 4 2" xfId="3018"/>
    <cellStyle name="Normal 5 2 4 4 3" xfId="3019"/>
    <cellStyle name="Normal 5 2 4 4 4" xfId="3020"/>
    <cellStyle name="Normal 5 2 4 5" xfId="3021"/>
    <cellStyle name="Normal 5 2 4 5 2" xfId="3022"/>
    <cellStyle name="Normal 5 2 4 5 3" xfId="3023"/>
    <cellStyle name="Normal 5 2 4 5 4" xfId="3024"/>
    <cellStyle name="Normal 5 2 4 6" xfId="3025"/>
    <cellStyle name="Normal 5 2 4 6 2" xfId="3026"/>
    <cellStyle name="Normal 5 2 4 6 3" xfId="3027"/>
    <cellStyle name="Normal 5 2 4 7" xfId="3028"/>
    <cellStyle name="Normal 5 2 4 8" xfId="3029"/>
    <cellStyle name="Normal 5 2 4 9" xfId="3030"/>
    <cellStyle name="Normal 5 2 5" xfId="3031"/>
    <cellStyle name="Normal 5 2 5 2" xfId="3032"/>
    <cellStyle name="Normal 5 2 5 2 2" xfId="3033"/>
    <cellStyle name="Normal 5 2 5 2 2 2" xfId="3034"/>
    <cellStyle name="Normal 5 2 5 2 2 2 2" xfId="3035"/>
    <cellStyle name="Normal 5 2 5 2 2 2 3" xfId="3036"/>
    <cellStyle name="Normal 5 2 5 2 2 2 4" xfId="3037"/>
    <cellStyle name="Normal 5 2 5 2 2 3" xfId="3038"/>
    <cellStyle name="Normal 5 2 5 2 2 4" xfId="3039"/>
    <cellStyle name="Normal 5 2 5 2 2 5" xfId="3040"/>
    <cellStyle name="Normal 5 2 5 2 3" xfId="3041"/>
    <cellStyle name="Normal 5 2 5 2 3 2" xfId="3042"/>
    <cellStyle name="Normal 5 2 5 2 3 3" xfId="3043"/>
    <cellStyle name="Normal 5 2 5 2 3 4" xfId="3044"/>
    <cellStyle name="Normal 5 2 5 2 4" xfId="3045"/>
    <cellStyle name="Normal 5 2 5 2 5" xfId="3046"/>
    <cellStyle name="Normal 5 2 5 2 6" xfId="3047"/>
    <cellStyle name="Normal 5 2 5 3" xfId="3048"/>
    <cellStyle name="Normal 5 2 5 3 2" xfId="3049"/>
    <cellStyle name="Normal 5 2 5 3 2 2" xfId="3050"/>
    <cellStyle name="Normal 5 2 5 3 2 3" xfId="3051"/>
    <cellStyle name="Normal 5 2 5 3 2 4" xfId="3052"/>
    <cellStyle name="Normal 5 2 5 3 3" xfId="3053"/>
    <cellStyle name="Normal 5 2 5 3 4" xfId="3054"/>
    <cellStyle name="Normal 5 2 5 3 5" xfId="3055"/>
    <cellStyle name="Normal 5 2 5 4" xfId="3056"/>
    <cellStyle name="Normal 5 2 5 4 2" xfId="3057"/>
    <cellStyle name="Normal 5 2 5 4 3" xfId="3058"/>
    <cellStyle name="Normal 5 2 5 4 4" xfId="3059"/>
    <cellStyle name="Normal 5 2 5 5" xfId="3060"/>
    <cellStyle name="Normal 5 2 5 5 2" xfId="3061"/>
    <cellStyle name="Normal 5 2 5 5 3" xfId="3062"/>
    <cellStyle name="Normal 5 2 5 5 4" xfId="3063"/>
    <cellStyle name="Normal 5 2 5 6" xfId="3064"/>
    <cellStyle name="Normal 5 2 5 6 2" xfId="3065"/>
    <cellStyle name="Normal 5 2 5 6 3" xfId="3066"/>
    <cellStyle name="Normal 5 2 5 7" xfId="3067"/>
    <cellStyle name="Normal 5 2 5 8" xfId="3068"/>
    <cellStyle name="Normal 5 2 5 9" xfId="3069"/>
    <cellStyle name="Normal 5 2 6" xfId="3070"/>
    <cellStyle name="Normal 5 2 6 2" xfId="3071"/>
    <cellStyle name="Normal 5 2 6 2 2" xfId="3072"/>
    <cellStyle name="Normal 5 2 6 2 2 2" xfId="3073"/>
    <cellStyle name="Normal 5 2 6 2 2 3" xfId="3074"/>
    <cellStyle name="Normal 5 2 6 2 2 4" xfId="3075"/>
    <cellStyle name="Normal 5 2 6 2 3" xfId="3076"/>
    <cellStyle name="Normal 5 2 6 2 4" xfId="3077"/>
    <cellStyle name="Normal 5 2 6 2 5" xfId="3078"/>
    <cellStyle name="Normal 5 2 6 3" xfId="3079"/>
    <cellStyle name="Normal 5 2 6 3 2" xfId="3080"/>
    <cellStyle name="Normal 5 2 6 3 3" xfId="3081"/>
    <cellStyle name="Normal 5 2 6 3 4" xfId="3082"/>
    <cellStyle name="Normal 5 2 6 4" xfId="3083"/>
    <cellStyle name="Normal 5 2 6 5" xfId="3084"/>
    <cellStyle name="Normal 5 2 6 6" xfId="3085"/>
    <cellStyle name="Normal 5 2 7" xfId="3086"/>
    <cellStyle name="Normal 5 2 7 2" xfId="3087"/>
    <cellStyle name="Normal 5 2 7 2 2" xfId="3088"/>
    <cellStyle name="Normal 5 2 7 2 2 2" xfId="3089"/>
    <cellStyle name="Normal 5 2 7 2 2 3" xfId="3090"/>
    <cellStyle name="Normal 5 2 7 2 2 4" xfId="3091"/>
    <cellStyle name="Normal 5 2 7 2 3" xfId="3092"/>
    <cellStyle name="Normal 5 2 7 2 4" xfId="3093"/>
    <cellStyle name="Normal 5 2 7 2 5" xfId="3094"/>
    <cellStyle name="Normal 5 2 7 3" xfId="3095"/>
    <cellStyle name="Normal 5 2 7 3 2" xfId="3096"/>
    <cellStyle name="Normal 5 2 7 3 3" xfId="3097"/>
    <cellStyle name="Normal 5 2 7 3 4" xfId="3098"/>
    <cellStyle name="Normal 5 2 7 4" xfId="3099"/>
    <cellStyle name="Normal 5 2 7 5" xfId="3100"/>
    <cellStyle name="Normal 5 2 7 6" xfId="3101"/>
    <cellStyle name="Normal 5 2 8" xfId="3102"/>
    <cellStyle name="Normal 5 2 8 2" xfId="3103"/>
    <cellStyle name="Normal 5 2 8 2 2" xfId="3104"/>
    <cellStyle name="Normal 5 2 8 2 2 2" xfId="3105"/>
    <cellStyle name="Normal 5 2 8 2 2 3" xfId="3106"/>
    <cellStyle name="Normal 5 2 8 2 2 4" xfId="3107"/>
    <cellStyle name="Normal 5 2 8 2 3" xfId="3108"/>
    <cellStyle name="Normal 5 2 8 2 4" xfId="3109"/>
    <cellStyle name="Normal 5 2 8 2 5" xfId="3110"/>
    <cellStyle name="Normal 5 2 8 3" xfId="3111"/>
    <cellStyle name="Normal 5 2 8 3 2" xfId="3112"/>
    <cellStyle name="Normal 5 2 8 3 3" xfId="3113"/>
    <cellStyle name="Normal 5 2 8 3 4" xfId="3114"/>
    <cellStyle name="Normal 5 2 8 4" xfId="3115"/>
    <cellStyle name="Normal 5 2 8 5" xfId="3116"/>
    <cellStyle name="Normal 5 2 8 6" xfId="3117"/>
    <cellStyle name="Normal 5 2 9" xfId="3118"/>
    <cellStyle name="Normal 5 2 9 2" xfId="3119"/>
    <cellStyle name="Normal 5 2 9 2 2" xfId="3120"/>
    <cellStyle name="Normal 5 2 9 2 3" xfId="3121"/>
    <cellStyle name="Normal 5 2 9 2 4" xfId="3122"/>
    <cellStyle name="Normal 5 2 9 3" xfId="3123"/>
    <cellStyle name="Normal 5 2 9 4" xfId="3124"/>
    <cellStyle name="Normal 5 2 9 5" xfId="3125"/>
    <cellStyle name="Normal 5 3" xfId="3126"/>
    <cellStyle name="Normal 5 3 10" xfId="3127"/>
    <cellStyle name="Normal 5 3 10 2" xfId="3128"/>
    <cellStyle name="Normal 5 3 10 3" xfId="3129"/>
    <cellStyle name="Normal 5 3 10 4" xfId="3130"/>
    <cellStyle name="Normal 5 3 11" xfId="3131"/>
    <cellStyle name="Normal 5 3 11 2" xfId="3132"/>
    <cellStyle name="Normal 5 3 11 3" xfId="3133"/>
    <cellStyle name="Normal 5 3 12" xfId="3134"/>
    <cellStyle name="Normal 5 3 12 2" xfId="3135"/>
    <cellStyle name="Normal 5 3 13" xfId="3136"/>
    <cellStyle name="Normal 5 3 14" xfId="3137"/>
    <cellStyle name="Normal 5 3 2" xfId="3138"/>
    <cellStyle name="Normal 5 3 2 2" xfId="3139"/>
    <cellStyle name="Normal 5 3 2 2 2" xfId="3140"/>
    <cellStyle name="Normal 5 3 2 2 2 2" xfId="3141"/>
    <cellStyle name="Normal 5 3 2 2 2 2 2" xfId="3142"/>
    <cellStyle name="Normal 5 3 2 2 2 2 3" xfId="3143"/>
    <cellStyle name="Normal 5 3 2 2 2 2 4" xfId="3144"/>
    <cellStyle name="Normal 5 3 2 2 2 3" xfId="3145"/>
    <cellStyle name="Normal 5 3 2 2 2 4" xfId="3146"/>
    <cellStyle name="Normal 5 3 2 2 2 5" xfId="3147"/>
    <cellStyle name="Normal 5 3 2 2 3" xfId="3148"/>
    <cellStyle name="Normal 5 3 2 2 3 2" xfId="3149"/>
    <cellStyle name="Normal 5 3 2 2 3 3" xfId="3150"/>
    <cellStyle name="Normal 5 3 2 2 3 4" xfId="3151"/>
    <cellStyle name="Normal 5 3 2 2 4" xfId="3152"/>
    <cellStyle name="Normal 5 3 2 2 5" xfId="3153"/>
    <cellStyle name="Normal 5 3 2 2 6" xfId="3154"/>
    <cellStyle name="Normal 5 3 2 3" xfId="3155"/>
    <cellStyle name="Normal 5 3 2 3 2" xfId="3156"/>
    <cellStyle name="Normal 5 3 2 3 2 2" xfId="3157"/>
    <cellStyle name="Normal 5 3 2 3 2 3" xfId="3158"/>
    <cellStyle name="Normal 5 3 2 3 2 4" xfId="3159"/>
    <cellStyle name="Normal 5 3 2 3 3" xfId="3160"/>
    <cellStyle name="Normal 5 3 2 3 4" xfId="3161"/>
    <cellStyle name="Normal 5 3 2 3 5" xfId="3162"/>
    <cellStyle name="Normal 5 3 2 4" xfId="3163"/>
    <cellStyle name="Normal 5 3 2 4 2" xfId="3164"/>
    <cellStyle name="Normal 5 3 2 4 3" xfId="3165"/>
    <cellStyle name="Normal 5 3 2 4 4" xfId="3166"/>
    <cellStyle name="Normal 5 3 2 5" xfId="3167"/>
    <cellStyle name="Normal 5 3 2 5 2" xfId="3168"/>
    <cellStyle name="Normal 5 3 2 5 3" xfId="3169"/>
    <cellStyle name="Normal 5 3 2 5 4" xfId="3170"/>
    <cellStyle name="Normal 5 3 2 6" xfId="3171"/>
    <cellStyle name="Normal 5 3 2 6 2" xfId="3172"/>
    <cellStyle name="Normal 5 3 2 6 3" xfId="3173"/>
    <cellStyle name="Normal 5 3 2 7" xfId="3174"/>
    <cellStyle name="Normal 5 3 2 8" xfId="3175"/>
    <cellStyle name="Normal 5 3 2 9" xfId="3176"/>
    <cellStyle name="Normal 5 3 3" xfId="3177"/>
    <cellStyle name="Normal 5 3 3 2" xfId="3178"/>
    <cellStyle name="Normal 5 3 3 2 2" xfId="3179"/>
    <cellStyle name="Normal 5 3 3 2 2 2" xfId="3180"/>
    <cellStyle name="Normal 5 3 3 2 2 2 2" xfId="3181"/>
    <cellStyle name="Normal 5 3 3 2 2 2 3" xfId="3182"/>
    <cellStyle name="Normal 5 3 3 2 2 2 4" xfId="3183"/>
    <cellStyle name="Normal 5 3 3 2 2 3" xfId="3184"/>
    <cellStyle name="Normal 5 3 3 2 2 4" xfId="3185"/>
    <cellStyle name="Normal 5 3 3 2 2 5" xfId="3186"/>
    <cellStyle name="Normal 5 3 3 2 3" xfId="3187"/>
    <cellStyle name="Normal 5 3 3 2 3 2" xfId="3188"/>
    <cellStyle name="Normal 5 3 3 2 3 3" xfId="3189"/>
    <cellStyle name="Normal 5 3 3 2 3 4" xfId="3190"/>
    <cellStyle name="Normal 5 3 3 2 4" xfId="3191"/>
    <cellStyle name="Normal 5 3 3 2 5" xfId="3192"/>
    <cellStyle name="Normal 5 3 3 2 6" xfId="3193"/>
    <cellStyle name="Normal 5 3 3 3" xfId="3194"/>
    <cellStyle name="Normal 5 3 3 3 2" xfId="3195"/>
    <cellStyle name="Normal 5 3 3 3 2 2" xfId="3196"/>
    <cellStyle name="Normal 5 3 3 3 2 3" xfId="3197"/>
    <cellStyle name="Normal 5 3 3 3 2 4" xfId="3198"/>
    <cellStyle name="Normal 5 3 3 3 3" xfId="3199"/>
    <cellStyle name="Normal 5 3 3 3 4" xfId="3200"/>
    <cellStyle name="Normal 5 3 3 3 5" xfId="3201"/>
    <cellStyle name="Normal 5 3 3 4" xfId="3202"/>
    <cellStyle name="Normal 5 3 3 4 2" xfId="3203"/>
    <cellStyle name="Normal 5 3 3 4 3" xfId="3204"/>
    <cellStyle name="Normal 5 3 3 4 4" xfId="3205"/>
    <cellStyle name="Normal 5 3 3 5" xfId="3206"/>
    <cellStyle name="Normal 5 3 3 5 2" xfId="3207"/>
    <cellStyle name="Normal 5 3 3 5 3" xfId="3208"/>
    <cellStyle name="Normal 5 3 3 5 4" xfId="3209"/>
    <cellStyle name="Normal 5 3 3 6" xfId="3210"/>
    <cellStyle name="Normal 5 3 3 6 2" xfId="3211"/>
    <cellStyle name="Normal 5 3 3 6 3" xfId="3212"/>
    <cellStyle name="Normal 5 3 3 7" xfId="3213"/>
    <cellStyle name="Normal 5 3 3 8" xfId="3214"/>
    <cellStyle name="Normal 5 3 3 9" xfId="3215"/>
    <cellStyle name="Normal 5 3 4" xfId="3216"/>
    <cellStyle name="Normal 5 3 4 2" xfId="3217"/>
    <cellStyle name="Normal 5 3 4 2 2" xfId="3218"/>
    <cellStyle name="Normal 5 3 4 2 2 2" xfId="3219"/>
    <cellStyle name="Normal 5 3 4 2 2 3" xfId="3220"/>
    <cellStyle name="Normal 5 3 4 2 2 4" xfId="3221"/>
    <cellStyle name="Normal 5 3 4 2 3" xfId="3222"/>
    <cellStyle name="Normal 5 3 4 2 4" xfId="3223"/>
    <cellStyle name="Normal 5 3 4 2 5" xfId="3224"/>
    <cellStyle name="Normal 5 3 4 3" xfId="3225"/>
    <cellStyle name="Normal 5 3 4 3 2" xfId="3226"/>
    <cellStyle name="Normal 5 3 4 3 3" xfId="3227"/>
    <cellStyle name="Normal 5 3 4 3 4" xfId="3228"/>
    <cellStyle name="Normal 5 3 4 4" xfId="3229"/>
    <cellStyle name="Normal 5 3 4 5" xfId="3230"/>
    <cellStyle name="Normal 5 3 4 6" xfId="3231"/>
    <cellStyle name="Normal 5 3 5" xfId="3232"/>
    <cellStyle name="Normal 5 3 5 2" xfId="3233"/>
    <cellStyle name="Normal 5 3 5 2 2" xfId="3234"/>
    <cellStyle name="Normal 5 3 5 2 2 2" xfId="3235"/>
    <cellStyle name="Normal 5 3 5 2 2 3" xfId="3236"/>
    <cellStyle name="Normal 5 3 5 2 2 4" xfId="3237"/>
    <cellStyle name="Normal 5 3 5 2 3" xfId="3238"/>
    <cellStyle name="Normal 5 3 5 2 4" xfId="3239"/>
    <cellStyle name="Normal 5 3 5 2 5" xfId="3240"/>
    <cellStyle name="Normal 5 3 5 3" xfId="3241"/>
    <cellStyle name="Normal 5 3 5 3 2" xfId="3242"/>
    <cellStyle name="Normal 5 3 5 3 3" xfId="3243"/>
    <cellStyle name="Normal 5 3 5 3 4" xfId="3244"/>
    <cellStyle name="Normal 5 3 5 4" xfId="3245"/>
    <cellStyle name="Normal 5 3 5 5" xfId="3246"/>
    <cellStyle name="Normal 5 3 5 6" xfId="3247"/>
    <cellStyle name="Normal 5 3 6" xfId="3248"/>
    <cellStyle name="Normal 5 3 6 2" xfId="3249"/>
    <cellStyle name="Normal 5 3 6 2 2" xfId="3250"/>
    <cellStyle name="Normal 5 3 6 2 2 2" xfId="3251"/>
    <cellStyle name="Normal 5 3 6 2 2 3" xfId="3252"/>
    <cellStyle name="Normal 5 3 6 2 2 4" xfId="3253"/>
    <cellStyle name="Normal 5 3 6 2 3" xfId="3254"/>
    <cellStyle name="Normal 5 3 6 2 4" xfId="3255"/>
    <cellStyle name="Normal 5 3 6 2 5" xfId="3256"/>
    <cellStyle name="Normal 5 3 6 3" xfId="3257"/>
    <cellStyle name="Normal 5 3 6 3 2" xfId="3258"/>
    <cellStyle name="Normal 5 3 6 3 3" xfId="3259"/>
    <cellStyle name="Normal 5 3 6 3 4" xfId="3260"/>
    <cellStyle name="Normal 5 3 6 4" xfId="3261"/>
    <cellStyle name="Normal 5 3 6 5" xfId="3262"/>
    <cellStyle name="Normal 5 3 6 6" xfId="3263"/>
    <cellStyle name="Normal 5 3 7" xfId="3264"/>
    <cellStyle name="Normal 5 3 7 2" xfId="3265"/>
    <cellStyle name="Normal 5 3 7 2 2" xfId="3266"/>
    <cellStyle name="Normal 5 3 7 2 3" xfId="3267"/>
    <cellStyle name="Normal 5 3 7 2 4" xfId="3268"/>
    <cellStyle name="Normal 5 3 7 3" xfId="3269"/>
    <cellStyle name="Normal 5 3 7 4" xfId="3270"/>
    <cellStyle name="Normal 5 3 7 5" xfId="3271"/>
    <cellStyle name="Normal 5 3 8" xfId="3272"/>
    <cellStyle name="Normal 5 3 8 2" xfId="3273"/>
    <cellStyle name="Normal 5 3 8 3" xfId="3274"/>
    <cellStyle name="Normal 5 3 8 4" xfId="3275"/>
    <cellStyle name="Normal 5 3 9" xfId="3276"/>
    <cellStyle name="Normal 5 3 9 2" xfId="3277"/>
    <cellStyle name="Normal 5 3 9 3" xfId="3278"/>
    <cellStyle name="Normal 5 3 9 4" xfId="3279"/>
    <cellStyle name="Normal 5 4" xfId="3280"/>
    <cellStyle name="Normal 5 4 10" xfId="3281"/>
    <cellStyle name="Normal 5 4 10 2" xfId="3282"/>
    <cellStyle name="Normal 5 4 10 3" xfId="3283"/>
    <cellStyle name="Normal 5 4 10 4" xfId="3284"/>
    <cellStyle name="Normal 5 4 11" xfId="3285"/>
    <cellStyle name="Normal 5 4 11 2" xfId="3286"/>
    <cellStyle name="Normal 5 4 11 3" xfId="3287"/>
    <cellStyle name="Normal 5 4 12" xfId="3288"/>
    <cellStyle name="Normal 5 4 12 2" xfId="3289"/>
    <cellStyle name="Normal 5 4 13" xfId="3290"/>
    <cellStyle name="Normal 5 4 14" xfId="3291"/>
    <cellStyle name="Normal 5 4 2" xfId="3292"/>
    <cellStyle name="Normal 5 4 2 2" xfId="3293"/>
    <cellStyle name="Normal 5 4 2 2 2" xfId="3294"/>
    <cellStyle name="Normal 5 4 2 2 2 2" xfId="3295"/>
    <cellStyle name="Normal 5 4 2 2 2 2 2" xfId="3296"/>
    <cellStyle name="Normal 5 4 2 2 2 2 3" xfId="3297"/>
    <cellStyle name="Normal 5 4 2 2 2 2 4" xfId="3298"/>
    <cellStyle name="Normal 5 4 2 2 2 3" xfId="3299"/>
    <cellStyle name="Normal 5 4 2 2 2 4" xfId="3300"/>
    <cellStyle name="Normal 5 4 2 2 2 5" xfId="3301"/>
    <cellStyle name="Normal 5 4 2 2 3" xfId="3302"/>
    <cellStyle name="Normal 5 4 2 2 3 2" xfId="3303"/>
    <cellStyle name="Normal 5 4 2 2 3 3" xfId="3304"/>
    <cellStyle name="Normal 5 4 2 2 3 4" xfId="3305"/>
    <cellStyle name="Normal 5 4 2 2 4" xfId="3306"/>
    <cellStyle name="Normal 5 4 2 2 5" xfId="3307"/>
    <cellStyle name="Normal 5 4 2 2 6" xfId="3308"/>
    <cellStyle name="Normal 5 4 2 3" xfId="3309"/>
    <cellStyle name="Normal 5 4 2 3 2" xfId="3310"/>
    <cellStyle name="Normal 5 4 2 3 2 2" xfId="3311"/>
    <cellStyle name="Normal 5 4 2 3 2 3" xfId="3312"/>
    <cellStyle name="Normal 5 4 2 3 2 4" xfId="3313"/>
    <cellStyle name="Normal 5 4 2 3 3" xfId="3314"/>
    <cellStyle name="Normal 5 4 2 3 4" xfId="3315"/>
    <cellStyle name="Normal 5 4 2 3 5" xfId="3316"/>
    <cellStyle name="Normal 5 4 2 4" xfId="3317"/>
    <cellStyle name="Normal 5 4 2 4 2" xfId="3318"/>
    <cellStyle name="Normal 5 4 2 4 3" xfId="3319"/>
    <cellStyle name="Normal 5 4 2 4 4" xfId="3320"/>
    <cellStyle name="Normal 5 4 2 5" xfId="3321"/>
    <cellStyle name="Normal 5 4 2 5 2" xfId="3322"/>
    <cellStyle name="Normal 5 4 2 5 3" xfId="3323"/>
    <cellStyle name="Normal 5 4 2 5 4" xfId="3324"/>
    <cellStyle name="Normal 5 4 2 6" xfId="3325"/>
    <cellStyle name="Normal 5 4 2 6 2" xfId="3326"/>
    <cellStyle name="Normal 5 4 2 6 3" xfId="3327"/>
    <cellStyle name="Normal 5 4 2 7" xfId="3328"/>
    <cellStyle name="Normal 5 4 2 8" xfId="3329"/>
    <cellStyle name="Normal 5 4 2 9" xfId="3330"/>
    <cellStyle name="Normal 5 4 3" xfId="3331"/>
    <cellStyle name="Normal 5 4 3 2" xfId="3332"/>
    <cellStyle name="Normal 5 4 3 2 2" xfId="3333"/>
    <cellStyle name="Normal 5 4 3 2 2 2" xfId="3334"/>
    <cellStyle name="Normal 5 4 3 2 2 2 2" xfId="3335"/>
    <cellStyle name="Normal 5 4 3 2 2 2 3" xfId="3336"/>
    <cellStyle name="Normal 5 4 3 2 2 2 4" xfId="3337"/>
    <cellStyle name="Normal 5 4 3 2 2 3" xfId="3338"/>
    <cellStyle name="Normal 5 4 3 2 2 4" xfId="3339"/>
    <cellStyle name="Normal 5 4 3 2 2 5" xfId="3340"/>
    <cellStyle name="Normal 5 4 3 2 3" xfId="3341"/>
    <cellStyle name="Normal 5 4 3 2 3 2" xfId="3342"/>
    <cellStyle name="Normal 5 4 3 2 3 3" xfId="3343"/>
    <cellStyle name="Normal 5 4 3 2 3 4" xfId="3344"/>
    <cellStyle name="Normal 5 4 3 2 4" xfId="3345"/>
    <cellStyle name="Normal 5 4 3 2 5" xfId="3346"/>
    <cellStyle name="Normal 5 4 3 2 6" xfId="3347"/>
    <cellStyle name="Normal 5 4 3 3" xfId="3348"/>
    <cellStyle name="Normal 5 4 3 3 2" xfId="3349"/>
    <cellStyle name="Normal 5 4 3 3 2 2" xfId="3350"/>
    <cellStyle name="Normal 5 4 3 3 2 3" xfId="3351"/>
    <cellStyle name="Normal 5 4 3 3 2 4" xfId="3352"/>
    <cellStyle name="Normal 5 4 3 3 3" xfId="3353"/>
    <cellStyle name="Normal 5 4 3 3 4" xfId="3354"/>
    <cellStyle name="Normal 5 4 3 3 5" xfId="3355"/>
    <cellStyle name="Normal 5 4 3 4" xfId="3356"/>
    <cellStyle name="Normal 5 4 3 4 2" xfId="3357"/>
    <cellStyle name="Normal 5 4 3 4 3" xfId="3358"/>
    <cellStyle name="Normal 5 4 3 4 4" xfId="3359"/>
    <cellStyle name="Normal 5 4 3 5" xfId="3360"/>
    <cellStyle name="Normal 5 4 3 5 2" xfId="3361"/>
    <cellStyle name="Normal 5 4 3 5 3" xfId="3362"/>
    <cellStyle name="Normal 5 4 3 5 4" xfId="3363"/>
    <cellStyle name="Normal 5 4 3 6" xfId="3364"/>
    <cellStyle name="Normal 5 4 3 6 2" xfId="3365"/>
    <cellStyle name="Normal 5 4 3 6 3" xfId="3366"/>
    <cellStyle name="Normal 5 4 3 7" xfId="3367"/>
    <cellStyle name="Normal 5 4 3 8" xfId="3368"/>
    <cellStyle name="Normal 5 4 3 9" xfId="3369"/>
    <cellStyle name="Normal 5 4 4" xfId="3370"/>
    <cellStyle name="Normal 5 4 4 2" xfId="3371"/>
    <cellStyle name="Normal 5 4 4 2 2" xfId="3372"/>
    <cellStyle name="Normal 5 4 4 2 2 2" xfId="3373"/>
    <cellStyle name="Normal 5 4 4 2 2 3" xfId="3374"/>
    <cellStyle name="Normal 5 4 4 2 2 4" xfId="3375"/>
    <cellStyle name="Normal 5 4 4 2 3" xfId="3376"/>
    <cellStyle name="Normal 5 4 4 2 4" xfId="3377"/>
    <cellStyle name="Normal 5 4 4 2 5" xfId="3378"/>
    <cellStyle name="Normal 5 4 4 3" xfId="3379"/>
    <cellStyle name="Normal 5 4 4 3 2" xfId="3380"/>
    <cellStyle name="Normal 5 4 4 3 3" xfId="3381"/>
    <cellStyle name="Normal 5 4 4 3 4" xfId="3382"/>
    <cellStyle name="Normal 5 4 4 4" xfId="3383"/>
    <cellStyle name="Normal 5 4 4 5" xfId="3384"/>
    <cellStyle name="Normal 5 4 4 6" xfId="3385"/>
    <cellStyle name="Normal 5 4 5" xfId="3386"/>
    <cellStyle name="Normal 5 4 5 2" xfId="3387"/>
    <cellStyle name="Normal 5 4 5 2 2" xfId="3388"/>
    <cellStyle name="Normal 5 4 5 2 2 2" xfId="3389"/>
    <cellStyle name="Normal 5 4 5 2 2 3" xfId="3390"/>
    <cellStyle name="Normal 5 4 5 2 2 4" xfId="3391"/>
    <cellStyle name="Normal 5 4 5 2 3" xfId="3392"/>
    <cellStyle name="Normal 5 4 5 2 4" xfId="3393"/>
    <cellStyle name="Normal 5 4 5 2 5" xfId="3394"/>
    <cellStyle name="Normal 5 4 5 3" xfId="3395"/>
    <cellStyle name="Normal 5 4 5 3 2" xfId="3396"/>
    <cellStyle name="Normal 5 4 5 3 3" xfId="3397"/>
    <cellStyle name="Normal 5 4 5 3 4" xfId="3398"/>
    <cellStyle name="Normal 5 4 5 4" xfId="3399"/>
    <cellStyle name="Normal 5 4 5 5" xfId="3400"/>
    <cellStyle name="Normal 5 4 5 6" xfId="3401"/>
    <cellStyle name="Normal 5 4 6" xfId="3402"/>
    <cellStyle name="Normal 5 4 6 2" xfId="3403"/>
    <cellStyle name="Normal 5 4 6 2 2" xfId="3404"/>
    <cellStyle name="Normal 5 4 6 2 2 2" xfId="3405"/>
    <cellStyle name="Normal 5 4 6 2 2 3" xfId="3406"/>
    <cellStyle name="Normal 5 4 6 2 2 4" xfId="3407"/>
    <cellStyle name="Normal 5 4 6 2 3" xfId="3408"/>
    <cellStyle name="Normal 5 4 6 2 4" xfId="3409"/>
    <cellStyle name="Normal 5 4 6 2 5" xfId="3410"/>
    <cellStyle name="Normal 5 4 6 3" xfId="3411"/>
    <cellStyle name="Normal 5 4 6 3 2" xfId="3412"/>
    <cellStyle name="Normal 5 4 6 3 3" xfId="3413"/>
    <cellStyle name="Normal 5 4 6 3 4" xfId="3414"/>
    <cellStyle name="Normal 5 4 6 4" xfId="3415"/>
    <cellStyle name="Normal 5 4 6 5" xfId="3416"/>
    <cellStyle name="Normal 5 4 6 6" xfId="3417"/>
    <cellStyle name="Normal 5 4 7" xfId="3418"/>
    <cellStyle name="Normal 5 4 7 2" xfId="3419"/>
    <cellStyle name="Normal 5 4 7 2 2" xfId="3420"/>
    <cellStyle name="Normal 5 4 7 2 3" xfId="3421"/>
    <cellStyle name="Normal 5 4 7 2 4" xfId="3422"/>
    <cellStyle name="Normal 5 4 7 3" xfId="3423"/>
    <cellStyle name="Normal 5 4 7 4" xfId="3424"/>
    <cellStyle name="Normal 5 4 7 5" xfId="3425"/>
    <cellStyle name="Normal 5 4 8" xfId="3426"/>
    <cellStyle name="Normal 5 4 8 2" xfId="3427"/>
    <cellStyle name="Normal 5 4 8 3" xfId="3428"/>
    <cellStyle name="Normal 5 4 8 4" xfId="3429"/>
    <cellStyle name="Normal 5 4 9" xfId="3430"/>
    <cellStyle name="Normal 5 4 9 2" xfId="3431"/>
    <cellStyle name="Normal 5 4 9 3" xfId="3432"/>
    <cellStyle name="Normal 5 4 9 4" xfId="3433"/>
    <cellStyle name="Normal 5 5" xfId="3434"/>
    <cellStyle name="Normal 5 5 2" xfId="3435"/>
    <cellStyle name="Normal 5 5 2 2" xfId="3436"/>
    <cellStyle name="Normal 5 5 2 2 2" xfId="3437"/>
    <cellStyle name="Normal 5 5 2 2 2 2" xfId="3438"/>
    <cellStyle name="Normal 5 5 2 2 2 3" xfId="3439"/>
    <cellStyle name="Normal 5 5 2 2 2 4" xfId="3440"/>
    <cellStyle name="Normal 5 5 2 2 3" xfId="3441"/>
    <cellStyle name="Normal 5 5 2 2 4" xfId="3442"/>
    <cellStyle name="Normal 5 5 2 2 5" xfId="3443"/>
    <cellStyle name="Normal 5 5 2 3" xfId="3444"/>
    <cellStyle name="Normal 5 5 2 3 2" xfId="3445"/>
    <cellStyle name="Normal 5 5 2 3 3" xfId="3446"/>
    <cellStyle name="Normal 5 5 2 3 4" xfId="3447"/>
    <cellStyle name="Normal 5 5 2 4" xfId="3448"/>
    <cellStyle name="Normal 5 5 2 5" xfId="3449"/>
    <cellStyle name="Normal 5 5 2 6" xfId="3450"/>
    <cellStyle name="Normal 5 5 3" xfId="3451"/>
    <cellStyle name="Normal 5 5 3 2" xfId="3452"/>
    <cellStyle name="Normal 5 5 3 2 2" xfId="3453"/>
    <cellStyle name="Normal 5 5 3 2 3" xfId="3454"/>
    <cellStyle name="Normal 5 5 3 2 4" xfId="3455"/>
    <cellStyle name="Normal 5 5 3 3" xfId="3456"/>
    <cellStyle name="Normal 5 5 3 4" xfId="3457"/>
    <cellStyle name="Normal 5 5 3 5" xfId="3458"/>
    <cellStyle name="Normal 5 5 4" xfId="3459"/>
    <cellStyle name="Normal 5 5 4 2" xfId="3460"/>
    <cellStyle name="Normal 5 5 4 3" xfId="3461"/>
    <cellStyle name="Normal 5 5 4 4" xfId="3462"/>
    <cellStyle name="Normal 5 5 5" xfId="3463"/>
    <cellStyle name="Normal 5 5 5 2" xfId="3464"/>
    <cellStyle name="Normal 5 5 5 3" xfId="3465"/>
    <cellStyle name="Normal 5 5 5 4" xfId="3466"/>
    <cellStyle name="Normal 5 5 6" xfId="3467"/>
    <cellStyle name="Normal 5 5 6 2" xfId="3468"/>
    <cellStyle name="Normal 5 5 6 3" xfId="3469"/>
    <cellStyle name="Normal 5 5 7" xfId="3470"/>
    <cellStyle name="Normal 5 5 8" xfId="3471"/>
    <cellStyle name="Normal 5 5 9" xfId="3472"/>
    <cellStyle name="Normal 5 6" xfId="3473"/>
    <cellStyle name="Normal 5 6 2" xfId="3474"/>
    <cellStyle name="Normal 5 6 2 2" xfId="3475"/>
    <cellStyle name="Normal 5 6 2 2 2" xfId="3476"/>
    <cellStyle name="Normal 5 6 2 2 2 2" xfId="3477"/>
    <cellStyle name="Normal 5 6 2 2 2 3" xfId="3478"/>
    <cellStyle name="Normal 5 6 2 2 2 4" xfId="3479"/>
    <cellStyle name="Normal 5 6 2 2 3" xfId="3480"/>
    <cellStyle name="Normal 5 6 2 2 4" xfId="3481"/>
    <cellStyle name="Normal 5 6 2 2 5" xfId="3482"/>
    <cellStyle name="Normal 5 6 2 3" xfId="3483"/>
    <cellStyle name="Normal 5 6 2 3 2" xfId="3484"/>
    <cellStyle name="Normal 5 6 2 3 3" xfId="3485"/>
    <cellStyle name="Normal 5 6 2 3 4" xfId="3486"/>
    <cellStyle name="Normal 5 6 2 4" xfId="3487"/>
    <cellStyle name="Normal 5 6 2 5" xfId="3488"/>
    <cellStyle name="Normal 5 6 2 6" xfId="3489"/>
    <cellStyle name="Normal 5 6 3" xfId="3490"/>
    <cellStyle name="Normal 5 6 3 2" xfId="3491"/>
    <cellStyle name="Normal 5 6 3 2 2" xfId="3492"/>
    <cellStyle name="Normal 5 6 3 2 3" xfId="3493"/>
    <cellStyle name="Normal 5 6 3 2 4" xfId="3494"/>
    <cellStyle name="Normal 5 6 3 3" xfId="3495"/>
    <cellStyle name="Normal 5 6 3 4" xfId="3496"/>
    <cellStyle name="Normal 5 6 3 5" xfId="3497"/>
    <cellStyle name="Normal 5 6 4" xfId="3498"/>
    <cellStyle name="Normal 5 6 4 2" xfId="3499"/>
    <cellStyle name="Normal 5 6 4 3" xfId="3500"/>
    <cellStyle name="Normal 5 6 4 4" xfId="3501"/>
    <cellStyle name="Normal 5 6 5" xfId="3502"/>
    <cellStyle name="Normal 5 6 5 2" xfId="3503"/>
    <cellStyle name="Normal 5 6 5 3" xfId="3504"/>
    <cellStyle name="Normal 5 6 5 4" xfId="3505"/>
    <cellStyle name="Normal 5 6 6" xfId="3506"/>
    <cellStyle name="Normal 5 6 6 2" xfId="3507"/>
    <cellStyle name="Normal 5 6 6 3" xfId="3508"/>
    <cellStyle name="Normal 5 6 7" xfId="3509"/>
    <cellStyle name="Normal 5 6 8" xfId="3510"/>
    <cellStyle name="Normal 5 6 9" xfId="3511"/>
    <cellStyle name="Normal 5 7" xfId="3512"/>
    <cellStyle name="Normal 5 7 2" xfId="3513"/>
    <cellStyle name="Normal 5 7 2 2" xfId="3514"/>
    <cellStyle name="Normal 5 7 2 2 2" xfId="3515"/>
    <cellStyle name="Normal 5 7 2 2 3" xfId="3516"/>
    <cellStyle name="Normal 5 7 2 2 4" xfId="3517"/>
    <cellStyle name="Normal 5 7 2 3" xfId="3518"/>
    <cellStyle name="Normal 5 7 2 4" xfId="3519"/>
    <cellStyle name="Normal 5 7 2 5" xfId="3520"/>
    <cellStyle name="Normal 5 7 3" xfId="3521"/>
    <cellStyle name="Normal 5 7 3 2" xfId="3522"/>
    <cellStyle name="Normal 5 7 3 3" xfId="3523"/>
    <cellStyle name="Normal 5 7 3 4" xfId="3524"/>
    <cellStyle name="Normal 5 7 4" xfId="3525"/>
    <cellStyle name="Normal 5 7 5" xfId="3526"/>
    <cellStyle name="Normal 5 7 6" xfId="3527"/>
    <cellStyle name="Normal 5 8" xfId="3528"/>
    <cellStyle name="Normal 5 8 2" xfId="3529"/>
    <cellStyle name="Normal 5 8 2 2" xfId="3530"/>
    <cellStyle name="Normal 5 8 2 2 2" xfId="3531"/>
    <cellStyle name="Normal 5 8 2 2 3" xfId="3532"/>
    <cellStyle name="Normal 5 8 2 2 4" xfId="3533"/>
    <cellStyle name="Normal 5 8 2 3" xfId="3534"/>
    <cellStyle name="Normal 5 8 2 4" xfId="3535"/>
    <cellStyle name="Normal 5 8 2 5" xfId="3536"/>
    <cellStyle name="Normal 5 8 3" xfId="3537"/>
    <cellStyle name="Normal 5 8 3 2" xfId="3538"/>
    <cellStyle name="Normal 5 8 3 3" xfId="3539"/>
    <cellStyle name="Normal 5 8 3 4" xfId="3540"/>
    <cellStyle name="Normal 5 8 4" xfId="3541"/>
    <cellStyle name="Normal 5 8 5" xfId="3542"/>
    <cellStyle name="Normal 5 8 6" xfId="3543"/>
    <cellStyle name="Normal 5 9" xfId="3544"/>
    <cellStyle name="Normal 5 9 2" xfId="3545"/>
    <cellStyle name="Normal 5 9 2 2" xfId="3546"/>
    <cellStyle name="Normal 5 9 2 2 2" xfId="3547"/>
    <cellStyle name="Normal 5 9 2 2 3" xfId="3548"/>
    <cellStyle name="Normal 5 9 2 2 4" xfId="3549"/>
    <cellStyle name="Normal 5 9 2 3" xfId="3550"/>
    <cellStyle name="Normal 5 9 2 4" xfId="3551"/>
    <cellStyle name="Normal 5 9 2 5" xfId="3552"/>
    <cellStyle name="Normal 5 9 3" xfId="3553"/>
    <cellStyle name="Normal 5 9 3 2" xfId="3554"/>
    <cellStyle name="Normal 5 9 3 3" xfId="3555"/>
    <cellStyle name="Normal 5 9 3 4" xfId="3556"/>
    <cellStyle name="Normal 5 9 4" xfId="3557"/>
    <cellStyle name="Normal 5 9 5" xfId="3558"/>
    <cellStyle name="Normal 5 9 6" xfId="3559"/>
    <cellStyle name="Normal 50" xfId="3560"/>
    <cellStyle name="Normal 50 2" xfId="3561"/>
    <cellStyle name="Normal 50 2 2" xfId="3562"/>
    <cellStyle name="Normal 50 3" xfId="3563"/>
    <cellStyle name="Normal 50 4" xfId="3564"/>
    <cellStyle name="Normal 50 5" xfId="3565"/>
    <cellStyle name="Normal 51" xfId="3566"/>
    <cellStyle name="Normal 51 2" xfId="3567"/>
    <cellStyle name="Normal 51 2 2" xfId="3568"/>
    <cellStyle name="Normal 51 3" xfId="3569"/>
    <cellStyle name="Normal 51 4" xfId="3570"/>
    <cellStyle name="Normal 51 5" xfId="3571"/>
    <cellStyle name="Normal 52" xfId="3572"/>
    <cellStyle name="Normal 52 2" xfId="3573"/>
    <cellStyle name="Normal 52 2 2" xfId="3574"/>
    <cellStyle name="Normal 52 3" xfId="3575"/>
    <cellStyle name="Normal 52 4" xfId="3576"/>
    <cellStyle name="Normal 52 5" xfId="3577"/>
    <cellStyle name="Normal 53" xfId="3578"/>
    <cellStyle name="Normal 53 2" xfId="3579"/>
    <cellStyle name="Normal 53 2 2" xfId="3580"/>
    <cellStyle name="Normal 53 3" xfId="3581"/>
    <cellStyle name="Normal 53 4" xfId="3582"/>
    <cellStyle name="Normal 53 5" xfId="3583"/>
    <cellStyle name="Normal 54" xfId="3584"/>
    <cellStyle name="Normal 54 2" xfId="3585"/>
    <cellStyle name="Normal 54 2 2" xfId="3586"/>
    <cellStyle name="Normal 54 3" xfId="3587"/>
    <cellStyle name="Normal 54 4" xfId="3588"/>
    <cellStyle name="Normal 54 5" xfId="3589"/>
    <cellStyle name="Normal 55" xfId="3590"/>
    <cellStyle name="Normal 55 2" xfId="3591"/>
    <cellStyle name="Normal 55 2 2" xfId="3592"/>
    <cellStyle name="Normal 55 3" xfId="3593"/>
    <cellStyle name="Normal 55 4" xfId="3594"/>
    <cellStyle name="Normal 55 5" xfId="3595"/>
    <cellStyle name="Normal 56" xfId="3596"/>
    <cellStyle name="Normal 56 2" xfId="3597"/>
    <cellStyle name="Normal 56 2 2" xfId="3598"/>
    <cellStyle name="Normal 56 3" xfId="3599"/>
    <cellStyle name="Normal 56 4" xfId="3600"/>
    <cellStyle name="Normal 56 5" xfId="3601"/>
    <cellStyle name="Normal 57" xfId="3602"/>
    <cellStyle name="Normal 57 2" xfId="3603"/>
    <cellStyle name="Normal 57 2 2" xfId="3604"/>
    <cellStyle name="Normal 57 3" xfId="3605"/>
    <cellStyle name="Normal 57 4" xfId="3606"/>
    <cellStyle name="Normal 57 5" xfId="3607"/>
    <cellStyle name="Normal 58" xfId="3608"/>
    <cellStyle name="Normal 58 2" xfId="3609"/>
    <cellStyle name="Normal 58 2 2" xfId="3610"/>
    <cellStyle name="Normal 58 3" xfId="3611"/>
    <cellStyle name="Normal 58 4" xfId="3612"/>
    <cellStyle name="Normal 58 5" xfId="3613"/>
    <cellStyle name="Normal 59" xfId="3614"/>
    <cellStyle name="Normal 59 2" xfId="3615"/>
    <cellStyle name="Normal 59 2 2" xfId="3616"/>
    <cellStyle name="Normal 59 3" xfId="3617"/>
    <cellStyle name="Normal 59 4" xfId="3618"/>
    <cellStyle name="Normal 59 5" xfId="3619"/>
    <cellStyle name="Normal 6" xfId="3620"/>
    <cellStyle name="Normal 6 10" xfId="3621"/>
    <cellStyle name="Normal 6 10 2" xfId="3622"/>
    <cellStyle name="Normal 6 10 2 2" xfId="3623"/>
    <cellStyle name="Normal 6 10 2 2 2" xfId="3624"/>
    <cellStyle name="Normal 6 10 2 2 3" xfId="3625"/>
    <cellStyle name="Normal 6 10 2 2 4" xfId="3626"/>
    <cellStyle name="Normal 6 10 2 3" xfId="3627"/>
    <cellStyle name="Normal 6 10 2 4" xfId="3628"/>
    <cellStyle name="Normal 6 10 2 5" xfId="3629"/>
    <cellStyle name="Normal 6 10 3" xfId="3630"/>
    <cellStyle name="Normal 6 10 3 2" xfId="3631"/>
    <cellStyle name="Normal 6 10 3 3" xfId="3632"/>
    <cellStyle name="Normal 6 10 3 4" xfId="3633"/>
    <cellStyle name="Normal 6 10 4" xfId="3634"/>
    <cellStyle name="Normal 6 10 5" xfId="3635"/>
    <cellStyle name="Normal 6 10 6" xfId="3636"/>
    <cellStyle name="Normal 6 11" xfId="3637"/>
    <cellStyle name="Normal 6 11 2" xfId="3638"/>
    <cellStyle name="Normal 6 11 2 2" xfId="3639"/>
    <cellStyle name="Normal 6 11 2 3" xfId="3640"/>
    <cellStyle name="Normal 6 11 2 4" xfId="3641"/>
    <cellStyle name="Normal 6 11 3" xfId="3642"/>
    <cellStyle name="Normal 6 11 4" xfId="3643"/>
    <cellStyle name="Normal 6 11 5" xfId="3644"/>
    <cellStyle name="Normal 6 12" xfId="3645"/>
    <cellStyle name="Normal 6 12 2" xfId="3646"/>
    <cellStyle name="Normal 6 12 3" xfId="3647"/>
    <cellStyle name="Normal 6 12 4" xfId="3648"/>
    <cellStyle name="Normal 6 13" xfId="3649"/>
    <cellStyle name="Normal 6 13 2" xfId="3650"/>
    <cellStyle name="Normal 6 13 3" xfId="3651"/>
    <cellStyle name="Normal 6 13 4" xfId="3652"/>
    <cellStyle name="Normal 6 14" xfId="3653"/>
    <cellStyle name="Normal 6 14 2" xfId="3654"/>
    <cellStyle name="Normal 6 14 3" xfId="3655"/>
    <cellStyle name="Normal 6 14 4" xfId="3656"/>
    <cellStyle name="Normal 6 15" xfId="3657"/>
    <cellStyle name="Normal 6 15 2" xfId="3658"/>
    <cellStyle name="Normal 6 15 3" xfId="3659"/>
    <cellStyle name="Normal 6 16" xfId="3660"/>
    <cellStyle name="Normal 6 16 2" xfId="3661"/>
    <cellStyle name="Normal 6 17" xfId="3662"/>
    <cellStyle name="Normal 6 18" xfId="3663"/>
    <cellStyle name="Normal 6 2" xfId="3664"/>
    <cellStyle name="Normal 6 2 10" xfId="3665"/>
    <cellStyle name="Normal 6 2 10 2" xfId="3666"/>
    <cellStyle name="Normal 6 2 10 2 2" xfId="3667"/>
    <cellStyle name="Normal 6 2 10 2 3" xfId="3668"/>
    <cellStyle name="Normal 6 2 10 2 4" xfId="3669"/>
    <cellStyle name="Normal 6 2 10 3" xfId="3670"/>
    <cellStyle name="Normal 6 2 10 4" xfId="3671"/>
    <cellStyle name="Normal 6 2 10 5" xfId="3672"/>
    <cellStyle name="Normal 6 2 11" xfId="3673"/>
    <cellStyle name="Normal 6 2 11 2" xfId="3674"/>
    <cellStyle name="Normal 6 2 11 3" xfId="3675"/>
    <cellStyle name="Normal 6 2 11 4" xfId="3676"/>
    <cellStyle name="Normal 6 2 12" xfId="3677"/>
    <cellStyle name="Normal 6 2 12 2" xfId="3678"/>
    <cellStyle name="Normal 6 2 12 3" xfId="3679"/>
    <cellStyle name="Normal 6 2 12 4" xfId="3680"/>
    <cellStyle name="Normal 6 2 13" xfId="3681"/>
    <cellStyle name="Normal 6 2 13 2" xfId="3682"/>
    <cellStyle name="Normal 6 2 13 3" xfId="3683"/>
    <cellStyle name="Normal 6 2 13 4" xfId="3684"/>
    <cellStyle name="Normal 6 2 14" xfId="3685"/>
    <cellStyle name="Normal 6 2 14 2" xfId="3686"/>
    <cellStyle name="Normal 6 2 14 3" xfId="3687"/>
    <cellStyle name="Normal 6 2 15" xfId="3688"/>
    <cellStyle name="Normal 6 2 15 2" xfId="3689"/>
    <cellStyle name="Normal 6 2 16" xfId="3690"/>
    <cellStyle name="Normal 6 2 17" xfId="3691"/>
    <cellStyle name="Normal 6 2 2" xfId="3692"/>
    <cellStyle name="Normal 6 2 2 10" xfId="3693"/>
    <cellStyle name="Normal 6 2 2 10 2" xfId="3694"/>
    <cellStyle name="Normal 6 2 2 10 3" xfId="3695"/>
    <cellStyle name="Normal 6 2 2 10 4" xfId="3696"/>
    <cellStyle name="Normal 6 2 2 11" xfId="3697"/>
    <cellStyle name="Normal 6 2 2 11 2" xfId="3698"/>
    <cellStyle name="Normal 6 2 2 11 3" xfId="3699"/>
    <cellStyle name="Normal 6 2 2 11 4" xfId="3700"/>
    <cellStyle name="Normal 6 2 2 12" xfId="3701"/>
    <cellStyle name="Normal 6 2 2 12 2" xfId="3702"/>
    <cellStyle name="Normal 6 2 2 12 3" xfId="3703"/>
    <cellStyle name="Normal 6 2 2 12 4" xfId="3704"/>
    <cellStyle name="Normal 6 2 2 13" xfId="3705"/>
    <cellStyle name="Normal 6 2 2 13 2" xfId="3706"/>
    <cellStyle name="Normal 6 2 2 13 3" xfId="3707"/>
    <cellStyle name="Normal 6 2 2 14" xfId="3708"/>
    <cellStyle name="Normal 6 2 2 14 2" xfId="3709"/>
    <cellStyle name="Normal 6 2 2 15" xfId="3710"/>
    <cellStyle name="Normal 6 2 2 16" xfId="3711"/>
    <cellStyle name="Normal 6 2 2 2" xfId="3712"/>
    <cellStyle name="Normal 6 2 2 2 10" xfId="3713"/>
    <cellStyle name="Normal 6 2 2 2 10 2" xfId="3714"/>
    <cellStyle name="Normal 6 2 2 2 10 3" xfId="3715"/>
    <cellStyle name="Normal 6 2 2 2 10 4" xfId="3716"/>
    <cellStyle name="Normal 6 2 2 2 11" xfId="3717"/>
    <cellStyle name="Normal 6 2 2 2 11 2" xfId="3718"/>
    <cellStyle name="Normal 6 2 2 2 11 3" xfId="3719"/>
    <cellStyle name="Normal 6 2 2 2 12" xfId="3720"/>
    <cellStyle name="Normal 6 2 2 2 12 2" xfId="3721"/>
    <cellStyle name="Normal 6 2 2 2 13" xfId="3722"/>
    <cellStyle name="Normal 6 2 2 2 14" xfId="3723"/>
    <cellStyle name="Normal 6 2 2 2 2" xfId="3724"/>
    <cellStyle name="Normal 6 2 2 2 2 2" xfId="3725"/>
    <cellStyle name="Normal 6 2 2 2 2 2 2" xfId="3726"/>
    <cellStyle name="Normal 6 2 2 2 2 2 2 2" xfId="3727"/>
    <cellStyle name="Normal 6 2 2 2 2 2 2 2 2" xfId="3728"/>
    <cellStyle name="Normal 6 2 2 2 2 2 2 2 3" xfId="3729"/>
    <cellStyle name="Normal 6 2 2 2 2 2 2 2 4" xfId="3730"/>
    <cellStyle name="Normal 6 2 2 2 2 2 2 3" xfId="3731"/>
    <cellStyle name="Normal 6 2 2 2 2 2 2 4" xfId="3732"/>
    <cellStyle name="Normal 6 2 2 2 2 2 2 5" xfId="3733"/>
    <cellStyle name="Normal 6 2 2 2 2 2 3" xfId="3734"/>
    <cellStyle name="Normal 6 2 2 2 2 2 3 2" xfId="3735"/>
    <cellStyle name="Normal 6 2 2 2 2 2 3 3" xfId="3736"/>
    <cellStyle name="Normal 6 2 2 2 2 2 3 4" xfId="3737"/>
    <cellStyle name="Normal 6 2 2 2 2 2 4" xfId="3738"/>
    <cellStyle name="Normal 6 2 2 2 2 2 5" xfId="3739"/>
    <cellStyle name="Normal 6 2 2 2 2 2 6" xfId="3740"/>
    <cellStyle name="Normal 6 2 2 2 2 3" xfId="3741"/>
    <cellStyle name="Normal 6 2 2 2 2 3 2" xfId="3742"/>
    <cellStyle name="Normal 6 2 2 2 2 3 2 2" xfId="3743"/>
    <cellStyle name="Normal 6 2 2 2 2 3 2 3" xfId="3744"/>
    <cellStyle name="Normal 6 2 2 2 2 3 2 4" xfId="3745"/>
    <cellStyle name="Normal 6 2 2 2 2 3 3" xfId="3746"/>
    <cellStyle name="Normal 6 2 2 2 2 3 4" xfId="3747"/>
    <cellStyle name="Normal 6 2 2 2 2 3 5" xfId="3748"/>
    <cellStyle name="Normal 6 2 2 2 2 4" xfId="3749"/>
    <cellStyle name="Normal 6 2 2 2 2 4 2" xfId="3750"/>
    <cellStyle name="Normal 6 2 2 2 2 4 3" xfId="3751"/>
    <cellStyle name="Normal 6 2 2 2 2 4 4" xfId="3752"/>
    <cellStyle name="Normal 6 2 2 2 2 5" xfId="3753"/>
    <cellStyle name="Normal 6 2 2 2 2 5 2" xfId="3754"/>
    <cellStyle name="Normal 6 2 2 2 2 5 3" xfId="3755"/>
    <cellStyle name="Normal 6 2 2 2 2 5 4" xfId="3756"/>
    <cellStyle name="Normal 6 2 2 2 2 6" xfId="3757"/>
    <cellStyle name="Normal 6 2 2 2 2 6 2" xfId="3758"/>
    <cellStyle name="Normal 6 2 2 2 2 6 3" xfId="3759"/>
    <cellStyle name="Normal 6 2 2 2 2 7" xfId="3760"/>
    <cellStyle name="Normal 6 2 2 2 2 8" xfId="3761"/>
    <cellStyle name="Normal 6 2 2 2 2 9" xfId="3762"/>
    <cellStyle name="Normal 6 2 2 2 3" xfId="3763"/>
    <cellStyle name="Normal 6 2 2 2 3 2" xfId="3764"/>
    <cellStyle name="Normal 6 2 2 2 3 2 2" xfId="3765"/>
    <cellStyle name="Normal 6 2 2 2 3 2 2 2" xfId="3766"/>
    <cellStyle name="Normal 6 2 2 2 3 2 2 2 2" xfId="3767"/>
    <cellStyle name="Normal 6 2 2 2 3 2 2 2 3" xfId="3768"/>
    <cellStyle name="Normal 6 2 2 2 3 2 2 2 4" xfId="3769"/>
    <cellStyle name="Normal 6 2 2 2 3 2 2 3" xfId="3770"/>
    <cellStyle name="Normal 6 2 2 2 3 2 2 4" xfId="3771"/>
    <cellStyle name="Normal 6 2 2 2 3 2 2 5" xfId="3772"/>
    <cellStyle name="Normal 6 2 2 2 3 2 3" xfId="3773"/>
    <cellStyle name="Normal 6 2 2 2 3 2 3 2" xfId="3774"/>
    <cellStyle name="Normal 6 2 2 2 3 2 3 3" xfId="3775"/>
    <cellStyle name="Normal 6 2 2 2 3 2 3 4" xfId="3776"/>
    <cellStyle name="Normal 6 2 2 2 3 2 4" xfId="3777"/>
    <cellStyle name="Normal 6 2 2 2 3 2 5" xfId="3778"/>
    <cellStyle name="Normal 6 2 2 2 3 2 6" xfId="3779"/>
    <cellStyle name="Normal 6 2 2 2 3 3" xfId="3780"/>
    <cellStyle name="Normal 6 2 2 2 3 3 2" xfId="3781"/>
    <cellStyle name="Normal 6 2 2 2 3 3 2 2" xfId="3782"/>
    <cellStyle name="Normal 6 2 2 2 3 3 2 3" xfId="3783"/>
    <cellStyle name="Normal 6 2 2 2 3 3 2 4" xfId="3784"/>
    <cellStyle name="Normal 6 2 2 2 3 3 3" xfId="3785"/>
    <cellStyle name="Normal 6 2 2 2 3 3 4" xfId="3786"/>
    <cellStyle name="Normal 6 2 2 2 3 3 5" xfId="3787"/>
    <cellStyle name="Normal 6 2 2 2 3 4" xfId="3788"/>
    <cellStyle name="Normal 6 2 2 2 3 4 2" xfId="3789"/>
    <cellStyle name="Normal 6 2 2 2 3 4 3" xfId="3790"/>
    <cellStyle name="Normal 6 2 2 2 3 4 4" xfId="3791"/>
    <cellStyle name="Normal 6 2 2 2 3 5" xfId="3792"/>
    <cellStyle name="Normal 6 2 2 2 3 5 2" xfId="3793"/>
    <cellStyle name="Normal 6 2 2 2 3 5 3" xfId="3794"/>
    <cellStyle name="Normal 6 2 2 2 3 5 4" xfId="3795"/>
    <cellStyle name="Normal 6 2 2 2 3 6" xfId="3796"/>
    <cellStyle name="Normal 6 2 2 2 3 6 2" xfId="3797"/>
    <cellStyle name="Normal 6 2 2 2 3 6 3" xfId="3798"/>
    <cellStyle name="Normal 6 2 2 2 3 7" xfId="3799"/>
    <cellStyle name="Normal 6 2 2 2 3 8" xfId="3800"/>
    <cellStyle name="Normal 6 2 2 2 3 9" xfId="3801"/>
    <cellStyle name="Normal 6 2 2 2 4" xfId="3802"/>
    <cellStyle name="Normal 6 2 2 2 4 2" xfId="3803"/>
    <cellStyle name="Normal 6 2 2 2 4 2 2" xfId="3804"/>
    <cellStyle name="Normal 6 2 2 2 4 2 2 2" xfId="3805"/>
    <cellStyle name="Normal 6 2 2 2 4 2 2 3" xfId="3806"/>
    <cellStyle name="Normal 6 2 2 2 4 2 2 4" xfId="3807"/>
    <cellStyle name="Normal 6 2 2 2 4 2 3" xfId="3808"/>
    <cellStyle name="Normal 6 2 2 2 4 2 4" xfId="3809"/>
    <cellStyle name="Normal 6 2 2 2 4 2 5" xfId="3810"/>
    <cellStyle name="Normal 6 2 2 2 4 3" xfId="3811"/>
    <cellStyle name="Normal 6 2 2 2 4 3 2" xfId="3812"/>
    <cellStyle name="Normal 6 2 2 2 4 3 3" xfId="3813"/>
    <cellStyle name="Normal 6 2 2 2 4 3 4" xfId="3814"/>
    <cellStyle name="Normal 6 2 2 2 4 4" xfId="3815"/>
    <cellStyle name="Normal 6 2 2 2 4 5" xfId="3816"/>
    <cellStyle name="Normal 6 2 2 2 4 6" xfId="3817"/>
    <cellStyle name="Normal 6 2 2 2 5" xfId="3818"/>
    <cellStyle name="Normal 6 2 2 2 5 2" xfId="3819"/>
    <cellStyle name="Normal 6 2 2 2 5 2 2" xfId="3820"/>
    <cellStyle name="Normal 6 2 2 2 5 2 2 2" xfId="3821"/>
    <cellStyle name="Normal 6 2 2 2 5 2 2 3" xfId="3822"/>
    <cellStyle name="Normal 6 2 2 2 5 2 2 4" xfId="3823"/>
    <cellStyle name="Normal 6 2 2 2 5 2 3" xfId="3824"/>
    <cellStyle name="Normal 6 2 2 2 5 2 4" xfId="3825"/>
    <cellStyle name="Normal 6 2 2 2 5 2 5" xfId="3826"/>
    <cellStyle name="Normal 6 2 2 2 5 3" xfId="3827"/>
    <cellStyle name="Normal 6 2 2 2 5 3 2" xfId="3828"/>
    <cellStyle name="Normal 6 2 2 2 5 3 3" xfId="3829"/>
    <cellStyle name="Normal 6 2 2 2 5 3 4" xfId="3830"/>
    <cellStyle name="Normal 6 2 2 2 5 4" xfId="3831"/>
    <cellStyle name="Normal 6 2 2 2 5 5" xfId="3832"/>
    <cellStyle name="Normal 6 2 2 2 5 6" xfId="3833"/>
    <cellStyle name="Normal 6 2 2 2 6" xfId="3834"/>
    <cellStyle name="Normal 6 2 2 2 6 2" xfId="3835"/>
    <cellStyle name="Normal 6 2 2 2 6 2 2" xfId="3836"/>
    <cellStyle name="Normal 6 2 2 2 6 2 2 2" xfId="3837"/>
    <cellStyle name="Normal 6 2 2 2 6 2 2 3" xfId="3838"/>
    <cellStyle name="Normal 6 2 2 2 6 2 2 4" xfId="3839"/>
    <cellStyle name="Normal 6 2 2 2 6 2 3" xfId="3840"/>
    <cellStyle name="Normal 6 2 2 2 6 2 4" xfId="3841"/>
    <cellStyle name="Normal 6 2 2 2 6 2 5" xfId="3842"/>
    <cellStyle name="Normal 6 2 2 2 6 3" xfId="3843"/>
    <cellStyle name="Normal 6 2 2 2 6 3 2" xfId="3844"/>
    <cellStyle name="Normal 6 2 2 2 6 3 3" xfId="3845"/>
    <cellStyle name="Normal 6 2 2 2 6 3 4" xfId="3846"/>
    <cellStyle name="Normal 6 2 2 2 6 4" xfId="3847"/>
    <cellStyle name="Normal 6 2 2 2 6 5" xfId="3848"/>
    <cellStyle name="Normal 6 2 2 2 6 6" xfId="3849"/>
    <cellStyle name="Normal 6 2 2 2 7" xfId="3850"/>
    <cellStyle name="Normal 6 2 2 2 7 2" xfId="3851"/>
    <cellStyle name="Normal 6 2 2 2 7 2 2" xfId="3852"/>
    <cellStyle name="Normal 6 2 2 2 7 2 3" xfId="3853"/>
    <cellStyle name="Normal 6 2 2 2 7 2 4" xfId="3854"/>
    <cellStyle name="Normal 6 2 2 2 7 3" xfId="3855"/>
    <cellStyle name="Normal 6 2 2 2 7 4" xfId="3856"/>
    <cellStyle name="Normal 6 2 2 2 7 5" xfId="3857"/>
    <cellStyle name="Normal 6 2 2 2 8" xfId="3858"/>
    <cellStyle name="Normal 6 2 2 2 8 2" xfId="3859"/>
    <cellStyle name="Normal 6 2 2 2 8 3" xfId="3860"/>
    <cellStyle name="Normal 6 2 2 2 8 4" xfId="3861"/>
    <cellStyle name="Normal 6 2 2 2 9" xfId="3862"/>
    <cellStyle name="Normal 6 2 2 2 9 2" xfId="3863"/>
    <cellStyle name="Normal 6 2 2 2 9 3" xfId="3864"/>
    <cellStyle name="Normal 6 2 2 2 9 4" xfId="3865"/>
    <cellStyle name="Normal 6 2 2 3" xfId="3866"/>
    <cellStyle name="Normal 6 2 2 3 10" xfId="3867"/>
    <cellStyle name="Normal 6 2 2 3 10 2" xfId="3868"/>
    <cellStyle name="Normal 6 2 2 3 10 3" xfId="3869"/>
    <cellStyle name="Normal 6 2 2 3 10 4" xfId="3870"/>
    <cellStyle name="Normal 6 2 2 3 11" xfId="3871"/>
    <cellStyle name="Normal 6 2 2 3 11 2" xfId="3872"/>
    <cellStyle name="Normal 6 2 2 3 11 3" xfId="3873"/>
    <cellStyle name="Normal 6 2 2 3 12" xfId="3874"/>
    <cellStyle name="Normal 6 2 2 3 12 2" xfId="3875"/>
    <cellStyle name="Normal 6 2 2 3 13" xfId="3876"/>
    <cellStyle name="Normal 6 2 2 3 14" xfId="3877"/>
    <cellStyle name="Normal 6 2 2 3 2" xfId="3878"/>
    <cellStyle name="Normal 6 2 2 3 2 2" xfId="3879"/>
    <cellStyle name="Normal 6 2 2 3 2 2 2" xfId="3880"/>
    <cellStyle name="Normal 6 2 2 3 2 2 2 2" xfId="3881"/>
    <cellStyle name="Normal 6 2 2 3 2 2 2 2 2" xfId="3882"/>
    <cellStyle name="Normal 6 2 2 3 2 2 2 2 3" xfId="3883"/>
    <cellStyle name="Normal 6 2 2 3 2 2 2 2 4" xfId="3884"/>
    <cellStyle name="Normal 6 2 2 3 2 2 2 3" xfId="3885"/>
    <cellStyle name="Normal 6 2 2 3 2 2 2 4" xfId="3886"/>
    <cellStyle name="Normal 6 2 2 3 2 2 2 5" xfId="3887"/>
    <cellStyle name="Normal 6 2 2 3 2 2 3" xfId="3888"/>
    <cellStyle name="Normal 6 2 2 3 2 2 3 2" xfId="3889"/>
    <cellStyle name="Normal 6 2 2 3 2 2 3 3" xfId="3890"/>
    <cellStyle name="Normal 6 2 2 3 2 2 3 4" xfId="3891"/>
    <cellStyle name="Normal 6 2 2 3 2 2 4" xfId="3892"/>
    <cellStyle name="Normal 6 2 2 3 2 2 5" xfId="3893"/>
    <cellStyle name="Normal 6 2 2 3 2 2 6" xfId="3894"/>
    <cellStyle name="Normal 6 2 2 3 2 3" xfId="3895"/>
    <cellStyle name="Normal 6 2 2 3 2 3 2" xfId="3896"/>
    <cellStyle name="Normal 6 2 2 3 2 3 2 2" xfId="3897"/>
    <cellStyle name="Normal 6 2 2 3 2 3 2 3" xfId="3898"/>
    <cellStyle name="Normal 6 2 2 3 2 3 2 4" xfId="3899"/>
    <cellStyle name="Normal 6 2 2 3 2 3 3" xfId="3900"/>
    <cellStyle name="Normal 6 2 2 3 2 3 4" xfId="3901"/>
    <cellStyle name="Normal 6 2 2 3 2 3 5" xfId="3902"/>
    <cellStyle name="Normal 6 2 2 3 2 4" xfId="3903"/>
    <cellStyle name="Normal 6 2 2 3 2 4 2" xfId="3904"/>
    <cellStyle name="Normal 6 2 2 3 2 4 3" xfId="3905"/>
    <cellStyle name="Normal 6 2 2 3 2 4 4" xfId="3906"/>
    <cellStyle name="Normal 6 2 2 3 2 5" xfId="3907"/>
    <cellStyle name="Normal 6 2 2 3 2 5 2" xfId="3908"/>
    <cellStyle name="Normal 6 2 2 3 2 5 3" xfId="3909"/>
    <cellStyle name="Normal 6 2 2 3 2 5 4" xfId="3910"/>
    <cellStyle name="Normal 6 2 2 3 2 6" xfId="3911"/>
    <cellStyle name="Normal 6 2 2 3 2 6 2" xfId="3912"/>
    <cellStyle name="Normal 6 2 2 3 2 6 3" xfId="3913"/>
    <cellStyle name="Normal 6 2 2 3 2 7" xfId="3914"/>
    <cellStyle name="Normal 6 2 2 3 2 8" xfId="3915"/>
    <cellStyle name="Normal 6 2 2 3 2 9" xfId="3916"/>
    <cellStyle name="Normal 6 2 2 3 3" xfId="3917"/>
    <cellStyle name="Normal 6 2 2 3 3 2" xfId="3918"/>
    <cellStyle name="Normal 6 2 2 3 3 2 2" xfId="3919"/>
    <cellStyle name="Normal 6 2 2 3 3 2 2 2" xfId="3920"/>
    <cellStyle name="Normal 6 2 2 3 3 2 2 2 2" xfId="3921"/>
    <cellStyle name="Normal 6 2 2 3 3 2 2 2 3" xfId="3922"/>
    <cellStyle name="Normal 6 2 2 3 3 2 2 2 4" xfId="3923"/>
    <cellStyle name="Normal 6 2 2 3 3 2 2 3" xfId="3924"/>
    <cellStyle name="Normal 6 2 2 3 3 2 2 4" xfId="3925"/>
    <cellStyle name="Normal 6 2 2 3 3 2 2 5" xfId="3926"/>
    <cellStyle name="Normal 6 2 2 3 3 2 3" xfId="3927"/>
    <cellStyle name="Normal 6 2 2 3 3 2 3 2" xfId="3928"/>
    <cellStyle name="Normal 6 2 2 3 3 2 3 3" xfId="3929"/>
    <cellStyle name="Normal 6 2 2 3 3 2 3 4" xfId="3930"/>
    <cellStyle name="Normal 6 2 2 3 3 2 4" xfId="3931"/>
    <cellStyle name="Normal 6 2 2 3 3 2 5" xfId="3932"/>
    <cellStyle name="Normal 6 2 2 3 3 2 6" xfId="3933"/>
    <cellStyle name="Normal 6 2 2 3 3 3" xfId="3934"/>
    <cellStyle name="Normal 6 2 2 3 3 3 2" xfId="3935"/>
    <cellStyle name="Normal 6 2 2 3 3 3 2 2" xfId="3936"/>
    <cellStyle name="Normal 6 2 2 3 3 3 2 3" xfId="3937"/>
    <cellStyle name="Normal 6 2 2 3 3 3 2 4" xfId="3938"/>
    <cellStyle name="Normal 6 2 2 3 3 3 3" xfId="3939"/>
    <cellStyle name="Normal 6 2 2 3 3 3 4" xfId="3940"/>
    <cellStyle name="Normal 6 2 2 3 3 3 5" xfId="3941"/>
    <cellStyle name="Normal 6 2 2 3 3 4" xfId="3942"/>
    <cellStyle name="Normal 6 2 2 3 3 4 2" xfId="3943"/>
    <cellStyle name="Normal 6 2 2 3 3 4 3" xfId="3944"/>
    <cellStyle name="Normal 6 2 2 3 3 4 4" xfId="3945"/>
    <cellStyle name="Normal 6 2 2 3 3 5" xfId="3946"/>
    <cellStyle name="Normal 6 2 2 3 3 5 2" xfId="3947"/>
    <cellStyle name="Normal 6 2 2 3 3 5 3" xfId="3948"/>
    <cellStyle name="Normal 6 2 2 3 3 5 4" xfId="3949"/>
    <cellStyle name="Normal 6 2 2 3 3 6" xfId="3950"/>
    <cellStyle name="Normal 6 2 2 3 3 6 2" xfId="3951"/>
    <cellStyle name="Normal 6 2 2 3 3 6 3" xfId="3952"/>
    <cellStyle name="Normal 6 2 2 3 3 7" xfId="3953"/>
    <cellStyle name="Normal 6 2 2 3 3 8" xfId="3954"/>
    <cellStyle name="Normal 6 2 2 3 3 9" xfId="3955"/>
    <cellStyle name="Normal 6 2 2 3 4" xfId="3956"/>
    <cellStyle name="Normal 6 2 2 3 4 2" xfId="3957"/>
    <cellStyle name="Normal 6 2 2 3 4 2 2" xfId="3958"/>
    <cellStyle name="Normal 6 2 2 3 4 2 2 2" xfId="3959"/>
    <cellStyle name="Normal 6 2 2 3 4 2 2 3" xfId="3960"/>
    <cellStyle name="Normal 6 2 2 3 4 2 2 4" xfId="3961"/>
    <cellStyle name="Normal 6 2 2 3 4 2 3" xfId="3962"/>
    <cellStyle name="Normal 6 2 2 3 4 2 4" xfId="3963"/>
    <cellStyle name="Normal 6 2 2 3 4 2 5" xfId="3964"/>
    <cellStyle name="Normal 6 2 2 3 4 3" xfId="3965"/>
    <cellStyle name="Normal 6 2 2 3 4 3 2" xfId="3966"/>
    <cellStyle name="Normal 6 2 2 3 4 3 3" xfId="3967"/>
    <cellStyle name="Normal 6 2 2 3 4 3 4" xfId="3968"/>
    <cellStyle name="Normal 6 2 2 3 4 4" xfId="3969"/>
    <cellStyle name="Normal 6 2 2 3 4 5" xfId="3970"/>
    <cellStyle name="Normal 6 2 2 3 4 6" xfId="3971"/>
    <cellStyle name="Normal 6 2 2 3 5" xfId="3972"/>
    <cellStyle name="Normal 6 2 2 3 5 2" xfId="3973"/>
    <cellStyle name="Normal 6 2 2 3 5 2 2" xfId="3974"/>
    <cellStyle name="Normal 6 2 2 3 5 2 2 2" xfId="3975"/>
    <cellStyle name="Normal 6 2 2 3 5 2 2 3" xfId="3976"/>
    <cellStyle name="Normal 6 2 2 3 5 2 2 4" xfId="3977"/>
    <cellStyle name="Normal 6 2 2 3 5 2 3" xfId="3978"/>
    <cellStyle name="Normal 6 2 2 3 5 2 4" xfId="3979"/>
    <cellStyle name="Normal 6 2 2 3 5 2 5" xfId="3980"/>
    <cellStyle name="Normal 6 2 2 3 5 3" xfId="3981"/>
    <cellStyle name="Normal 6 2 2 3 5 3 2" xfId="3982"/>
    <cellStyle name="Normal 6 2 2 3 5 3 3" xfId="3983"/>
    <cellStyle name="Normal 6 2 2 3 5 3 4" xfId="3984"/>
    <cellStyle name="Normal 6 2 2 3 5 4" xfId="3985"/>
    <cellStyle name="Normal 6 2 2 3 5 5" xfId="3986"/>
    <cellStyle name="Normal 6 2 2 3 5 6" xfId="3987"/>
    <cellStyle name="Normal 6 2 2 3 6" xfId="3988"/>
    <cellStyle name="Normal 6 2 2 3 6 2" xfId="3989"/>
    <cellStyle name="Normal 6 2 2 3 6 2 2" xfId="3990"/>
    <cellStyle name="Normal 6 2 2 3 6 2 2 2" xfId="3991"/>
    <cellStyle name="Normal 6 2 2 3 6 2 2 3" xfId="3992"/>
    <cellStyle name="Normal 6 2 2 3 6 2 2 4" xfId="3993"/>
    <cellStyle name="Normal 6 2 2 3 6 2 3" xfId="3994"/>
    <cellStyle name="Normal 6 2 2 3 6 2 4" xfId="3995"/>
    <cellStyle name="Normal 6 2 2 3 6 2 5" xfId="3996"/>
    <cellStyle name="Normal 6 2 2 3 6 3" xfId="3997"/>
    <cellStyle name="Normal 6 2 2 3 6 3 2" xfId="3998"/>
    <cellStyle name="Normal 6 2 2 3 6 3 3" xfId="3999"/>
    <cellStyle name="Normal 6 2 2 3 6 3 4" xfId="4000"/>
    <cellStyle name="Normal 6 2 2 3 6 4" xfId="4001"/>
    <cellStyle name="Normal 6 2 2 3 6 5" xfId="4002"/>
    <cellStyle name="Normal 6 2 2 3 6 6" xfId="4003"/>
    <cellStyle name="Normal 6 2 2 3 7" xfId="4004"/>
    <cellStyle name="Normal 6 2 2 3 7 2" xfId="4005"/>
    <cellStyle name="Normal 6 2 2 3 7 2 2" xfId="4006"/>
    <cellStyle name="Normal 6 2 2 3 7 2 3" xfId="4007"/>
    <cellStyle name="Normal 6 2 2 3 7 2 4" xfId="4008"/>
    <cellStyle name="Normal 6 2 2 3 7 3" xfId="4009"/>
    <cellStyle name="Normal 6 2 2 3 7 4" xfId="4010"/>
    <cellStyle name="Normal 6 2 2 3 7 5" xfId="4011"/>
    <cellStyle name="Normal 6 2 2 3 8" xfId="4012"/>
    <cellStyle name="Normal 6 2 2 3 8 2" xfId="4013"/>
    <cellStyle name="Normal 6 2 2 3 8 3" xfId="4014"/>
    <cellStyle name="Normal 6 2 2 3 8 4" xfId="4015"/>
    <cellStyle name="Normal 6 2 2 3 9" xfId="4016"/>
    <cellStyle name="Normal 6 2 2 3 9 2" xfId="4017"/>
    <cellStyle name="Normal 6 2 2 3 9 3" xfId="4018"/>
    <cellStyle name="Normal 6 2 2 3 9 4" xfId="4019"/>
    <cellStyle name="Normal 6 2 2 4" xfId="4020"/>
    <cellStyle name="Normal 6 2 2 4 2" xfId="4021"/>
    <cellStyle name="Normal 6 2 2 4 2 2" xfId="4022"/>
    <cellStyle name="Normal 6 2 2 4 2 2 2" xfId="4023"/>
    <cellStyle name="Normal 6 2 2 4 2 2 2 2" xfId="4024"/>
    <cellStyle name="Normal 6 2 2 4 2 2 2 3" xfId="4025"/>
    <cellStyle name="Normal 6 2 2 4 2 2 2 4" xfId="4026"/>
    <cellStyle name="Normal 6 2 2 4 2 2 3" xfId="4027"/>
    <cellStyle name="Normal 6 2 2 4 2 2 4" xfId="4028"/>
    <cellStyle name="Normal 6 2 2 4 2 2 5" xfId="4029"/>
    <cellStyle name="Normal 6 2 2 4 2 3" xfId="4030"/>
    <cellStyle name="Normal 6 2 2 4 2 3 2" xfId="4031"/>
    <cellStyle name="Normal 6 2 2 4 2 3 3" xfId="4032"/>
    <cellStyle name="Normal 6 2 2 4 2 3 4" xfId="4033"/>
    <cellStyle name="Normal 6 2 2 4 2 4" xfId="4034"/>
    <cellStyle name="Normal 6 2 2 4 2 5" xfId="4035"/>
    <cellStyle name="Normal 6 2 2 4 2 6" xfId="4036"/>
    <cellStyle name="Normal 6 2 2 4 3" xfId="4037"/>
    <cellStyle name="Normal 6 2 2 4 3 2" xfId="4038"/>
    <cellStyle name="Normal 6 2 2 4 3 2 2" xfId="4039"/>
    <cellStyle name="Normal 6 2 2 4 3 2 3" xfId="4040"/>
    <cellStyle name="Normal 6 2 2 4 3 2 4" xfId="4041"/>
    <cellStyle name="Normal 6 2 2 4 3 3" xfId="4042"/>
    <cellStyle name="Normal 6 2 2 4 3 4" xfId="4043"/>
    <cellStyle name="Normal 6 2 2 4 3 5" xfId="4044"/>
    <cellStyle name="Normal 6 2 2 4 4" xfId="4045"/>
    <cellStyle name="Normal 6 2 2 4 4 2" xfId="4046"/>
    <cellStyle name="Normal 6 2 2 4 4 3" xfId="4047"/>
    <cellStyle name="Normal 6 2 2 4 4 4" xfId="4048"/>
    <cellStyle name="Normal 6 2 2 4 5" xfId="4049"/>
    <cellStyle name="Normal 6 2 2 4 5 2" xfId="4050"/>
    <cellStyle name="Normal 6 2 2 4 5 3" xfId="4051"/>
    <cellStyle name="Normal 6 2 2 4 5 4" xfId="4052"/>
    <cellStyle name="Normal 6 2 2 4 6" xfId="4053"/>
    <cellStyle name="Normal 6 2 2 4 6 2" xfId="4054"/>
    <cellStyle name="Normal 6 2 2 4 6 3" xfId="4055"/>
    <cellStyle name="Normal 6 2 2 4 7" xfId="4056"/>
    <cellStyle name="Normal 6 2 2 4 8" xfId="4057"/>
    <cellStyle name="Normal 6 2 2 4 9" xfId="4058"/>
    <cellStyle name="Normal 6 2 2 5" xfId="4059"/>
    <cellStyle name="Normal 6 2 2 5 2" xfId="4060"/>
    <cellStyle name="Normal 6 2 2 5 2 2" xfId="4061"/>
    <cellStyle name="Normal 6 2 2 5 2 2 2" xfId="4062"/>
    <cellStyle name="Normal 6 2 2 5 2 2 2 2" xfId="4063"/>
    <cellStyle name="Normal 6 2 2 5 2 2 2 3" xfId="4064"/>
    <cellStyle name="Normal 6 2 2 5 2 2 2 4" xfId="4065"/>
    <cellStyle name="Normal 6 2 2 5 2 2 3" xfId="4066"/>
    <cellStyle name="Normal 6 2 2 5 2 2 4" xfId="4067"/>
    <cellStyle name="Normal 6 2 2 5 2 2 5" xfId="4068"/>
    <cellStyle name="Normal 6 2 2 5 2 3" xfId="4069"/>
    <cellStyle name="Normal 6 2 2 5 2 3 2" xfId="4070"/>
    <cellStyle name="Normal 6 2 2 5 2 3 3" xfId="4071"/>
    <cellStyle name="Normal 6 2 2 5 2 3 4" xfId="4072"/>
    <cellStyle name="Normal 6 2 2 5 2 4" xfId="4073"/>
    <cellStyle name="Normal 6 2 2 5 2 5" xfId="4074"/>
    <cellStyle name="Normal 6 2 2 5 2 6" xfId="4075"/>
    <cellStyle name="Normal 6 2 2 5 3" xfId="4076"/>
    <cellStyle name="Normal 6 2 2 5 3 2" xfId="4077"/>
    <cellStyle name="Normal 6 2 2 5 3 2 2" xfId="4078"/>
    <cellStyle name="Normal 6 2 2 5 3 2 3" xfId="4079"/>
    <cellStyle name="Normal 6 2 2 5 3 2 4" xfId="4080"/>
    <cellStyle name="Normal 6 2 2 5 3 3" xfId="4081"/>
    <cellStyle name="Normal 6 2 2 5 3 4" xfId="4082"/>
    <cellStyle name="Normal 6 2 2 5 3 5" xfId="4083"/>
    <cellStyle name="Normal 6 2 2 5 4" xfId="4084"/>
    <cellStyle name="Normal 6 2 2 5 4 2" xfId="4085"/>
    <cellStyle name="Normal 6 2 2 5 4 3" xfId="4086"/>
    <cellStyle name="Normal 6 2 2 5 4 4" xfId="4087"/>
    <cellStyle name="Normal 6 2 2 5 5" xfId="4088"/>
    <cellStyle name="Normal 6 2 2 5 5 2" xfId="4089"/>
    <cellStyle name="Normal 6 2 2 5 5 3" xfId="4090"/>
    <cellStyle name="Normal 6 2 2 5 5 4" xfId="4091"/>
    <cellStyle name="Normal 6 2 2 5 6" xfId="4092"/>
    <cellStyle name="Normal 6 2 2 5 6 2" xfId="4093"/>
    <cellStyle name="Normal 6 2 2 5 6 3" xfId="4094"/>
    <cellStyle name="Normal 6 2 2 5 7" xfId="4095"/>
    <cellStyle name="Normal 6 2 2 5 8" xfId="4096"/>
    <cellStyle name="Normal 6 2 2 5 9" xfId="4097"/>
    <cellStyle name="Normal 6 2 2 6" xfId="4098"/>
    <cellStyle name="Normal 6 2 2 6 2" xfId="4099"/>
    <cellStyle name="Normal 6 2 2 6 2 2" xfId="4100"/>
    <cellStyle name="Normal 6 2 2 6 2 2 2" xfId="4101"/>
    <cellStyle name="Normal 6 2 2 6 2 2 3" xfId="4102"/>
    <cellStyle name="Normal 6 2 2 6 2 2 4" xfId="4103"/>
    <cellStyle name="Normal 6 2 2 6 2 3" xfId="4104"/>
    <cellStyle name="Normal 6 2 2 6 2 4" xfId="4105"/>
    <cellStyle name="Normal 6 2 2 6 2 5" xfId="4106"/>
    <cellStyle name="Normal 6 2 2 6 3" xfId="4107"/>
    <cellStyle name="Normal 6 2 2 6 3 2" xfId="4108"/>
    <cellStyle name="Normal 6 2 2 6 3 3" xfId="4109"/>
    <cellStyle name="Normal 6 2 2 6 3 4" xfId="4110"/>
    <cellStyle name="Normal 6 2 2 6 4" xfId="4111"/>
    <cellStyle name="Normal 6 2 2 6 5" xfId="4112"/>
    <cellStyle name="Normal 6 2 2 6 6" xfId="4113"/>
    <cellStyle name="Normal 6 2 2 7" xfId="4114"/>
    <cellStyle name="Normal 6 2 2 7 2" xfId="4115"/>
    <cellStyle name="Normal 6 2 2 7 2 2" xfId="4116"/>
    <cellStyle name="Normal 6 2 2 7 2 2 2" xfId="4117"/>
    <cellStyle name="Normal 6 2 2 7 2 2 3" xfId="4118"/>
    <cellStyle name="Normal 6 2 2 7 2 2 4" xfId="4119"/>
    <cellStyle name="Normal 6 2 2 7 2 3" xfId="4120"/>
    <cellStyle name="Normal 6 2 2 7 2 4" xfId="4121"/>
    <cellStyle name="Normal 6 2 2 7 2 5" xfId="4122"/>
    <cellStyle name="Normal 6 2 2 7 3" xfId="4123"/>
    <cellStyle name="Normal 6 2 2 7 3 2" xfId="4124"/>
    <cellStyle name="Normal 6 2 2 7 3 3" xfId="4125"/>
    <cellStyle name="Normal 6 2 2 7 3 4" xfId="4126"/>
    <cellStyle name="Normal 6 2 2 7 4" xfId="4127"/>
    <cellStyle name="Normal 6 2 2 7 5" xfId="4128"/>
    <cellStyle name="Normal 6 2 2 7 6" xfId="4129"/>
    <cellStyle name="Normal 6 2 2 8" xfId="4130"/>
    <cellStyle name="Normal 6 2 2 8 2" xfId="4131"/>
    <cellStyle name="Normal 6 2 2 8 2 2" xfId="4132"/>
    <cellStyle name="Normal 6 2 2 8 2 2 2" xfId="4133"/>
    <cellStyle name="Normal 6 2 2 8 2 2 3" xfId="4134"/>
    <cellStyle name="Normal 6 2 2 8 2 2 4" xfId="4135"/>
    <cellStyle name="Normal 6 2 2 8 2 3" xfId="4136"/>
    <cellStyle name="Normal 6 2 2 8 2 4" xfId="4137"/>
    <cellStyle name="Normal 6 2 2 8 2 5" xfId="4138"/>
    <cellStyle name="Normal 6 2 2 8 3" xfId="4139"/>
    <cellStyle name="Normal 6 2 2 8 3 2" xfId="4140"/>
    <cellStyle name="Normal 6 2 2 8 3 3" xfId="4141"/>
    <cellStyle name="Normal 6 2 2 8 3 4" xfId="4142"/>
    <cellStyle name="Normal 6 2 2 8 4" xfId="4143"/>
    <cellStyle name="Normal 6 2 2 8 5" xfId="4144"/>
    <cellStyle name="Normal 6 2 2 8 6" xfId="4145"/>
    <cellStyle name="Normal 6 2 2 9" xfId="4146"/>
    <cellStyle name="Normal 6 2 2 9 2" xfId="4147"/>
    <cellStyle name="Normal 6 2 2 9 2 2" xfId="4148"/>
    <cellStyle name="Normal 6 2 2 9 2 3" xfId="4149"/>
    <cellStyle name="Normal 6 2 2 9 2 4" xfId="4150"/>
    <cellStyle name="Normal 6 2 2 9 3" xfId="4151"/>
    <cellStyle name="Normal 6 2 2 9 4" xfId="4152"/>
    <cellStyle name="Normal 6 2 2 9 5" xfId="4153"/>
    <cellStyle name="Normal 6 2 3" xfId="4154"/>
    <cellStyle name="Normal 6 2 3 10" xfId="4155"/>
    <cellStyle name="Normal 6 2 3 10 2" xfId="4156"/>
    <cellStyle name="Normal 6 2 3 10 3" xfId="4157"/>
    <cellStyle name="Normal 6 2 3 10 4" xfId="4158"/>
    <cellStyle name="Normal 6 2 3 11" xfId="4159"/>
    <cellStyle name="Normal 6 2 3 11 2" xfId="4160"/>
    <cellStyle name="Normal 6 2 3 11 3" xfId="4161"/>
    <cellStyle name="Normal 6 2 3 12" xfId="4162"/>
    <cellStyle name="Normal 6 2 3 12 2" xfId="4163"/>
    <cellStyle name="Normal 6 2 3 13" xfId="4164"/>
    <cellStyle name="Normal 6 2 3 14" xfId="4165"/>
    <cellStyle name="Normal 6 2 3 2" xfId="4166"/>
    <cellStyle name="Normal 6 2 3 2 2" xfId="4167"/>
    <cellStyle name="Normal 6 2 3 2 2 2" xfId="4168"/>
    <cellStyle name="Normal 6 2 3 2 2 2 2" xfId="4169"/>
    <cellStyle name="Normal 6 2 3 2 2 2 2 2" xfId="4170"/>
    <cellStyle name="Normal 6 2 3 2 2 2 2 3" xfId="4171"/>
    <cellStyle name="Normal 6 2 3 2 2 2 2 4" xfId="4172"/>
    <cellStyle name="Normal 6 2 3 2 2 2 3" xfId="4173"/>
    <cellStyle name="Normal 6 2 3 2 2 2 4" xfId="4174"/>
    <cellStyle name="Normal 6 2 3 2 2 2 5" xfId="4175"/>
    <cellStyle name="Normal 6 2 3 2 2 3" xfId="4176"/>
    <cellStyle name="Normal 6 2 3 2 2 3 2" xfId="4177"/>
    <cellStyle name="Normal 6 2 3 2 2 3 3" xfId="4178"/>
    <cellStyle name="Normal 6 2 3 2 2 3 4" xfId="4179"/>
    <cellStyle name="Normal 6 2 3 2 2 4" xfId="4180"/>
    <cellStyle name="Normal 6 2 3 2 2 5" xfId="4181"/>
    <cellStyle name="Normal 6 2 3 2 2 6" xfId="4182"/>
    <cellStyle name="Normal 6 2 3 2 3" xfId="4183"/>
    <cellStyle name="Normal 6 2 3 2 3 2" xfId="4184"/>
    <cellStyle name="Normal 6 2 3 2 3 2 2" xfId="4185"/>
    <cellStyle name="Normal 6 2 3 2 3 2 3" xfId="4186"/>
    <cellStyle name="Normal 6 2 3 2 3 2 4" xfId="4187"/>
    <cellStyle name="Normal 6 2 3 2 3 3" xfId="4188"/>
    <cellStyle name="Normal 6 2 3 2 3 4" xfId="4189"/>
    <cellStyle name="Normal 6 2 3 2 3 5" xfId="4190"/>
    <cellStyle name="Normal 6 2 3 2 4" xfId="4191"/>
    <cellStyle name="Normal 6 2 3 2 4 2" xfId="4192"/>
    <cellStyle name="Normal 6 2 3 2 4 3" xfId="4193"/>
    <cellStyle name="Normal 6 2 3 2 4 4" xfId="4194"/>
    <cellStyle name="Normal 6 2 3 2 5" xfId="4195"/>
    <cellStyle name="Normal 6 2 3 2 5 2" xfId="4196"/>
    <cellStyle name="Normal 6 2 3 2 5 3" xfId="4197"/>
    <cellStyle name="Normal 6 2 3 2 5 4" xfId="4198"/>
    <cellStyle name="Normal 6 2 3 2 6" xfId="4199"/>
    <cellStyle name="Normal 6 2 3 2 6 2" xfId="4200"/>
    <cellStyle name="Normal 6 2 3 2 6 3" xfId="4201"/>
    <cellStyle name="Normal 6 2 3 2 7" xfId="4202"/>
    <cellStyle name="Normal 6 2 3 2 8" xfId="4203"/>
    <cellStyle name="Normal 6 2 3 2 9" xfId="4204"/>
    <cellStyle name="Normal 6 2 3 3" xfId="4205"/>
    <cellStyle name="Normal 6 2 3 3 2" xfId="4206"/>
    <cellStyle name="Normal 6 2 3 3 2 2" xfId="4207"/>
    <cellStyle name="Normal 6 2 3 3 2 2 2" xfId="4208"/>
    <cellStyle name="Normal 6 2 3 3 2 2 2 2" xfId="4209"/>
    <cellStyle name="Normal 6 2 3 3 2 2 2 3" xfId="4210"/>
    <cellStyle name="Normal 6 2 3 3 2 2 2 4" xfId="4211"/>
    <cellStyle name="Normal 6 2 3 3 2 2 3" xfId="4212"/>
    <cellStyle name="Normal 6 2 3 3 2 2 4" xfId="4213"/>
    <cellStyle name="Normal 6 2 3 3 2 2 5" xfId="4214"/>
    <cellStyle name="Normal 6 2 3 3 2 3" xfId="4215"/>
    <cellStyle name="Normal 6 2 3 3 2 3 2" xfId="4216"/>
    <cellStyle name="Normal 6 2 3 3 2 3 3" xfId="4217"/>
    <cellStyle name="Normal 6 2 3 3 2 3 4" xfId="4218"/>
    <cellStyle name="Normal 6 2 3 3 2 4" xfId="4219"/>
    <cellStyle name="Normal 6 2 3 3 2 5" xfId="4220"/>
    <cellStyle name="Normal 6 2 3 3 2 6" xfId="4221"/>
    <cellStyle name="Normal 6 2 3 3 3" xfId="4222"/>
    <cellStyle name="Normal 6 2 3 3 3 2" xfId="4223"/>
    <cellStyle name="Normal 6 2 3 3 3 2 2" xfId="4224"/>
    <cellStyle name="Normal 6 2 3 3 3 2 3" xfId="4225"/>
    <cellStyle name="Normal 6 2 3 3 3 2 4" xfId="4226"/>
    <cellStyle name="Normal 6 2 3 3 3 3" xfId="4227"/>
    <cellStyle name="Normal 6 2 3 3 3 4" xfId="4228"/>
    <cellStyle name="Normal 6 2 3 3 3 5" xfId="4229"/>
    <cellStyle name="Normal 6 2 3 3 4" xfId="4230"/>
    <cellStyle name="Normal 6 2 3 3 4 2" xfId="4231"/>
    <cellStyle name="Normal 6 2 3 3 4 3" xfId="4232"/>
    <cellStyle name="Normal 6 2 3 3 4 4" xfId="4233"/>
    <cellStyle name="Normal 6 2 3 3 5" xfId="4234"/>
    <cellStyle name="Normal 6 2 3 3 5 2" xfId="4235"/>
    <cellStyle name="Normal 6 2 3 3 5 3" xfId="4236"/>
    <cellStyle name="Normal 6 2 3 3 5 4" xfId="4237"/>
    <cellStyle name="Normal 6 2 3 3 6" xfId="4238"/>
    <cellStyle name="Normal 6 2 3 3 6 2" xfId="4239"/>
    <cellStyle name="Normal 6 2 3 3 6 3" xfId="4240"/>
    <cellStyle name="Normal 6 2 3 3 7" xfId="4241"/>
    <cellStyle name="Normal 6 2 3 3 8" xfId="4242"/>
    <cellStyle name="Normal 6 2 3 3 9" xfId="4243"/>
    <cellStyle name="Normal 6 2 3 4" xfId="4244"/>
    <cellStyle name="Normal 6 2 3 4 2" xfId="4245"/>
    <cellStyle name="Normal 6 2 3 4 2 2" xfId="4246"/>
    <cellStyle name="Normal 6 2 3 4 2 2 2" xfId="4247"/>
    <cellStyle name="Normal 6 2 3 4 2 2 3" xfId="4248"/>
    <cellStyle name="Normal 6 2 3 4 2 2 4" xfId="4249"/>
    <cellStyle name="Normal 6 2 3 4 2 3" xfId="4250"/>
    <cellStyle name="Normal 6 2 3 4 2 4" xfId="4251"/>
    <cellStyle name="Normal 6 2 3 4 2 5" xfId="4252"/>
    <cellStyle name="Normal 6 2 3 4 3" xfId="4253"/>
    <cellStyle name="Normal 6 2 3 4 3 2" xfId="4254"/>
    <cellStyle name="Normal 6 2 3 4 3 3" xfId="4255"/>
    <cellStyle name="Normal 6 2 3 4 3 4" xfId="4256"/>
    <cellStyle name="Normal 6 2 3 4 4" xfId="4257"/>
    <cellStyle name="Normal 6 2 3 4 5" xfId="4258"/>
    <cellStyle name="Normal 6 2 3 4 6" xfId="4259"/>
    <cellStyle name="Normal 6 2 3 5" xfId="4260"/>
    <cellStyle name="Normal 6 2 3 5 2" xfId="4261"/>
    <cellStyle name="Normal 6 2 3 5 2 2" xfId="4262"/>
    <cellStyle name="Normal 6 2 3 5 2 2 2" xfId="4263"/>
    <cellStyle name="Normal 6 2 3 5 2 2 3" xfId="4264"/>
    <cellStyle name="Normal 6 2 3 5 2 2 4" xfId="4265"/>
    <cellStyle name="Normal 6 2 3 5 2 3" xfId="4266"/>
    <cellStyle name="Normal 6 2 3 5 2 4" xfId="4267"/>
    <cellStyle name="Normal 6 2 3 5 2 5" xfId="4268"/>
    <cellStyle name="Normal 6 2 3 5 3" xfId="4269"/>
    <cellStyle name="Normal 6 2 3 5 3 2" xfId="4270"/>
    <cellStyle name="Normal 6 2 3 5 3 3" xfId="4271"/>
    <cellStyle name="Normal 6 2 3 5 3 4" xfId="4272"/>
    <cellStyle name="Normal 6 2 3 5 4" xfId="4273"/>
    <cellStyle name="Normal 6 2 3 5 5" xfId="4274"/>
    <cellStyle name="Normal 6 2 3 5 6" xfId="4275"/>
    <cellStyle name="Normal 6 2 3 6" xfId="4276"/>
    <cellStyle name="Normal 6 2 3 6 2" xfId="4277"/>
    <cellStyle name="Normal 6 2 3 6 2 2" xfId="4278"/>
    <cellStyle name="Normal 6 2 3 6 2 2 2" xfId="4279"/>
    <cellStyle name="Normal 6 2 3 6 2 2 3" xfId="4280"/>
    <cellStyle name="Normal 6 2 3 6 2 2 4" xfId="4281"/>
    <cellStyle name="Normal 6 2 3 6 2 3" xfId="4282"/>
    <cellStyle name="Normal 6 2 3 6 2 4" xfId="4283"/>
    <cellStyle name="Normal 6 2 3 6 2 5" xfId="4284"/>
    <cellStyle name="Normal 6 2 3 6 3" xfId="4285"/>
    <cellStyle name="Normal 6 2 3 6 3 2" xfId="4286"/>
    <cellStyle name="Normal 6 2 3 6 3 3" xfId="4287"/>
    <cellStyle name="Normal 6 2 3 6 3 4" xfId="4288"/>
    <cellStyle name="Normal 6 2 3 6 4" xfId="4289"/>
    <cellStyle name="Normal 6 2 3 6 5" xfId="4290"/>
    <cellStyle name="Normal 6 2 3 6 6" xfId="4291"/>
    <cellStyle name="Normal 6 2 3 7" xfId="4292"/>
    <cellStyle name="Normal 6 2 3 7 2" xfId="4293"/>
    <cellStyle name="Normal 6 2 3 7 2 2" xfId="4294"/>
    <cellStyle name="Normal 6 2 3 7 2 3" xfId="4295"/>
    <cellStyle name="Normal 6 2 3 7 2 4" xfId="4296"/>
    <cellStyle name="Normal 6 2 3 7 3" xfId="4297"/>
    <cellStyle name="Normal 6 2 3 7 4" xfId="4298"/>
    <cellStyle name="Normal 6 2 3 7 5" xfId="4299"/>
    <cellStyle name="Normal 6 2 3 8" xfId="4300"/>
    <cellStyle name="Normal 6 2 3 8 2" xfId="4301"/>
    <cellStyle name="Normal 6 2 3 8 3" xfId="4302"/>
    <cellStyle name="Normal 6 2 3 8 4" xfId="4303"/>
    <cellStyle name="Normal 6 2 3 9" xfId="4304"/>
    <cellStyle name="Normal 6 2 3 9 2" xfId="4305"/>
    <cellStyle name="Normal 6 2 3 9 3" xfId="4306"/>
    <cellStyle name="Normal 6 2 3 9 4" xfId="4307"/>
    <cellStyle name="Normal 6 2 4" xfId="4308"/>
    <cellStyle name="Normal 6 2 4 10" xfId="4309"/>
    <cellStyle name="Normal 6 2 4 10 2" xfId="4310"/>
    <cellStyle name="Normal 6 2 4 10 3" xfId="4311"/>
    <cellStyle name="Normal 6 2 4 10 4" xfId="4312"/>
    <cellStyle name="Normal 6 2 4 11" xfId="4313"/>
    <cellStyle name="Normal 6 2 4 11 2" xfId="4314"/>
    <cellStyle name="Normal 6 2 4 11 3" xfId="4315"/>
    <cellStyle name="Normal 6 2 4 12" xfId="4316"/>
    <cellStyle name="Normal 6 2 4 12 2" xfId="4317"/>
    <cellStyle name="Normal 6 2 4 13" xfId="4318"/>
    <cellStyle name="Normal 6 2 4 14" xfId="4319"/>
    <cellStyle name="Normal 6 2 4 2" xfId="4320"/>
    <cellStyle name="Normal 6 2 4 2 2" xfId="4321"/>
    <cellStyle name="Normal 6 2 4 2 2 2" xfId="4322"/>
    <cellStyle name="Normal 6 2 4 2 2 2 2" xfId="4323"/>
    <cellStyle name="Normal 6 2 4 2 2 2 2 2" xfId="4324"/>
    <cellStyle name="Normal 6 2 4 2 2 2 2 3" xfId="4325"/>
    <cellStyle name="Normal 6 2 4 2 2 2 2 4" xfId="4326"/>
    <cellStyle name="Normal 6 2 4 2 2 2 3" xfId="4327"/>
    <cellStyle name="Normal 6 2 4 2 2 2 4" xfId="4328"/>
    <cellStyle name="Normal 6 2 4 2 2 2 5" xfId="4329"/>
    <cellStyle name="Normal 6 2 4 2 2 3" xfId="4330"/>
    <cellStyle name="Normal 6 2 4 2 2 3 2" xfId="4331"/>
    <cellStyle name="Normal 6 2 4 2 2 3 3" xfId="4332"/>
    <cellStyle name="Normal 6 2 4 2 2 3 4" xfId="4333"/>
    <cellStyle name="Normal 6 2 4 2 2 4" xfId="4334"/>
    <cellStyle name="Normal 6 2 4 2 2 5" xfId="4335"/>
    <cellStyle name="Normal 6 2 4 2 2 6" xfId="4336"/>
    <cellStyle name="Normal 6 2 4 2 3" xfId="4337"/>
    <cellStyle name="Normal 6 2 4 2 3 2" xfId="4338"/>
    <cellStyle name="Normal 6 2 4 2 3 2 2" xfId="4339"/>
    <cellStyle name="Normal 6 2 4 2 3 2 3" xfId="4340"/>
    <cellStyle name="Normal 6 2 4 2 3 2 4" xfId="4341"/>
    <cellStyle name="Normal 6 2 4 2 3 3" xfId="4342"/>
    <cellStyle name="Normal 6 2 4 2 3 4" xfId="4343"/>
    <cellStyle name="Normal 6 2 4 2 3 5" xfId="4344"/>
    <cellStyle name="Normal 6 2 4 2 4" xfId="4345"/>
    <cellStyle name="Normal 6 2 4 2 4 2" xfId="4346"/>
    <cellStyle name="Normal 6 2 4 2 4 3" xfId="4347"/>
    <cellStyle name="Normal 6 2 4 2 4 4" xfId="4348"/>
    <cellStyle name="Normal 6 2 4 2 5" xfId="4349"/>
    <cellStyle name="Normal 6 2 4 2 5 2" xfId="4350"/>
    <cellStyle name="Normal 6 2 4 2 5 3" xfId="4351"/>
    <cellStyle name="Normal 6 2 4 2 5 4" xfId="4352"/>
    <cellStyle name="Normal 6 2 4 2 6" xfId="4353"/>
    <cellStyle name="Normal 6 2 4 2 6 2" xfId="4354"/>
    <cellStyle name="Normal 6 2 4 2 6 3" xfId="4355"/>
    <cellStyle name="Normal 6 2 4 2 7" xfId="4356"/>
    <cellStyle name="Normal 6 2 4 2 8" xfId="4357"/>
    <cellStyle name="Normal 6 2 4 2 9" xfId="4358"/>
    <cellStyle name="Normal 6 2 4 3" xfId="4359"/>
    <cellStyle name="Normal 6 2 4 3 2" xfId="4360"/>
    <cellStyle name="Normal 6 2 4 3 2 2" xfId="4361"/>
    <cellStyle name="Normal 6 2 4 3 2 2 2" xfId="4362"/>
    <cellStyle name="Normal 6 2 4 3 2 2 2 2" xfId="4363"/>
    <cellStyle name="Normal 6 2 4 3 2 2 2 3" xfId="4364"/>
    <cellStyle name="Normal 6 2 4 3 2 2 2 4" xfId="4365"/>
    <cellStyle name="Normal 6 2 4 3 2 2 3" xfId="4366"/>
    <cellStyle name="Normal 6 2 4 3 2 2 4" xfId="4367"/>
    <cellStyle name="Normal 6 2 4 3 2 2 5" xfId="4368"/>
    <cellStyle name="Normal 6 2 4 3 2 3" xfId="4369"/>
    <cellStyle name="Normal 6 2 4 3 2 3 2" xfId="4370"/>
    <cellStyle name="Normal 6 2 4 3 2 3 3" xfId="4371"/>
    <cellStyle name="Normal 6 2 4 3 2 3 4" xfId="4372"/>
    <cellStyle name="Normal 6 2 4 3 2 4" xfId="4373"/>
    <cellStyle name="Normal 6 2 4 3 2 5" xfId="4374"/>
    <cellStyle name="Normal 6 2 4 3 2 6" xfId="4375"/>
    <cellStyle name="Normal 6 2 4 3 3" xfId="4376"/>
    <cellStyle name="Normal 6 2 4 3 3 2" xfId="4377"/>
    <cellStyle name="Normal 6 2 4 3 3 2 2" xfId="4378"/>
    <cellStyle name="Normal 6 2 4 3 3 2 3" xfId="4379"/>
    <cellStyle name="Normal 6 2 4 3 3 2 4" xfId="4380"/>
    <cellStyle name="Normal 6 2 4 3 3 3" xfId="4381"/>
    <cellStyle name="Normal 6 2 4 3 3 4" xfId="4382"/>
    <cellStyle name="Normal 6 2 4 3 3 5" xfId="4383"/>
    <cellStyle name="Normal 6 2 4 3 4" xfId="4384"/>
    <cellStyle name="Normal 6 2 4 3 4 2" xfId="4385"/>
    <cellStyle name="Normal 6 2 4 3 4 3" xfId="4386"/>
    <cellStyle name="Normal 6 2 4 3 4 4" xfId="4387"/>
    <cellStyle name="Normal 6 2 4 3 5" xfId="4388"/>
    <cellStyle name="Normal 6 2 4 3 5 2" xfId="4389"/>
    <cellStyle name="Normal 6 2 4 3 5 3" xfId="4390"/>
    <cellStyle name="Normal 6 2 4 3 5 4" xfId="4391"/>
    <cellStyle name="Normal 6 2 4 3 6" xfId="4392"/>
    <cellStyle name="Normal 6 2 4 3 6 2" xfId="4393"/>
    <cellStyle name="Normal 6 2 4 3 6 3" xfId="4394"/>
    <cellStyle name="Normal 6 2 4 3 7" xfId="4395"/>
    <cellStyle name="Normal 6 2 4 3 8" xfId="4396"/>
    <cellStyle name="Normal 6 2 4 3 9" xfId="4397"/>
    <cellStyle name="Normal 6 2 4 4" xfId="4398"/>
    <cellStyle name="Normal 6 2 4 4 2" xfId="4399"/>
    <cellStyle name="Normal 6 2 4 4 2 2" xfId="4400"/>
    <cellStyle name="Normal 6 2 4 4 2 2 2" xfId="4401"/>
    <cellStyle name="Normal 6 2 4 4 2 2 3" xfId="4402"/>
    <cellStyle name="Normal 6 2 4 4 2 2 4" xfId="4403"/>
    <cellStyle name="Normal 6 2 4 4 2 3" xfId="4404"/>
    <cellStyle name="Normal 6 2 4 4 2 4" xfId="4405"/>
    <cellStyle name="Normal 6 2 4 4 2 5" xfId="4406"/>
    <cellStyle name="Normal 6 2 4 4 3" xfId="4407"/>
    <cellStyle name="Normal 6 2 4 4 3 2" xfId="4408"/>
    <cellStyle name="Normal 6 2 4 4 3 3" xfId="4409"/>
    <cellStyle name="Normal 6 2 4 4 3 4" xfId="4410"/>
    <cellStyle name="Normal 6 2 4 4 4" xfId="4411"/>
    <cellStyle name="Normal 6 2 4 4 5" xfId="4412"/>
    <cellStyle name="Normal 6 2 4 4 6" xfId="4413"/>
    <cellStyle name="Normal 6 2 4 5" xfId="4414"/>
    <cellStyle name="Normal 6 2 4 5 2" xfId="4415"/>
    <cellStyle name="Normal 6 2 4 5 2 2" xfId="4416"/>
    <cellStyle name="Normal 6 2 4 5 2 2 2" xfId="4417"/>
    <cellStyle name="Normal 6 2 4 5 2 2 3" xfId="4418"/>
    <cellStyle name="Normal 6 2 4 5 2 2 4" xfId="4419"/>
    <cellStyle name="Normal 6 2 4 5 2 3" xfId="4420"/>
    <cellStyle name="Normal 6 2 4 5 2 4" xfId="4421"/>
    <cellStyle name="Normal 6 2 4 5 2 5" xfId="4422"/>
    <cellStyle name="Normal 6 2 4 5 3" xfId="4423"/>
    <cellStyle name="Normal 6 2 4 5 3 2" xfId="4424"/>
    <cellStyle name="Normal 6 2 4 5 3 3" xfId="4425"/>
    <cellStyle name="Normal 6 2 4 5 3 4" xfId="4426"/>
    <cellStyle name="Normal 6 2 4 5 4" xfId="4427"/>
    <cellStyle name="Normal 6 2 4 5 5" xfId="4428"/>
    <cellStyle name="Normal 6 2 4 5 6" xfId="4429"/>
    <cellStyle name="Normal 6 2 4 6" xfId="4430"/>
    <cellStyle name="Normal 6 2 4 6 2" xfId="4431"/>
    <cellStyle name="Normal 6 2 4 6 2 2" xfId="4432"/>
    <cellStyle name="Normal 6 2 4 6 2 2 2" xfId="4433"/>
    <cellStyle name="Normal 6 2 4 6 2 2 3" xfId="4434"/>
    <cellStyle name="Normal 6 2 4 6 2 2 4" xfId="4435"/>
    <cellStyle name="Normal 6 2 4 6 2 3" xfId="4436"/>
    <cellStyle name="Normal 6 2 4 6 2 4" xfId="4437"/>
    <cellStyle name="Normal 6 2 4 6 2 5" xfId="4438"/>
    <cellStyle name="Normal 6 2 4 6 3" xfId="4439"/>
    <cellStyle name="Normal 6 2 4 6 3 2" xfId="4440"/>
    <cellStyle name="Normal 6 2 4 6 3 3" xfId="4441"/>
    <cellStyle name="Normal 6 2 4 6 3 4" xfId="4442"/>
    <cellStyle name="Normal 6 2 4 6 4" xfId="4443"/>
    <cellStyle name="Normal 6 2 4 6 5" xfId="4444"/>
    <cellStyle name="Normal 6 2 4 6 6" xfId="4445"/>
    <cellStyle name="Normal 6 2 4 7" xfId="4446"/>
    <cellStyle name="Normal 6 2 4 7 2" xfId="4447"/>
    <cellStyle name="Normal 6 2 4 7 2 2" xfId="4448"/>
    <cellStyle name="Normal 6 2 4 7 2 3" xfId="4449"/>
    <cellStyle name="Normal 6 2 4 7 2 4" xfId="4450"/>
    <cellStyle name="Normal 6 2 4 7 3" xfId="4451"/>
    <cellStyle name="Normal 6 2 4 7 4" xfId="4452"/>
    <cellStyle name="Normal 6 2 4 7 5" xfId="4453"/>
    <cellStyle name="Normal 6 2 4 8" xfId="4454"/>
    <cellStyle name="Normal 6 2 4 8 2" xfId="4455"/>
    <cellStyle name="Normal 6 2 4 8 3" xfId="4456"/>
    <cellStyle name="Normal 6 2 4 8 4" xfId="4457"/>
    <cellStyle name="Normal 6 2 4 9" xfId="4458"/>
    <cellStyle name="Normal 6 2 4 9 2" xfId="4459"/>
    <cellStyle name="Normal 6 2 4 9 3" xfId="4460"/>
    <cellStyle name="Normal 6 2 4 9 4" xfId="4461"/>
    <cellStyle name="Normal 6 2 5" xfId="4462"/>
    <cellStyle name="Normal 6 2 5 2" xfId="4463"/>
    <cellStyle name="Normal 6 2 5 2 2" xfId="4464"/>
    <cellStyle name="Normal 6 2 5 2 2 2" xfId="4465"/>
    <cellStyle name="Normal 6 2 5 2 2 2 2" xfId="4466"/>
    <cellStyle name="Normal 6 2 5 2 2 2 3" xfId="4467"/>
    <cellStyle name="Normal 6 2 5 2 2 2 4" xfId="4468"/>
    <cellStyle name="Normal 6 2 5 2 2 3" xfId="4469"/>
    <cellStyle name="Normal 6 2 5 2 2 4" xfId="4470"/>
    <cellStyle name="Normal 6 2 5 2 2 5" xfId="4471"/>
    <cellStyle name="Normal 6 2 5 2 3" xfId="4472"/>
    <cellStyle name="Normal 6 2 5 2 3 2" xfId="4473"/>
    <cellStyle name="Normal 6 2 5 2 3 3" xfId="4474"/>
    <cellStyle name="Normal 6 2 5 2 3 4" xfId="4475"/>
    <cellStyle name="Normal 6 2 5 2 4" xfId="4476"/>
    <cellStyle name="Normal 6 2 5 2 5" xfId="4477"/>
    <cellStyle name="Normal 6 2 5 2 6" xfId="4478"/>
    <cellStyle name="Normal 6 2 5 3" xfId="4479"/>
    <cellStyle name="Normal 6 2 5 3 2" xfId="4480"/>
    <cellStyle name="Normal 6 2 5 3 2 2" xfId="4481"/>
    <cellStyle name="Normal 6 2 5 3 2 3" xfId="4482"/>
    <cellStyle name="Normal 6 2 5 3 2 4" xfId="4483"/>
    <cellStyle name="Normal 6 2 5 3 3" xfId="4484"/>
    <cellStyle name="Normal 6 2 5 3 4" xfId="4485"/>
    <cellStyle name="Normal 6 2 5 3 5" xfId="4486"/>
    <cellStyle name="Normal 6 2 5 4" xfId="4487"/>
    <cellStyle name="Normal 6 2 5 4 2" xfId="4488"/>
    <cellStyle name="Normal 6 2 5 4 3" xfId="4489"/>
    <cellStyle name="Normal 6 2 5 4 4" xfId="4490"/>
    <cellStyle name="Normal 6 2 5 5" xfId="4491"/>
    <cellStyle name="Normal 6 2 5 5 2" xfId="4492"/>
    <cellStyle name="Normal 6 2 5 5 3" xfId="4493"/>
    <cellStyle name="Normal 6 2 5 5 4" xfId="4494"/>
    <cellStyle name="Normal 6 2 5 6" xfId="4495"/>
    <cellStyle name="Normal 6 2 5 6 2" xfId="4496"/>
    <cellStyle name="Normal 6 2 5 6 3" xfId="4497"/>
    <cellStyle name="Normal 6 2 5 7" xfId="4498"/>
    <cellStyle name="Normal 6 2 5 8" xfId="4499"/>
    <cellStyle name="Normal 6 2 5 9" xfId="4500"/>
    <cellStyle name="Normal 6 2 6" xfId="4501"/>
    <cellStyle name="Normal 6 2 6 2" xfId="4502"/>
    <cellStyle name="Normal 6 2 6 2 2" xfId="4503"/>
    <cellStyle name="Normal 6 2 6 2 2 2" xfId="4504"/>
    <cellStyle name="Normal 6 2 6 2 2 2 2" xfId="4505"/>
    <cellStyle name="Normal 6 2 6 2 2 2 3" xfId="4506"/>
    <cellStyle name="Normal 6 2 6 2 2 2 4" xfId="4507"/>
    <cellStyle name="Normal 6 2 6 2 2 3" xfId="4508"/>
    <cellStyle name="Normal 6 2 6 2 2 4" xfId="4509"/>
    <cellStyle name="Normal 6 2 6 2 2 5" xfId="4510"/>
    <cellStyle name="Normal 6 2 6 2 3" xfId="4511"/>
    <cellStyle name="Normal 6 2 6 2 3 2" xfId="4512"/>
    <cellStyle name="Normal 6 2 6 2 3 3" xfId="4513"/>
    <cellStyle name="Normal 6 2 6 2 3 4" xfId="4514"/>
    <cellStyle name="Normal 6 2 6 2 4" xfId="4515"/>
    <cellStyle name="Normal 6 2 6 2 5" xfId="4516"/>
    <cellStyle name="Normal 6 2 6 2 6" xfId="4517"/>
    <cellStyle name="Normal 6 2 6 3" xfId="4518"/>
    <cellStyle name="Normal 6 2 6 3 2" xfId="4519"/>
    <cellStyle name="Normal 6 2 6 3 2 2" xfId="4520"/>
    <cellStyle name="Normal 6 2 6 3 2 3" xfId="4521"/>
    <cellStyle name="Normal 6 2 6 3 2 4" xfId="4522"/>
    <cellStyle name="Normal 6 2 6 3 3" xfId="4523"/>
    <cellStyle name="Normal 6 2 6 3 4" xfId="4524"/>
    <cellStyle name="Normal 6 2 6 3 5" xfId="4525"/>
    <cellStyle name="Normal 6 2 6 4" xfId="4526"/>
    <cellStyle name="Normal 6 2 6 4 2" xfId="4527"/>
    <cellStyle name="Normal 6 2 6 4 3" xfId="4528"/>
    <cellStyle name="Normal 6 2 6 4 4" xfId="4529"/>
    <cellStyle name="Normal 6 2 6 5" xfId="4530"/>
    <cellStyle name="Normal 6 2 6 5 2" xfId="4531"/>
    <cellStyle name="Normal 6 2 6 5 3" xfId="4532"/>
    <cellStyle name="Normal 6 2 6 5 4" xfId="4533"/>
    <cellStyle name="Normal 6 2 6 6" xfId="4534"/>
    <cellStyle name="Normal 6 2 6 6 2" xfId="4535"/>
    <cellStyle name="Normal 6 2 6 6 3" xfId="4536"/>
    <cellStyle name="Normal 6 2 6 7" xfId="4537"/>
    <cellStyle name="Normal 6 2 6 8" xfId="4538"/>
    <cellStyle name="Normal 6 2 6 9" xfId="4539"/>
    <cellStyle name="Normal 6 2 7" xfId="4540"/>
    <cellStyle name="Normal 6 2 7 2" xfId="4541"/>
    <cellStyle name="Normal 6 2 7 2 2" xfId="4542"/>
    <cellStyle name="Normal 6 2 7 2 2 2" xfId="4543"/>
    <cellStyle name="Normal 6 2 7 2 2 3" xfId="4544"/>
    <cellStyle name="Normal 6 2 7 2 2 4" xfId="4545"/>
    <cellStyle name="Normal 6 2 7 2 3" xfId="4546"/>
    <cellStyle name="Normal 6 2 7 2 4" xfId="4547"/>
    <cellStyle name="Normal 6 2 7 2 5" xfId="4548"/>
    <cellStyle name="Normal 6 2 7 3" xfId="4549"/>
    <cellStyle name="Normal 6 2 7 3 2" xfId="4550"/>
    <cellStyle name="Normal 6 2 7 3 3" xfId="4551"/>
    <cellStyle name="Normal 6 2 7 3 4" xfId="4552"/>
    <cellStyle name="Normal 6 2 7 4" xfId="4553"/>
    <cellStyle name="Normal 6 2 7 5" xfId="4554"/>
    <cellStyle name="Normal 6 2 7 6" xfId="4555"/>
    <cellStyle name="Normal 6 2 8" xfId="4556"/>
    <cellStyle name="Normal 6 2 8 2" xfId="4557"/>
    <cellStyle name="Normal 6 2 8 2 2" xfId="4558"/>
    <cellStyle name="Normal 6 2 8 2 2 2" xfId="4559"/>
    <cellStyle name="Normal 6 2 8 2 2 3" xfId="4560"/>
    <cellStyle name="Normal 6 2 8 2 2 4" xfId="4561"/>
    <cellStyle name="Normal 6 2 8 2 3" xfId="4562"/>
    <cellStyle name="Normal 6 2 8 2 4" xfId="4563"/>
    <cellStyle name="Normal 6 2 8 2 5" xfId="4564"/>
    <cellStyle name="Normal 6 2 8 3" xfId="4565"/>
    <cellStyle name="Normal 6 2 8 3 2" xfId="4566"/>
    <cellStyle name="Normal 6 2 8 3 3" xfId="4567"/>
    <cellStyle name="Normal 6 2 8 3 4" xfId="4568"/>
    <cellStyle name="Normal 6 2 8 4" xfId="4569"/>
    <cellStyle name="Normal 6 2 8 5" xfId="4570"/>
    <cellStyle name="Normal 6 2 8 6" xfId="4571"/>
    <cellStyle name="Normal 6 2 9" xfId="4572"/>
    <cellStyle name="Normal 6 2 9 2" xfId="4573"/>
    <cellStyle name="Normal 6 2 9 2 2" xfId="4574"/>
    <cellStyle name="Normal 6 2 9 2 2 2" xfId="4575"/>
    <cellStyle name="Normal 6 2 9 2 2 3" xfId="4576"/>
    <cellStyle name="Normal 6 2 9 2 2 4" xfId="4577"/>
    <cellStyle name="Normal 6 2 9 2 3" xfId="4578"/>
    <cellStyle name="Normal 6 2 9 2 4" xfId="4579"/>
    <cellStyle name="Normal 6 2 9 2 5" xfId="4580"/>
    <cellStyle name="Normal 6 2 9 3" xfId="4581"/>
    <cellStyle name="Normal 6 2 9 3 2" xfId="4582"/>
    <cellStyle name="Normal 6 2 9 3 3" xfId="4583"/>
    <cellStyle name="Normal 6 2 9 3 4" xfId="4584"/>
    <cellStyle name="Normal 6 2 9 4" xfId="4585"/>
    <cellStyle name="Normal 6 2 9 5" xfId="4586"/>
    <cellStyle name="Normal 6 2 9 6" xfId="4587"/>
    <cellStyle name="Normal 6 3" xfId="4588"/>
    <cellStyle name="Normal 6 3 10" xfId="4589"/>
    <cellStyle name="Normal 6 3 10 2" xfId="4590"/>
    <cellStyle name="Normal 6 3 10 3" xfId="4591"/>
    <cellStyle name="Normal 6 3 10 4" xfId="4592"/>
    <cellStyle name="Normal 6 3 11" xfId="4593"/>
    <cellStyle name="Normal 6 3 11 2" xfId="4594"/>
    <cellStyle name="Normal 6 3 11 3" xfId="4595"/>
    <cellStyle name="Normal 6 3 11 4" xfId="4596"/>
    <cellStyle name="Normal 6 3 12" xfId="4597"/>
    <cellStyle name="Normal 6 3 12 2" xfId="4598"/>
    <cellStyle name="Normal 6 3 12 3" xfId="4599"/>
    <cellStyle name="Normal 6 3 12 4" xfId="4600"/>
    <cellStyle name="Normal 6 3 13" xfId="4601"/>
    <cellStyle name="Normal 6 3 13 2" xfId="4602"/>
    <cellStyle name="Normal 6 3 13 3" xfId="4603"/>
    <cellStyle name="Normal 6 3 14" xfId="4604"/>
    <cellStyle name="Normal 6 3 14 2" xfId="4605"/>
    <cellStyle name="Normal 6 3 15" xfId="4606"/>
    <cellStyle name="Normal 6 3 16" xfId="4607"/>
    <cellStyle name="Normal 6 3 2" xfId="4608"/>
    <cellStyle name="Normal 6 3 2 10" xfId="4609"/>
    <cellStyle name="Normal 6 3 2 10 2" xfId="4610"/>
    <cellStyle name="Normal 6 3 2 10 3" xfId="4611"/>
    <cellStyle name="Normal 6 3 2 10 4" xfId="4612"/>
    <cellStyle name="Normal 6 3 2 11" xfId="4613"/>
    <cellStyle name="Normal 6 3 2 11 2" xfId="4614"/>
    <cellStyle name="Normal 6 3 2 11 3" xfId="4615"/>
    <cellStyle name="Normal 6 3 2 12" xfId="4616"/>
    <cellStyle name="Normal 6 3 2 12 2" xfId="4617"/>
    <cellStyle name="Normal 6 3 2 13" xfId="4618"/>
    <cellStyle name="Normal 6 3 2 14" xfId="4619"/>
    <cellStyle name="Normal 6 3 2 2" xfId="4620"/>
    <cellStyle name="Normal 6 3 2 2 2" xfId="4621"/>
    <cellStyle name="Normal 6 3 2 2 2 2" xfId="4622"/>
    <cellStyle name="Normal 6 3 2 2 2 2 2" xfId="4623"/>
    <cellStyle name="Normal 6 3 2 2 2 2 2 2" xfId="4624"/>
    <cellStyle name="Normal 6 3 2 2 2 2 2 3" xfId="4625"/>
    <cellStyle name="Normal 6 3 2 2 2 2 2 4" xfId="4626"/>
    <cellStyle name="Normal 6 3 2 2 2 2 3" xfId="4627"/>
    <cellStyle name="Normal 6 3 2 2 2 2 4" xfId="4628"/>
    <cellStyle name="Normal 6 3 2 2 2 2 5" xfId="4629"/>
    <cellStyle name="Normal 6 3 2 2 2 3" xfId="4630"/>
    <cellStyle name="Normal 6 3 2 2 2 3 2" xfId="4631"/>
    <cellStyle name="Normal 6 3 2 2 2 3 3" xfId="4632"/>
    <cellStyle name="Normal 6 3 2 2 2 3 4" xfId="4633"/>
    <cellStyle name="Normal 6 3 2 2 2 4" xfId="4634"/>
    <cellStyle name="Normal 6 3 2 2 2 5" xfId="4635"/>
    <cellStyle name="Normal 6 3 2 2 2 6" xfId="4636"/>
    <cellStyle name="Normal 6 3 2 2 3" xfId="4637"/>
    <cellStyle name="Normal 6 3 2 2 3 2" xfId="4638"/>
    <cellStyle name="Normal 6 3 2 2 3 2 2" xfId="4639"/>
    <cellStyle name="Normal 6 3 2 2 3 2 3" xfId="4640"/>
    <cellStyle name="Normal 6 3 2 2 3 2 4" xfId="4641"/>
    <cellStyle name="Normal 6 3 2 2 3 3" xfId="4642"/>
    <cellStyle name="Normal 6 3 2 2 3 4" xfId="4643"/>
    <cellStyle name="Normal 6 3 2 2 3 5" xfId="4644"/>
    <cellStyle name="Normal 6 3 2 2 4" xfId="4645"/>
    <cellStyle name="Normal 6 3 2 2 4 2" xfId="4646"/>
    <cellStyle name="Normal 6 3 2 2 4 3" xfId="4647"/>
    <cellStyle name="Normal 6 3 2 2 4 4" xfId="4648"/>
    <cellStyle name="Normal 6 3 2 2 5" xfId="4649"/>
    <cellStyle name="Normal 6 3 2 2 5 2" xfId="4650"/>
    <cellStyle name="Normal 6 3 2 2 5 3" xfId="4651"/>
    <cellStyle name="Normal 6 3 2 2 5 4" xfId="4652"/>
    <cellStyle name="Normal 6 3 2 2 6" xfId="4653"/>
    <cellStyle name="Normal 6 3 2 2 6 2" xfId="4654"/>
    <cellStyle name="Normal 6 3 2 2 6 3" xfId="4655"/>
    <cellStyle name="Normal 6 3 2 2 7" xfId="4656"/>
    <cellStyle name="Normal 6 3 2 2 8" xfId="4657"/>
    <cellStyle name="Normal 6 3 2 2 9" xfId="4658"/>
    <cellStyle name="Normal 6 3 2 3" xfId="4659"/>
    <cellStyle name="Normal 6 3 2 3 2" xfId="4660"/>
    <cellStyle name="Normal 6 3 2 3 2 2" xfId="4661"/>
    <cellStyle name="Normal 6 3 2 3 2 2 2" xfId="4662"/>
    <cellStyle name="Normal 6 3 2 3 2 2 2 2" xfId="4663"/>
    <cellStyle name="Normal 6 3 2 3 2 2 2 3" xfId="4664"/>
    <cellStyle name="Normal 6 3 2 3 2 2 2 4" xfId="4665"/>
    <cellStyle name="Normal 6 3 2 3 2 2 3" xfId="4666"/>
    <cellStyle name="Normal 6 3 2 3 2 2 4" xfId="4667"/>
    <cellStyle name="Normal 6 3 2 3 2 2 5" xfId="4668"/>
    <cellStyle name="Normal 6 3 2 3 2 3" xfId="4669"/>
    <cellStyle name="Normal 6 3 2 3 2 3 2" xfId="4670"/>
    <cellStyle name="Normal 6 3 2 3 2 3 3" xfId="4671"/>
    <cellStyle name="Normal 6 3 2 3 2 3 4" xfId="4672"/>
    <cellStyle name="Normal 6 3 2 3 2 4" xfId="4673"/>
    <cellStyle name="Normal 6 3 2 3 2 5" xfId="4674"/>
    <cellStyle name="Normal 6 3 2 3 2 6" xfId="4675"/>
    <cellStyle name="Normal 6 3 2 3 3" xfId="4676"/>
    <cellStyle name="Normal 6 3 2 3 3 2" xfId="4677"/>
    <cellStyle name="Normal 6 3 2 3 3 2 2" xfId="4678"/>
    <cellStyle name="Normal 6 3 2 3 3 2 3" xfId="4679"/>
    <cellStyle name="Normal 6 3 2 3 3 2 4" xfId="4680"/>
    <cellStyle name="Normal 6 3 2 3 3 3" xfId="4681"/>
    <cellStyle name="Normal 6 3 2 3 3 4" xfId="4682"/>
    <cellStyle name="Normal 6 3 2 3 3 5" xfId="4683"/>
    <cellStyle name="Normal 6 3 2 3 4" xfId="4684"/>
    <cellStyle name="Normal 6 3 2 3 4 2" xfId="4685"/>
    <cellStyle name="Normal 6 3 2 3 4 3" xfId="4686"/>
    <cellStyle name="Normal 6 3 2 3 4 4" xfId="4687"/>
    <cellStyle name="Normal 6 3 2 3 5" xfId="4688"/>
    <cellStyle name="Normal 6 3 2 3 5 2" xfId="4689"/>
    <cellStyle name="Normal 6 3 2 3 5 3" xfId="4690"/>
    <cellStyle name="Normal 6 3 2 3 5 4" xfId="4691"/>
    <cellStyle name="Normal 6 3 2 3 6" xfId="4692"/>
    <cellStyle name="Normal 6 3 2 3 6 2" xfId="4693"/>
    <cellStyle name="Normal 6 3 2 3 6 3" xfId="4694"/>
    <cellStyle name="Normal 6 3 2 3 7" xfId="4695"/>
    <cellStyle name="Normal 6 3 2 3 8" xfId="4696"/>
    <cellStyle name="Normal 6 3 2 3 9" xfId="4697"/>
    <cellStyle name="Normal 6 3 2 4" xfId="4698"/>
    <cellStyle name="Normal 6 3 2 4 2" xfId="4699"/>
    <cellStyle name="Normal 6 3 2 4 2 2" xfId="4700"/>
    <cellStyle name="Normal 6 3 2 4 2 2 2" xfId="4701"/>
    <cellStyle name="Normal 6 3 2 4 2 2 3" xfId="4702"/>
    <cellStyle name="Normal 6 3 2 4 2 2 4" xfId="4703"/>
    <cellStyle name="Normal 6 3 2 4 2 3" xfId="4704"/>
    <cellStyle name="Normal 6 3 2 4 2 4" xfId="4705"/>
    <cellStyle name="Normal 6 3 2 4 2 5" xfId="4706"/>
    <cellStyle name="Normal 6 3 2 4 3" xfId="4707"/>
    <cellStyle name="Normal 6 3 2 4 3 2" xfId="4708"/>
    <cellStyle name="Normal 6 3 2 4 3 3" xfId="4709"/>
    <cellStyle name="Normal 6 3 2 4 3 4" xfId="4710"/>
    <cellStyle name="Normal 6 3 2 4 4" xfId="4711"/>
    <cellStyle name="Normal 6 3 2 4 5" xfId="4712"/>
    <cellStyle name="Normal 6 3 2 4 6" xfId="4713"/>
    <cellStyle name="Normal 6 3 2 5" xfId="4714"/>
    <cellStyle name="Normal 6 3 2 5 2" xfId="4715"/>
    <cellStyle name="Normal 6 3 2 5 2 2" xfId="4716"/>
    <cellStyle name="Normal 6 3 2 5 2 2 2" xfId="4717"/>
    <cellStyle name="Normal 6 3 2 5 2 2 3" xfId="4718"/>
    <cellStyle name="Normal 6 3 2 5 2 2 4" xfId="4719"/>
    <cellStyle name="Normal 6 3 2 5 2 3" xfId="4720"/>
    <cellStyle name="Normal 6 3 2 5 2 4" xfId="4721"/>
    <cellStyle name="Normal 6 3 2 5 2 5" xfId="4722"/>
    <cellStyle name="Normal 6 3 2 5 3" xfId="4723"/>
    <cellStyle name="Normal 6 3 2 5 3 2" xfId="4724"/>
    <cellStyle name="Normal 6 3 2 5 3 3" xfId="4725"/>
    <cellStyle name="Normal 6 3 2 5 3 4" xfId="4726"/>
    <cellStyle name="Normal 6 3 2 5 4" xfId="4727"/>
    <cellStyle name="Normal 6 3 2 5 5" xfId="4728"/>
    <cellStyle name="Normal 6 3 2 5 6" xfId="4729"/>
    <cellStyle name="Normal 6 3 2 6" xfId="4730"/>
    <cellStyle name="Normal 6 3 2 6 2" xfId="4731"/>
    <cellStyle name="Normal 6 3 2 6 2 2" xfId="4732"/>
    <cellStyle name="Normal 6 3 2 6 2 2 2" xfId="4733"/>
    <cellStyle name="Normal 6 3 2 6 2 2 3" xfId="4734"/>
    <cellStyle name="Normal 6 3 2 6 2 2 4" xfId="4735"/>
    <cellStyle name="Normal 6 3 2 6 2 3" xfId="4736"/>
    <cellStyle name="Normal 6 3 2 6 2 4" xfId="4737"/>
    <cellStyle name="Normal 6 3 2 6 2 5" xfId="4738"/>
    <cellStyle name="Normal 6 3 2 6 3" xfId="4739"/>
    <cellStyle name="Normal 6 3 2 6 3 2" xfId="4740"/>
    <cellStyle name="Normal 6 3 2 6 3 3" xfId="4741"/>
    <cellStyle name="Normal 6 3 2 6 3 4" xfId="4742"/>
    <cellStyle name="Normal 6 3 2 6 4" xfId="4743"/>
    <cellStyle name="Normal 6 3 2 6 5" xfId="4744"/>
    <cellStyle name="Normal 6 3 2 6 6" xfId="4745"/>
    <cellStyle name="Normal 6 3 2 7" xfId="4746"/>
    <cellStyle name="Normal 6 3 2 7 2" xfId="4747"/>
    <cellStyle name="Normal 6 3 2 7 2 2" xfId="4748"/>
    <cellStyle name="Normal 6 3 2 7 2 3" xfId="4749"/>
    <cellStyle name="Normal 6 3 2 7 2 4" xfId="4750"/>
    <cellStyle name="Normal 6 3 2 7 3" xfId="4751"/>
    <cellStyle name="Normal 6 3 2 7 4" xfId="4752"/>
    <cellStyle name="Normal 6 3 2 7 5" xfId="4753"/>
    <cellStyle name="Normal 6 3 2 8" xfId="4754"/>
    <cellStyle name="Normal 6 3 2 8 2" xfId="4755"/>
    <cellStyle name="Normal 6 3 2 8 3" xfId="4756"/>
    <cellStyle name="Normal 6 3 2 8 4" xfId="4757"/>
    <cellStyle name="Normal 6 3 2 9" xfId="4758"/>
    <cellStyle name="Normal 6 3 2 9 2" xfId="4759"/>
    <cellStyle name="Normal 6 3 2 9 3" xfId="4760"/>
    <cellStyle name="Normal 6 3 2 9 4" xfId="4761"/>
    <cellStyle name="Normal 6 3 3" xfId="4762"/>
    <cellStyle name="Normal 6 3 3 10" xfId="4763"/>
    <cellStyle name="Normal 6 3 3 10 2" xfId="4764"/>
    <cellStyle name="Normal 6 3 3 10 3" xfId="4765"/>
    <cellStyle name="Normal 6 3 3 10 4" xfId="4766"/>
    <cellStyle name="Normal 6 3 3 11" xfId="4767"/>
    <cellStyle name="Normal 6 3 3 11 2" xfId="4768"/>
    <cellStyle name="Normal 6 3 3 11 3" xfId="4769"/>
    <cellStyle name="Normal 6 3 3 12" xfId="4770"/>
    <cellStyle name="Normal 6 3 3 12 2" xfId="4771"/>
    <cellStyle name="Normal 6 3 3 13" xfId="4772"/>
    <cellStyle name="Normal 6 3 3 14" xfId="4773"/>
    <cellStyle name="Normal 6 3 3 2" xfId="4774"/>
    <cellStyle name="Normal 6 3 3 2 2" xfId="4775"/>
    <cellStyle name="Normal 6 3 3 2 2 2" xfId="4776"/>
    <cellStyle name="Normal 6 3 3 2 2 2 2" xfId="4777"/>
    <cellStyle name="Normal 6 3 3 2 2 2 2 2" xfId="4778"/>
    <cellStyle name="Normal 6 3 3 2 2 2 2 3" xfId="4779"/>
    <cellStyle name="Normal 6 3 3 2 2 2 2 4" xfId="4780"/>
    <cellStyle name="Normal 6 3 3 2 2 2 3" xfId="4781"/>
    <cellStyle name="Normal 6 3 3 2 2 2 4" xfId="4782"/>
    <cellStyle name="Normal 6 3 3 2 2 2 5" xfId="4783"/>
    <cellStyle name="Normal 6 3 3 2 2 3" xfId="4784"/>
    <cellStyle name="Normal 6 3 3 2 2 3 2" xfId="4785"/>
    <cellStyle name="Normal 6 3 3 2 2 3 3" xfId="4786"/>
    <cellStyle name="Normal 6 3 3 2 2 3 4" xfId="4787"/>
    <cellStyle name="Normal 6 3 3 2 2 4" xfId="4788"/>
    <cellStyle name="Normal 6 3 3 2 2 5" xfId="4789"/>
    <cellStyle name="Normal 6 3 3 2 2 6" xfId="4790"/>
    <cellStyle name="Normal 6 3 3 2 3" xfId="4791"/>
    <cellStyle name="Normal 6 3 3 2 3 2" xfId="4792"/>
    <cellStyle name="Normal 6 3 3 2 3 2 2" xfId="4793"/>
    <cellStyle name="Normal 6 3 3 2 3 2 3" xfId="4794"/>
    <cellStyle name="Normal 6 3 3 2 3 2 4" xfId="4795"/>
    <cellStyle name="Normal 6 3 3 2 3 3" xfId="4796"/>
    <cellStyle name="Normal 6 3 3 2 3 4" xfId="4797"/>
    <cellStyle name="Normal 6 3 3 2 3 5" xfId="4798"/>
    <cellStyle name="Normal 6 3 3 2 4" xfId="4799"/>
    <cellStyle name="Normal 6 3 3 2 4 2" xfId="4800"/>
    <cellStyle name="Normal 6 3 3 2 4 3" xfId="4801"/>
    <cellStyle name="Normal 6 3 3 2 4 4" xfId="4802"/>
    <cellStyle name="Normal 6 3 3 2 5" xfId="4803"/>
    <cellStyle name="Normal 6 3 3 2 5 2" xfId="4804"/>
    <cellStyle name="Normal 6 3 3 2 5 3" xfId="4805"/>
    <cellStyle name="Normal 6 3 3 2 5 4" xfId="4806"/>
    <cellStyle name="Normal 6 3 3 2 6" xfId="4807"/>
    <cellStyle name="Normal 6 3 3 2 6 2" xfId="4808"/>
    <cellStyle name="Normal 6 3 3 2 6 3" xfId="4809"/>
    <cellStyle name="Normal 6 3 3 2 7" xfId="4810"/>
    <cellStyle name="Normal 6 3 3 2 8" xfId="4811"/>
    <cellStyle name="Normal 6 3 3 2 9" xfId="4812"/>
    <cellStyle name="Normal 6 3 3 3" xfId="4813"/>
    <cellStyle name="Normal 6 3 3 3 2" xfId="4814"/>
    <cellStyle name="Normal 6 3 3 3 2 2" xfId="4815"/>
    <cellStyle name="Normal 6 3 3 3 2 2 2" xfId="4816"/>
    <cellStyle name="Normal 6 3 3 3 2 2 2 2" xfId="4817"/>
    <cellStyle name="Normal 6 3 3 3 2 2 2 3" xfId="4818"/>
    <cellStyle name="Normal 6 3 3 3 2 2 2 4" xfId="4819"/>
    <cellStyle name="Normal 6 3 3 3 2 2 3" xfId="4820"/>
    <cellStyle name="Normal 6 3 3 3 2 2 4" xfId="4821"/>
    <cellStyle name="Normal 6 3 3 3 2 2 5" xfId="4822"/>
    <cellStyle name="Normal 6 3 3 3 2 3" xfId="4823"/>
    <cellStyle name="Normal 6 3 3 3 2 3 2" xfId="4824"/>
    <cellStyle name="Normal 6 3 3 3 2 3 3" xfId="4825"/>
    <cellStyle name="Normal 6 3 3 3 2 3 4" xfId="4826"/>
    <cellStyle name="Normal 6 3 3 3 2 4" xfId="4827"/>
    <cellStyle name="Normal 6 3 3 3 2 5" xfId="4828"/>
    <cellStyle name="Normal 6 3 3 3 2 6" xfId="4829"/>
    <cellStyle name="Normal 6 3 3 3 3" xfId="4830"/>
    <cellStyle name="Normal 6 3 3 3 3 2" xfId="4831"/>
    <cellStyle name="Normal 6 3 3 3 3 2 2" xfId="4832"/>
    <cellStyle name="Normal 6 3 3 3 3 2 3" xfId="4833"/>
    <cellStyle name="Normal 6 3 3 3 3 2 4" xfId="4834"/>
    <cellStyle name="Normal 6 3 3 3 3 3" xfId="4835"/>
    <cellStyle name="Normal 6 3 3 3 3 4" xfId="4836"/>
    <cellStyle name="Normal 6 3 3 3 3 5" xfId="4837"/>
    <cellStyle name="Normal 6 3 3 3 4" xfId="4838"/>
    <cellStyle name="Normal 6 3 3 3 4 2" xfId="4839"/>
    <cellStyle name="Normal 6 3 3 3 4 3" xfId="4840"/>
    <cellStyle name="Normal 6 3 3 3 4 4" xfId="4841"/>
    <cellStyle name="Normal 6 3 3 3 5" xfId="4842"/>
    <cellStyle name="Normal 6 3 3 3 5 2" xfId="4843"/>
    <cellStyle name="Normal 6 3 3 3 5 3" xfId="4844"/>
    <cellStyle name="Normal 6 3 3 3 5 4" xfId="4845"/>
    <cellStyle name="Normal 6 3 3 3 6" xfId="4846"/>
    <cellStyle name="Normal 6 3 3 3 6 2" xfId="4847"/>
    <cellStyle name="Normal 6 3 3 3 6 3" xfId="4848"/>
    <cellStyle name="Normal 6 3 3 3 7" xfId="4849"/>
    <cellStyle name="Normal 6 3 3 3 8" xfId="4850"/>
    <cellStyle name="Normal 6 3 3 3 9" xfId="4851"/>
    <cellStyle name="Normal 6 3 3 4" xfId="4852"/>
    <cellStyle name="Normal 6 3 3 4 2" xfId="4853"/>
    <cellStyle name="Normal 6 3 3 4 2 2" xfId="4854"/>
    <cellStyle name="Normal 6 3 3 4 2 2 2" xfId="4855"/>
    <cellStyle name="Normal 6 3 3 4 2 2 3" xfId="4856"/>
    <cellStyle name="Normal 6 3 3 4 2 2 4" xfId="4857"/>
    <cellStyle name="Normal 6 3 3 4 2 3" xfId="4858"/>
    <cellStyle name="Normal 6 3 3 4 2 4" xfId="4859"/>
    <cellStyle name="Normal 6 3 3 4 2 5" xfId="4860"/>
    <cellStyle name="Normal 6 3 3 4 3" xfId="4861"/>
    <cellStyle name="Normal 6 3 3 4 3 2" xfId="4862"/>
    <cellStyle name="Normal 6 3 3 4 3 3" xfId="4863"/>
    <cellStyle name="Normal 6 3 3 4 3 4" xfId="4864"/>
    <cellStyle name="Normal 6 3 3 4 4" xfId="4865"/>
    <cellStyle name="Normal 6 3 3 4 5" xfId="4866"/>
    <cellStyle name="Normal 6 3 3 4 6" xfId="4867"/>
    <cellStyle name="Normal 6 3 3 5" xfId="4868"/>
    <cellStyle name="Normal 6 3 3 5 2" xfId="4869"/>
    <cellStyle name="Normal 6 3 3 5 2 2" xfId="4870"/>
    <cellStyle name="Normal 6 3 3 5 2 2 2" xfId="4871"/>
    <cellStyle name="Normal 6 3 3 5 2 2 3" xfId="4872"/>
    <cellStyle name="Normal 6 3 3 5 2 2 4" xfId="4873"/>
    <cellStyle name="Normal 6 3 3 5 2 3" xfId="4874"/>
    <cellStyle name="Normal 6 3 3 5 2 4" xfId="4875"/>
    <cellStyle name="Normal 6 3 3 5 2 5" xfId="4876"/>
    <cellStyle name="Normal 6 3 3 5 3" xfId="4877"/>
    <cellStyle name="Normal 6 3 3 5 3 2" xfId="4878"/>
    <cellStyle name="Normal 6 3 3 5 3 3" xfId="4879"/>
    <cellStyle name="Normal 6 3 3 5 3 4" xfId="4880"/>
    <cellStyle name="Normal 6 3 3 5 4" xfId="4881"/>
    <cellStyle name="Normal 6 3 3 5 5" xfId="4882"/>
    <cellStyle name="Normal 6 3 3 5 6" xfId="4883"/>
    <cellStyle name="Normal 6 3 3 6" xfId="4884"/>
    <cellStyle name="Normal 6 3 3 6 2" xfId="4885"/>
    <cellStyle name="Normal 6 3 3 6 2 2" xfId="4886"/>
    <cellStyle name="Normal 6 3 3 6 2 2 2" xfId="4887"/>
    <cellStyle name="Normal 6 3 3 6 2 2 3" xfId="4888"/>
    <cellStyle name="Normal 6 3 3 6 2 2 4" xfId="4889"/>
    <cellStyle name="Normal 6 3 3 6 2 3" xfId="4890"/>
    <cellStyle name="Normal 6 3 3 6 2 4" xfId="4891"/>
    <cellStyle name="Normal 6 3 3 6 2 5" xfId="4892"/>
    <cellStyle name="Normal 6 3 3 6 3" xfId="4893"/>
    <cellStyle name="Normal 6 3 3 6 3 2" xfId="4894"/>
    <cellStyle name="Normal 6 3 3 6 3 3" xfId="4895"/>
    <cellStyle name="Normal 6 3 3 6 3 4" xfId="4896"/>
    <cellStyle name="Normal 6 3 3 6 4" xfId="4897"/>
    <cellStyle name="Normal 6 3 3 6 5" xfId="4898"/>
    <cellStyle name="Normal 6 3 3 6 6" xfId="4899"/>
    <cellStyle name="Normal 6 3 3 7" xfId="4900"/>
    <cellStyle name="Normal 6 3 3 7 2" xfId="4901"/>
    <cellStyle name="Normal 6 3 3 7 2 2" xfId="4902"/>
    <cellStyle name="Normal 6 3 3 7 2 3" xfId="4903"/>
    <cellStyle name="Normal 6 3 3 7 2 4" xfId="4904"/>
    <cellStyle name="Normal 6 3 3 7 3" xfId="4905"/>
    <cellStyle name="Normal 6 3 3 7 4" xfId="4906"/>
    <cellStyle name="Normal 6 3 3 7 5" xfId="4907"/>
    <cellStyle name="Normal 6 3 3 8" xfId="4908"/>
    <cellStyle name="Normal 6 3 3 8 2" xfId="4909"/>
    <cellStyle name="Normal 6 3 3 8 3" xfId="4910"/>
    <cellStyle name="Normal 6 3 3 8 4" xfId="4911"/>
    <cellStyle name="Normal 6 3 3 9" xfId="4912"/>
    <cellStyle name="Normal 6 3 3 9 2" xfId="4913"/>
    <cellStyle name="Normal 6 3 3 9 3" xfId="4914"/>
    <cellStyle name="Normal 6 3 3 9 4" xfId="4915"/>
    <cellStyle name="Normal 6 3 4" xfId="4916"/>
    <cellStyle name="Normal 6 3 4 2" xfId="4917"/>
    <cellStyle name="Normal 6 3 4 2 2" xfId="4918"/>
    <cellStyle name="Normal 6 3 4 2 2 2" xfId="4919"/>
    <cellStyle name="Normal 6 3 4 2 2 2 2" xfId="4920"/>
    <cellStyle name="Normal 6 3 4 2 2 2 3" xfId="4921"/>
    <cellStyle name="Normal 6 3 4 2 2 2 4" xfId="4922"/>
    <cellStyle name="Normal 6 3 4 2 2 3" xfId="4923"/>
    <cellStyle name="Normal 6 3 4 2 2 4" xfId="4924"/>
    <cellStyle name="Normal 6 3 4 2 2 5" xfId="4925"/>
    <cellStyle name="Normal 6 3 4 2 3" xfId="4926"/>
    <cellStyle name="Normal 6 3 4 2 3 2" xfId="4927"/>
    <cellStyle name="Normal 6 3 4 2 3 3" xfId="4928"/>
    <cellStyle name="Normal 6 3 4 2 3 4" xfId="4929"/>
    <cellStyle name="Normal 6 3 4 2 4" xfId="4930"/>
    <cellStyle name="Normal 6 3 4 2 5" xfId="4931"/>
    <cellStyle name="Normal 6 3 4 2 6" xfId="4932"/>
    <cellStyle name="Normal 6 3 4 3" xfId="4933"/>
    <cellStyle name="Normal 6 3 4 3 2" xfId="4934"/>
    <cellStyle name="Normal 6 3 4 3 2 2" xfId="4935"/>
    <cellStyle name="Normal 6 3 4 3 2 3" xfId="4936"/>
    <cellStyle name="Normal 6 3 4 3 2 4" xfId="4937"/>
    <cellStyle name="Normal 6 3 4 3 3" xfId="4938"/>
    <cellStyle name="Normal 6 3 4 3 4" xfId="4939"/>
    <cellStyle name="Normal 6 3 4 3 5" xfId="4940"/>
    <cellStyle name="Normal 6 3 4 4" xfId="4941"/>
    <cellStyle name="Normal 6 3 4 4 2" xfId="4942"/>
    <cellStyle name="Normal 6 3 4 4 3" xfId="4943"/>
    <cellStyle name="Normal 6 3 4 4 4" xfId="4944"/>
    <cellStyle name="Normal 6 3 4 5" xfId="4945"/>
    <cellStyle name="Normal 6 3 4 5 2" xfId="4946"/>
    <cellStyle name="Normal 6 3 4 5 3" xfId="4947"/>
    <cellStyle name="Normal 6 3 4 5 4" xfId="4948"/>
    <cellStyle name="Normal 6 3 4 6" xfId="4949"/>
    <cellStyle name="Normal 6 3 4 6 2" xfId="4950"/>
    <cellStyle name="Normal 6 3 4 6 3" xfId="4951"/>
    <cellStyle name="Normal 6 3 4 7" xfId="4952"/>
    <cellStyle name="Normal 6 3 4 8" xfId="4953"/>
    <cellStyle name="Normal 6 3 4 9" xfId="4954"/>
    <cellStyle name="Normal 6 3 5" xfId="4955"/>
    <cellStyle name="Normal 6 3 5 2" xfId="4956"/>
    <cellStyle name="Normal 6 3 5 2 2" xfId="4957"/>
    <cellStyle name="Normal 6 3 5 2 2 2" xfId="4958"/>
    <cellStyle name="Normal 6 3 5 2 2 2 2" xfId="4959"/>
    <cellStyle name="Normal 6 3 5 2 2 2 3" xfId="4960"/>
    <cellStyle name="Normal 6 3 5 2 2 2 4" xfId="4961"/>
    <cellStyle name="Normal 6 3 5 2 2 3" xfId="4962"/>
    <cellStyle name="Normal 6 3 5 2 2 4" xfId="4963"/>
    <cellStyle name="Normal 6 3 5 2 2 5" xfId="4964"/>
    <cellStyle name="Normal 6 3 5 2 3" xfId="4965"/>
    <cellStyle name="Normal 6 3 5 2 3 2" xfId="4966"/>
    <cellStyle name="Normal 6 3 5 2 3 3" xfId="4967"/>
    <cellStyle name="Normal 6 3 5 2 3 4" xfId="4968"/>
    <cellStyle name="Normal 6 3 5 2 4" xfId="4969"/>
    <cellStyle name="Normal 6 3 5 2 5" xfId="4970"/>
    <cellStyle name="Normal 6 3 5 2 6" xfId="4971"/>
    <cellStyle name="Normal 6 3 5 3" xfId="4972"/>
    <cellStyle name="Normal 6 3 5 3 2" xfId="4973"/>
    <cellStyle name="Normal 6 3 5 3 2 2" xfId="4974"/>
    <cellStyle name="Normal 6 3 5 3 2 3" xfId="4975"/>
    <cellStyle name="Normal 6 3 5 3 2 4" xfId="4976"/>
    <cellStyle name="Normal 6 3 5 3 3" xfId="4977"/>
    <cellStyle name="Normal 6 3 5 3 4" xfId="4978"/>
    <cellStyle name="Normal 6 3 5 3 5" xfId="4979"/>
    <cellStyle name="Normal 6 3 5 4" xfId="4980"/>
    <cellStyle name="Normal 6 3 5 4 2" xfId="4981"/>
    <cellStyle name="Normal 6 3 5 4 3" xfId="4982"/>
    <cellStyle name="Normal 6 3 5 4 4" xfId="4983"/>
    <cellStyle name="Normal 6 3 5 5" xfId="4984"/>
    <cellStyle name="Normal 6 3 5 5 2" xfId="4985"/>
    <cellStyle name="Normal 6 3 5 5 3" xfId="4986"/>
    <cellStyle name="Normal 6 3 5 5 4" xfId="4987"/>
    <cellStyle name="Normal 6 3 5 6" xfId="4988"/>
    <cellStyle name="Normal 6 3 5 6 2" xfId="4989"/>
    <cellStyle name="Normal 6 3 5 6 3" xfId="4990"/>
    <cellStyle name="Normal 6 3 5 7" xfId="4991"/>
    <cellStyle name="Normal 6 3 5 8" xfId="4992"/>
    <cellStyle name="Normal 6 3 5 9" xfId="4993"/>
    <cellStyle name="Normal 6 3 6" xfId="4994"/>
    <cellStyle name="Normal 6 3 6 2" xfId="4995"/>
    <cellStyle name="Normal 6 3 6 2 2" xfId="4996"/>
    <cellStyle name="Normal 6 3 6 2 2 2" xfId="4997"/>
    <cellStyle name="Normal 6 3 6 2 2 3" xfId="4998"/>
    <cellStyle name="Normal 6 3 6 2 2 4" xfId="4999"/>
    <cellStyle name="Normal 6 3 6 2 3" xfId="5000"/>
    <cellStyle name="Normal 6 3 6 2 4" xfId="5001"/>
    <cellStyle name="Normal 6 3 6 2 5" xfId="5002"/>
    <cellStyle name="Normal 6 3 6 3" xfId="5003"/>
    <cellStyle name="Normal 6 3 6 3 2" xfId="5004"/>
    <cellStyle name="Normal 6 3 6 3 3" xfId="5005"/>
    <cellStyle name="Normal 6 3 6 3 4" xfId="5006"/>
    <cellStyle name="Normal 6 3 6 4" xfId="5007"/>
    <cellStyle name="Normal 6 3 6 5" xfId="5008"/>
    <cellStyle name="Normal 6 3 6 6" xfId="5009"/>
    <cellStyle name="Normal 6 3 7" xfId="5010"/>
    <cellStyle name="Normal 6 3 7 2" xfId="5011"/>
    <cellStyle name="Normal 6 3 7 2 2" xfId="5012"/>
    <cellStyle name="Normal 6 3 7 2 2 2" xfId="5013"/>
    <cellStyle name="Normal 6 3 7 2 2 3" xfId="5014"/>
    <cellStyle name="Normal 6 3 7 2 2 4" xfId="5015"/>
    <cellStyle name="Normal 6 3 7 2 3" xfId="5016"/>
    <cellStyle name="Normal 6 3 7 2 4" xfId="5017"/>
    <cellStyle name="Normal 6 3 7 2 5" xfId="5018"/>
    <cellStyle name="Normal 6 3 7 3" xfId="5019"/>
    <cellStyle name="Normal 6 3 7 3 2" xfId="5020"/>
    <cellStyle name="Normal 6 3 7 3 3" xfId="5021"/>
    <cellStyle name="Normal 6 3 7 3 4" xfId="5022"/>
    <cellStyle name="Normal 6 3 7 4" xfId="5023"/>
    <cellStyle name="Normal 6 3 7 5" xfId="5024"/>
    <cellStyle name="Normal 6 3 7 6" xfId="5025"/>
    <cellStyle name="Normal 6 3 8" xfId="5026"/>
    <cellStyle name="Normal 6 3 8 2" xfId="5027"/>
    <cellStyle name="Normal 6 3 8 2 2" xfId="5028"/>
    <cellStyle name="Normal 6 3 8 2 2 2" xfId="5029"/>
    <cellStyle name="Normal 6 3 8 2 2 3" xfId="5030"/>
    <cellStyle name="Normal 6 3 8 2 2 4" xfId="5031"/>
    <cellStyle name="Normal 6 3 8 2 3" xfId="5032"/>
    <cellStyle name="Normal 6 3 8 2 4" xfId="5033"/>
    <cellStyle name="Normal 6 3 8 2 5" xfId="5034"/>
    <cellStyle name="Normal 6 3 8 3" xfId="5035"/>
    <cellStyle name="Normal 6 3 8 3 2" xfId="5036"/>
    <cellStyle name="Normal 6 3 8 3 3" xfId="5037"/>
    <cellStyle name="Normal 6 3 8 3 4" xfId="5038"/>
    <cellStyle name="Normal 6 3 8 4" xfId="5039"/>
    <cellStyle name="Normal 6 3 8 5" xfId="5040"/>
    <cellStyle name="Normal 6 3 8 6" xfId="5041"/>
    <cellStyle name="Normal 6 3 9" xfId="5042"/>
    <cellStyle name="Normal 6 3 9 2" xfId="5043"/>
    <cellStyle name="Normal 6 3 9 2 2" xfId="5044"/>
    <cellStyle name="Normal 6 3 9 2 3" xfId="5045"/>
    <cellStyle name="Normal 6 3 9 2 4" xfId="5046"/>
    <cellStyle name="Normal 6 3 9 3" xfId="5047"/>
    <cellStyle name="Normal 6 3 9 4" xfId="5048"/>
    <cellStyle name="Normal 6 3 9 5" xfId="5049"/>
    <cellStyle name="Normal 6 4" xfId="5050"/>
    <cellStyle name="Normal 6 4 10" xfId="5051"/>
    <cellStyle name="Normal 6 4 10 2" xfId="5052"/>
    <cellStyle name="Normal 6 4 10 3" xfId="5053"/>
    <cellStyle name="Normal 6 4 10 4" xfId="5054"/>
    <cellStyle name="Normal 6 4 11" xfId="5055"/>
    <cellStyle name="Normal 6 4 11 2" xfId="5056"/>
    <cellStyle name="Normal 6 4 11 3" xfId="5057"/>
    <cellStyle name="Normal 6 4 12" xfId="5058"/>
    <cellStyle name="Normal 6 4 12 2" xfId="5059"/>
    <cellStyle name="Normal 6 4 13" xfId="5060"/>
    <cellStyle name="Normal 6 4 14" xfId="5061"/>
    <cellStyle name="Normal 6 4 2" xfId="5062"/>
    <cellStyle name="Normal 6 4 2 2" xfId="5063"/>
    <cellStyle name="Normal 6 4 2 2 2" xfId="5064"/>
    <cellStyle name="Normal 6 4 2 2 2 2" xfId="5065"/>
    <cellStyle name="Normal 6 4 2 2 2 2 2" xfId="5066"/>
    <cellStyle name="Normal 6 4 2 2 2 2 3" xfId="5067"/>
    <cellStyle name="Normal 6 4 2 2 2 2 4" xfId="5068"/>
    <cellStyle name="Normal 6 4 2 2 2 3" xfId="5069"/>
    <cellStyle name="Normal 6 4 2 2 2 4" xfId="5070"/>
    <cellStyle name="Normal 6 4 2 2 2 5" xfId="5071"/>
    <cellStyle name="Normal 6 4 2 2 3" xfId="5072"/>
    <cellStyle name="Normal 6 4 2 2 3 2" xfId="5073"/>
    <cellStyle name="Normal 6 4 2 2 3 3" xfId="5074"/>
    <cellStyle name="Normal 6 4 2 2 3 4" xfId="5075"/>
    <cellStyle name="Normal 6 4 2 2 4" xfId="5076"/>
    <cellStyle name="Normal 6 4 2 2 5" xfId="5077"/>
    <cellStyle name="Normal 6 4 2 2 6" xfId="5078"/>
    <cellStyle name="Normal 6 4 2 3" xfId="5079"/>
    <cellStyle name="Normal 6 4 2 3 2" xfId="5080"/>
    <cellStyle name="Normal 6 4 2 3 2 2" xfId="5081"/>
    <cellStyle name="Normal 6 4 2 3 2 3" xfId="5082"/>
    <cellStyle name="Normal 6 4 2 3 2 4" xfId="5083"/>
    <cellStyle name="Normal 6 4 2 3 3" xfId="5084"/>
    <cellStyle name="Normal 6 4 2 3 4" xfId="5085"/>
    <cellStyle name="Normal 6 4 2 3 5" xfId="5086"/>
    <cellStyle name="Normal 6 4 2 4" xfId="5087"/>
    <cellStyle name="Normal 6 4 2 4 2" xfId="5088"/>
    <cellStyle name="Normal 6 4 2 4 3" xfId="5089"/>
    <cellStyle name="Normal 6 4 2 4 4" xfId="5090"/>
    <cellStyle name="Normal 6 4 2 5" xfId="5091"/>
    <cellStyle name="Normal 6 4 2 5 2" xfId="5092"/>
    <cellStyle name="Normal 6 4 2 5 3" xfId="5093"/>
    <cellStyle name="Normal 6 4 2 5 4" xfId="5094"/>
    <cellStyle name="Normal 6 4 2 6" xfId="5095"/>
    <cellStyle name="Normal 6 4 2 6 2" xfId="5096"/>
    <cellStyle name="Normal 6 4 2 6 3" xfId="5097"/>
    <cellStyle name="Normal 6 4 2 7" xfId="5098"/>
    <cellStyle name="Normal 6 4 2 8" xfId="5099"/>
    <cellStyle name="Normal 6 4 2 9" xfId="5100"/>
    <cellStyle name="Normal 6 4 3" xfId="5101"/>
    <cellStyle name="Normal 6 4 3 2" xfId="5102"/>
    <cellStyle name="Normal 6 4 3 2 2" xfId="5103"/>
    <cellStyle name="Normal 6 4 3 2 2 2" xfId="5104"/>
    <cellStyle name="Normal 6 4 3 2 2 2 2" xfId="5105"/>
    <cellStyle name="Normal 6 4 3 2 2 2 3" xfId="5106"/>
    <cellStyle name="Normal 6 4 3 2 2 2 4" xfId="5107"/>
    <cellStyle name="Normal 6 4 3 2 2 3" xfId="5108"/>
    <cellStyle name="Normal 6 4 3 2 2 4" xfId="5109"/>
    <cellStyle name="Normal 6 4 3 2 2 5" xfId="5110"/>
    <cellStyle name="Normal 6 4 3 2 3" xfId="5111"/>
    <cellStyle name="Normal 6 4 3 2 3 2" xfId="5112"/>
    <cellStyle name="Normal 6 4 3 2 3 3" xfId="5113"/>
    <cellStyle name="Normal 6 4 3 2 3 4" xfId="5114"/>
    <cellStyle name="Normal 6 4 3 2 4" xfId="5115"/>
    <cellStyle name="Normal 6 4 3 2 5" xfId="5116"/>
    <cellStyle name="Normal 6 4 3 2 6" xfId="5117"/>
    <cellStyle name="Normal 6 4 3 3" xfId="5118"/>
    <cellStyle name="Normal 6 4 3 3 2" xfId="5119"/>
    <cellStyle name="Normal 6 4 3 3 2 2" xfId="5120"/>
    <cellStyle name="Normal 6 4 3 3 2 3" xfId="5121"/>
    <cellStyle name="Normal 6 4 3 3 2 4" xfId="5122"/>
    <cellStyle name="Normal 6 4 3 3 3" xfId="5123"/>
    <cellStyle name="Normal 6 4 3 3 4" xfId="5124"/>
    <cellStyle name="Normal 6 4 3 3 5" xfId="5125"/>
    <cellStyle name="Normal 6 4 3 4" xfId="5126"/>
    <cellStyle name="Normal 6 4 3 4 2" xfId="5127"/>
    <cellStyle name="Normal 6 4 3 4 3" xfId="5128"/>
    <cellStyle name="Normal 6 4 3 4 4" xfId="5129"/>
    <cellStyle name="Normal 6 4 3 5" xfId="5130"/>
    <cellStyle name="Normal 6 4 3 5 2" xfId="5131"/>
    <cellStyle name="Normal 6 4 3 5 3" xfId="5132"/>
    <cellStyle name="Normal 6 4 3 5 4" xfId="5133"/>
    <cellStyle name="Normal 6 4 3 6" xfId="5134"/>
    <cellStyle name="Normal 6 4 3 6 2" xfId="5135"/>
    <cellStyle name="Normal 6 4 3 6 3" xfId="5136"/>
    <cellStyle name="Normal 6 4 3 7" xfId="5137"/>
    <cellStyle name="Normal 6 4 3 8" xfId="5138"/>
    <cellStyle name="Normal 6 4 3 9" xfId="5139"/>
    <cellStyle name="Normal 6 4 4" xfId="5140"/>
    <cellStyle name="Normal 6 4 4 2" xfId="5141"/>
    <cellStyle name="Normal 6 4 4 2 2" xfId="5142"/>
    <cellStyle name="Normal 6 4 4 2 2 2" xfId="5143"/>
    <cellStyle name="Normal 6 4 4 2 2 3" xfId="5144"/>
    <cellStyle name="Normal 6 4 4 2 2 4" xfId="5145"/>
    <cellStyle name="Normal 6 4 4 2 3" xfId="5146"/>
    <cellStyle name="Normal 6 4 4 2 4" xfId="5147"/>
    <cellStyle name="Normal 6 4 4 2 5" xfId="5148"/>
    <cellStyle name="Normal 6 4 4 3" xfId="5149"/>
    <cellStyle name="Normal 6 4 4 3 2" xfId="5150"/>
    <cellStyle name="Normal 6 4 4 3 3" xfId="5151"/>
    <cellStyle name="Normal 6 4 4 3 4" xfId="5152"/>
    <cellStyle name="Normal 6 4 4 4" xfId="5153"/>
    <cellStyle name="Normal 6 4 4 5" xfId="5154"/>
    <cellStyle name="Normal 6 4 4 6" xfId="5155"/>
    <cellStyle name="Normal 6 4 5" xfId="5156"/>
    <cellStyle name="Normal 6 4 5 2" xfId="5157"/>
    <cellStyle name="Normal 6 4 5 2 2" xfId="5158"/>
    <cellStyle name="Normal 6 4 5 2 2 2" xfId="5159"/>
    <cellStyle name="Normal 6 4 5 2 2 3" xfId="5160"/>
    <cellStyle name="Normal 6 4 5 2 2 4" xfId="5161"/>
    <cellStyle name="Normal 6 4 5 2 3" xfId="5162"/>
    <cellStyle name="Normal 6 4 5 2 4" xfId="5163"/>
    <cellStyle name="Normal 6 4 5 2 5" xfId="5164"/>
    <cellStyle name="Normal 6 4 5 3" xfId="5165"/>
    <cellStyle name="Normal 6 4 5 3 2" xfId="5166"/>
    <cellStyle name="Normal 6 4 5 3 3" xfId="5167"/>
    <cellStyle name="Normal 6 4 5 3 4" xfId="5168"/>
    <cellStyle name="Normal 6 4 5 4" xfId="5169"/>
    <cellStyle name="Normal 6 4 5 5" xfId="5170"/>
    <cellStyle name="Normal 6 4 5 6" xfId="5171"/>
    <cellStyle name="Normal 6 4 6" xfId="5172"/>
    <cellStyle name="Normal 6 4 6 2" xfId="5173"/>
    <cellStyle name="Normal 6 4 6 2 2" xfId="5174"/>
    <cellStyle name="Normal 6 4 6 2 2 2" xfId="5175"/>
    <cellStyle name="Normal 6 4 6 2 2 3" xfId="5176"/>
    <cellStyle name="Normal 6 4 6 2 2 4" xfId="5177"/>
    <cellStyle name="Normal 6 4 6 2 3" xfId="5178"/>
    <cellStyle name="Normal 6 4 6 2 4" xfId="5179"/>
    <cellStyle name="Normal 6 4 6 2 5" xfId="5180"/>
    <cellStyle name="Normal 6 4 6 3" xfId="5181"/>
    <cellStyle name="Normal 6 4 6 3 2" xfId="5182"/>
    <cellStyle name="Normal 6 4 6 3 3" xfId="5183"/>
    <cellStyle name="Normal 6 4 6 3 4" xfId="5184"/>
    <cellStyle name="Normal 6 4 6 4" xfId="5185"/>
    <cellStyle name="Normal 6 4 6 5" xfId="5186"/>
    <cellStyle name="Normal 6 4 6 6" xfId="5187"/>
    <cellStyle name="Normal 6 4 7" xfId="5188"/>
    <cellStyle name="Normal 6 4 7 2" xfId="5189"/>
    <cellStyle name="Normal 6 4 7 2 2" xfId="5190"/>
    <cellStyle name="Normal 6 4 7 2 3" xfId="5191"/>
    <cellStyle name="Normal 6 4 7 2 4" xfId="5192"/>
    <cellStyle name="Normal 6 4 7 3" xfId="5193"/>
    <cellStyle name="Normal 6 4 7 4" xfId="5194"/>
    <cellStyle name="Normal 6 4 7 5" xfId="5195"/>
    <cellStyle name="Normal 6 4 8" xfId="5196"/>
    <cellStyle name="Normal 6 4 8 2" xfId="5197"/>
    <cellStyle name="Normal 6 4 8 3" xfId="5198"/>
    <cellStyle name="Normal 6 4 8 4" xfId="5199"/>
    <cellStyle name="Normal 6 4 9" xfId="5200"/>
    <cellStyle name="Normal 6 4 9 2" xfId="5201"/>
    <cellStyle name="Normal 6 4 9 3" xfId="5202"/>
    <cellStyle name="Normal 6 4 9 4" xfId="5203"/>
    <cellStyle name="Normal 6 5" xfId="5204"/>
    <cellStyle name="Normal 6 5 10" xfId="5205"/>
    <cellStyle name="Normal 6 5 10 2" xfId="5206"/>
    <cellStyle name="Normal 6 5 10 3" xfId="5207"/>
    <cellStyle name="Normal 6 5 10 4" xfId="5208"/>
    <cellStyle name="Normal 6 5 11" xfId="5209"/>
    <cellStyle name="Normal 6 5 11 2" xfId="5210"/>
    <cellStyle name="Normal 6 5 11 3" xfId="5211"/>
    <cellStyle name="Normal 6 5 12" xfId="5212"/>
    <cellStyle name="Normal 6 5 12 2" xfId="5213"/>
    <cellStyle name="Normal 6 5 13" xfId="5214"/>
    <cellStyle name="Normal 6 5 14" xfId="5215"/>
    <cellStyle name="Normal 6 5 2" xfId="5216"/>
    <cellStyle name="Normal 6 5 2 2" xfId="5217"/>
    <cellStyle name="Normal 6 5 2 2 2" xfId="5218"/>
    <cellStyle name="Normal 6 5 2 2 2 2" xfId="5219"/>
    <cellStyle name="Normal 6 5 2 2 2 2 2" xfId="5220"/>
    <cellStyle name="Normal 6 5 2 2 2 2 3" xfId="5221"/>
    <cellStyle name="Normal 6 5 2 2 2 2 4" xfId="5222"/>
    <cellStyle name="Normal 6 5 2 2 2 3" xfId="5223"/>
    <cellStyle name="Normal 6 5 2 2 2 4" xfId="5224"/>
    <cellStyle name="Normal 6 5 2 2 2 5" xfId="5225"/>
    <cellStyle name="Normal 6 5 2 2 3" xfId="5226"/>
    <cellStyle name="Normal 6 5 2 2 3 2" xfId="5227"/>
    <cellStyle name="Normal 6 5 2 2 3 3" xfId="5228"/>
    <cellStyle name="Normal 6 5 2 2 3 4" xfId="5229"/>
    <cellStyle name="Normal 6 5 2 2 4" xfId="5230"/>
    <cellStyle name="Normal 6 5 2 2 5" xfId="5231"/>
    <cellStyle name="Normal 6 5 2 2 6" xfId="5232"/>
    <cellStyle name="Normal 6 5 2 3" xfId="5233"/>
    <cellStyle name="Normal 6 5 2 3 2" xfId="5234"/>
    <cellStyle name="Normal 6 5 2 3 2 2" xfId="5235"/>
    <cellStyle name="Normal 6 5 2 3 2 3" xfId="5236"/>
    <cellStyle name="Normal 6 5 2 3 2 4" xfId="5237"/>
    <cellStyle name="Normal 6 5 2 3 3" xfId="5238"/>
    <cellStyle name="Normal 6 5 2 3 4" xfId="5239"/>
    <cellStyle name="Normal 6 5 2 3 5" xfId="5240"/>
    <cellStyle name="Normal 6 5 2 4" xfId="5241"/>
    <cellStyle name="Normal 6 5 2 4 2" xfId="5242"/>
    <cellStyle name="Normal 6 5 2 4 3" xfId="5243"/>
    <cellStyle name="Normal 6 5 2 4 4" xfId="5244"/>
    <cellStyle name="Normal 6 5 2 5" xfId="5245"/>
    <cellStyle name="Normal 6 5 2 5 2" xfId="5246"/>
    <cellStyle name="Normal 6 5 2 5 3" xfId="5247"/>
    <cellStyle name="Normal 6 5 2 5 4" xfId="5248"/>
    <cellStyle name="Normal 6 5 2 6" xfId="5249"/>
    <cellStyle name="Normal 6 5 2 6 2" xfId="5250"/>
    <cellStyle name="Normal 6 5 2 6 3" xfId="5251"/>
    <cellStyle name="Normal 6 5 2 7" xfId="5252"/>
    <cellStyle name="Normal 6 5 2 8" xfId="5253"/>
    <cellStyle name="Normal 6 5 2 9" xfId="5254"/>
    <cellStyle name="Normal 6 5 3" xfId="5255"/>
    <cellStyle name="Normal 6 5 3 2" xfId="5256"/>
    <cellStyle name="Normal 6 5 3 2 2" xfId="5257"/>
    <cellStyle name="Normal 6 5 3 2 2 2" xfId="5258"/>
    <cellStyle name="Normal 6 5 3 2 2 2 2" xfId="5259"/>
    <cellStyle name="Normal 6 5 3 2 2 2 3" xfId="5260"/>
    <cellStyle name="Normal 6 5 3 2 2 2 4" xfId="5261"/>
    <cellStyle name="Normal 6 5 3 2 2 3" xfId="5262"/>
    <cellStyle name="Normal 6 5 3 2 2 4" xfId="5263"/>
    <cellStyle name="Normal 6 5 3 2 2 5" xfId="5264"/>
    <cellStyle name="Normal 6 5 3 2 3" xfId="5265"/>
    <cellStyle name="Normal 6 5 3 2 3 2" xfId="5266"/>
    <cellStyle name="Normal 6 5 3 2 3 3" xfId="5267"/>
    <cellStyle name="Normal 6 5 3 2 3 4" xfId="5268"/>
    <cellStyle name="Normal 6 5 3 2 4" xfId="5269"/>
    <cellStyle name="Normal 6 5 3 2 5" xfId="5270"/>
    <cellStyle name="Normal 6 5 3 2 6" xfId="5271"/>
    <cellStyle name="Normal 6 5 3 3" xfId="5272"/>
    <cellStyle name="Normal 6 5 3 3 2" xfId="5273"/>
    <cellStyle name="Normal 6 5 3 3 2 2" xfId="5274"/>
    <cellStyle name="Normal 6 5 3 3 2 3" xfId="5275"/>
    <cellStyle name="Normal 6 5 3 3 2 4" xfId="5276"/>
    <cellStyle name="Normal 6 5 3 3 3" xfId="5277"/>
    <cellStyle name="Normal 6 5 3 3 4" xfId="5278"/>
    <cellStyle name="Normal 6 5 3 3 5" xfId="5279"/>
    <cellStyle name="Normal 6 5 3 4" xfId="5280"/>
    <cellStyle name="Normal 6 5 3 4 2" xfId="5281"/>
    <cellStyle name="Normal 6 5 3 4 3" xfId="5282"/>
    <cellStyle name="Normal 6 5 3 4 4" xfId="5283"/>
    <cellStyle name="Normal 6 5 3 5" xfId="5284"/>
    <cellStyle name="Normal 6 5 3 5 2" xfId="5285"/>
    <cellStyle name="Normal 6 5 3 5 3" xfId="5286"/>
    <cellStyle name="Normal 6 5 3 5 4" xfId="5287"/>
    <cellStyle name="Normal 6 5 3 6" xfId="5288"/>
    <cellStyle name="Normal 6 5 3 6 2" xfId="5289"/>
    <cellStyle name="Normal 6 5 3 6 3" xfId="5290"/>
    <cellStyle name="Normal 6 5 3 7" xfId="5291"/>
    <cellStyle name="Normal 6 5 3 8" xfId="5292"/>
    <cellStyle name="Normal 6 5 3 9" xfId="5293"/>
    <cellStyle name="Normal 6 5 4" xfId="5294"/>
    <cellStyle name="Normal 6 5 4 2" xfId="5295"/>
    <cellStyle name="Normal 6 5 4 2 2" xfId="5296"/>
    <cellStyle name="Normal 6 5 4 2 2 2" xfId="5297"/>
    <cellStyle name="Normal 6 5 4 2 2 3" xfId="5298"/>
    <cellStyle name="Normal 6 5 4 2 2 4" xfId="5299"/>
    <cellStyle name="Normal 6 5 4 2 3" xfId="5300"/>
    <cellStyle name="Normal 6 5 4 2 4" xfId="5301"/>
    <cellStyle name="Normal 6 5 4 2 5" xfId="5302"/>
    <cellStyle name="Normal 6 5 4 3" xfId="5303"/>
    <cellStyle name="Normal 6 5 4 3 2" xfId="5304"/>
    <cellStyle name="Normal 6 5 4 3 3" xfId="5305"/>
    <cellStyle name="Normal 6 5 4 3 4" xfId="5306"/>
    <cellStyle name="Normal 6 5 4 4" xfId="5307"/>
    <cellStyle name="Normal 6 5 4 5" xfId="5308"/>
    <cellStyle name="Normal 6 5 4 6" xfId="5309"/>
    <cellStyle name="Normal 6 5 5" xfId="5310"/>
    <cellStyle name="Normal 6 5 5 2" xfId="5311"/>
    <cellStyle name="Normal 6 5 5 2 2" xfId="5312"/>
    <cellStyle name="Normal 6 5 5 2 2 2" xfId="5313"/>
    <cellStyle name="Normal 6 5 5 2 2 3" xfId="5314"/>
    <cellStyle name="Normal 6 5 5 2 2 4" xfId="5315"/>
    <cellStyle name="Normal 6 5 5 2 3" xfId="5316"/>
    <cellStyle name="Normal 6 5 5 2 4" xfId="5317"/>
    <cellStyle name="Normal 6 5 5 2 5" xfId="5318"/>
    <cellStyle name="Normal 6 5 5 3" xfId="5319"/>
    <cellStyle name="Normal 6 5 5 3 2" xfId="5320"/>
    <cellStyle name="Normal 6 5 5 3 3" xfId="5321"/>
    <cellStyle name="Normal 6 5 5 3 4" xfId="5322"/>
    <cellStyle name="Normal 6 5 5 4" xfId="5323"/>
    <cellStyle name="Normal 6 5 5 5" xfId="5324"/>
    <cellStyle name="Normal 6 5 5 6" xfId="5325"/>
    <cellStyle name="Normal 6 5 6" xfId="5326"/>
    <cellStyle name="Normal 6 5 6 2" xfId="5327"/>
    <cellStyle name="Normal 6 5 6 2 2" xfId="5328"/>
    <cellStyle name="Normal 6 5 6 2 2 2" xfId="5329"/>
    <cellStyle name="Normal 6 5 6 2 2 3" xfId="5330"/>
    <cellStyle name="Normal 6 5 6 2 2 4" xfId="5331"/>
    <cellStyle name="Normal 6 5 6 2 3" xfId="5332"/>
    <cellStyle name="Normal 6 5 6 2 4" xfId="5333"/>
    <cellStyle name="Normal 6 5 6 2 5" xfId="5334"/>
    <cellStyle name="Normal 6 5 6 3" xfId="5335"/>
    <cellStyle name="Normal 6 5 6 3 2" xfId="5336"/>
    <cellStyle name="Normal 6 5 6 3 3" xfId="5337"/>
    <cellStyle name="Normal 6 5 6 3 4" xfId="5338"/>
    <cellStyle name="Normal 6 5 6 4" xfId="5339"/>
    <cellStyle name="Normal 6 5 6 5" xfId="5340"/>
    <cellStyle name="Normal 6 5 6 6" xfId="5341"/>
    <cellStyle name="Normal 6 5 7" xfId="5342"/>
    <cellStyle name="Normal 6 5 7 2" xfId="5343"/>
    <cellStyle name="Normal 6 5 7 2 2" xfId="5344"/>
    <cellStyle name="Normal 6 5 7 2 3" xfId="5345"/>
    <cellStyle name="Normal 6 5 7 2 4" xfId="5346"/>
    <cellStyle name="Normal 6 5 7 3" xfId="5347"/>
    <cellStyle name="Normal 6 5 7 4" xfId="5348"/>
    <cellStyle name="Normal 6 5 7 5" xfId="5349"/>
    <cellStyle name="Normal 6 5 8" xfId="5350"/>
    <cellStyle name="Normal 6 5 8 2" xfId="5351"/>
    <cellStyle name="Normal 6 5 8 3" xfId="5352"/>
    <cellStyle name="Normal 6 5 8 4" xfId="5353"/>
    <cellStyle name="Normal 6 5 9" xfId="5354"/>
    <cellStyle name="Normal 6 5 9 2" xfId="5355"/>
    <cellStyle name="Normal 6 5 9 3" xfId="5356"/>
    <cellStyle name="Normal 6 5 9 4" xfId="5357"/>
    <cellStyle name="Normal 6 6" xfId="5358"/>
    <cellStyle name="Normal 6 6 2" xfId="5359"/>
    <cellStyle name="Normal 6 6 2 2" xfId="5360"/>
    <cellStyle name="Normal 6 6 2 2 2" xfId="5361"/>
    <cellStyle name="Normal 6 6 2 2 2 2" xfId="5362"/>
    <cellStyle name="Normal 6 6 2 2 2 3" xfId="5363"/>
    <cellStyle name="Normal 6 6 2 2 2 4" xfId="5364"/>
    <cellStyle name="Normal 6 6 2 2 3" xfId="5365"/>
    <cellStyle name="Normal 6 6 2 2 4" xfId="5366"/>
    <cellStyle name="Normal 6 6 2 2 5" xfId="5367"/>
    <cellStyle name="Normal 6 6 2 3" xfId="5368"/>
    <cellStyle name="Normal 6 6 2 3 2" xfId="5369"/>
    <cellStyle name="Normal 6 6 2 3 3" xfId="5370"/>
    <cellStyle name="Normal 6 6 2 3 4" xfId="5371"/>
    <cellStyle name="Normal 6 6 2 4" xfId="5372"/>
    <cellStyle name="Normal 6 6 2 5" xfId="5373"/>
    <cellStyle name="Normal 6 6 2 6" xfId="5374"/>
    <cellStyle name="Normal 6 6 3" xfId="5375"/>
    <cellStyle name="Normal 6 6 3 2" xfId="5376"/>
    <cellStyle name="Normal 6 6 3 2 2" xfId="5377"/>
    <cellStyle name="Normal 6 6 3 2 3" xfId="5378"/>
    <cellStyle name="Normal 6 6 3 2 4" xfId="5379"/>
    <cellStyle name="Normal 6 6 3 3" xfId="5380"/>
    <cellStyle name="Normal 6 6 3 4" xfId="5381"/>
    <cellStyle name="Normal 6 6 3 5" xfId="5382"/>
    <cellStyle name="Normal 6 6 4" xfId="5383"/>
    <cellStyle name="Normal 6 6 4 2" xfId="5384"/>
    <cellStyle name="Normal 6 6 4 3" xfId="5385"/>
    <cellStyle name="Normal 6 6 4 4" xfId="5386"/>
    <cellStyle name="Normal 6 6 5" xfId="5387"/>
    <cellStyle name="Normal 6 6 5 2" xfId="5388"/>
    <cellStyle name="Normal 6 6 5 3" xfId="5389"/>
    <cellStyle name="Normal 6 6 5 4" xfId="5390"/>
    <cellStyle name="Normal 6 6 6" xfId="5391"/>
    <cellStyle name="Normal 6 6 6 2" xfId="5392"/>
    <cellStyle name="Normal 6 6 6 3" xfId="5393"/>
    <cellStyle name="Normal 6 6 7" xfId="5394"/>
    <cellStyle name="Normal 6 6 8" xfId="5395"/>
    <cellStyle name="Normal 6 6 9" xfId="5396"/>
    <cellStyle name="Normal 6 7" xfId="5397"/>
    <cellStyle name="Normal 6 7 2" xfId="5398"/>
    <cellStyle name="Normal 6 7 2 2" xfId="5399"/>
    <cellStyle name="Normal 6 7 2 2 2" xfId="5400"/>
    <cellStyle name="Normal 6 7 2 2 2 2" xfId="5401"/>
    <cellStyle name="Normal 6 7 2 2 2 3" xfId="5402"/>
    <cellStyle name="Normal 6 7 2 2 2 4" xfId="5403"/>
    <cellStyle name="Normal 6 7 2 2 3" xfId="5404"/>
    <cellStyle name="Normal 6 7 2 2 4" xfId="5405"/>
    <cellStyle name="Normal 6 7 2 2 5" xfId="5406"/>
    <cellStyle name="Normal 6 7 2 3" xfId="5407"/>
    <cellStyle name="Normal 6 7 2 3 2" xfId="5408"/>
    <cellStyle name="Normal 6 7 2 3 3" xfId="5409"/>
    <cellStyle name="Normal 6 7 2 3 4" xfId="5410"/>
    <cellStyle name="Normal 6 7 2 4" xfId="5411"/>
    <cellStyle name="Normal 6 7 2 5" xfId="5412"/>
    <cellStyle name="Normal 6 7 2 6" xfId="5413"/>
    <cellStyle name="Normal 6 7 3" xfId="5414"/>
    <cellStyle name="Normal 6 7 3 2" xfId="5415"/>
    <cellStyle name="Normal 6 7 3 2 2" xfId="5416"/>
    <cellStyle name="Normal 6 7 3 2 3" xfId="5417"/>
    <cellStyle name="Normal 6 7 3 2 4" xfId="5418"/>
    <cellStyle name="Normal 6 7 3 3" xfId="5419"/>
    <cellStyle name="Normal 6 7 3 4" xfId="5420"/>
    <cellStyle name="Normal 6 7 3 5" xfId="5421"/>
    <cellStyle name="Normal 6 7 4" xfId="5422"/>
    <cellStyle name="Normal 6 7 4 2" xfId="5423"/>
    <cellStyle name="Normal 6 7 4 3" xfId="5424"/>
    <cellStyle name="Normal 6 7 4 4" xfId="5425"/>
    <cellStyle name="Normal 6 7 5" xfId="5426"/>
    <cellStyle name="Normal 6 7 5 2" xfId="5427"/>
    <cellStyle name="Normal 6 7 5 3" xfId="5428"/>
    <cellStyle name="Normal 6 7 5 4" xfId="5429"/>
    <cellStyle name="Normal 6 7 6" xfId="5430"/>
    <cellStyle name="Normal 6 7 6 2" xfId="5431"/>
    <cellStyle name="Normal 6 7 6 3" xfId="5432"/>
    <cellStyle name="Normal 6 7 7" xfId="5433"/>
    <cellStyle name="Normal 6 7 8" xfId="5434"/>
    <cellStyle name="Normal 6 7 9" xfId="5435"/>
    <cellStyle name="Normal 6 8" xfId="5436"/>
    <cellStyle name="Normal 6 8 2" xfId="5437"/>
    <cellStyle name="Normal 6 8 2 2" xfId="5438"/>
    <cellStyle name="Normal 6 8 2 2 2" xfId="5439"/>
    <cellStyle name="Normal 6 8 2 2 3" xfId="5440"/>
    <cellStyle name="Normal 6 8 2 2 4" xfId="5441"/>
    <cellStyle name="Normal 6 8 2 3" xfId="5442"/>
    <cellStyle name="Normal 6 8 2 4" xfId="5443"/>
    <cellStyle name="Normal 6 8 2 5" xfId="5444"/>
    <cellStyle name="Normal 6 8 3" xfId="5445"/>
    <cellStyle name="Normal 6 8 3 2" xfId="5446"/>
    <cellStyle name="Normal 6 8 3 3" xfId="5447"/>
    <cellStyle name="Normal 6 8 3 4" xfId="5448"/>
    <cellStyle name="Normal 6 8 4" xfId="5449"/>
    <cellStyle name="Normal 6 8 5" xfId="5450"/>
    <cellStyle name="Normal 6 8 6" xfId="5451"/>
    <cellStyle name="Normal 6 9" xfId="5452"/>
    <cellStyle name="Normal 6 9 2" xfId="5453"/>
    <cellStyle name="Normal 6 9 2 2" xfId="5454"/>
    <cellStyle name="Normal 6 9 2 2 2" xfId="5455"/>
    <cellStyle name="Normal 6 9 2 2 3" xfId="5456"/>
    <cellStyle name="Normal 6 9 2 2 4" xfId="5457"/>
    <cellStyle name="Normal 6 9 2 3" xfId="5458"/>
    <cellStyle name="Normal 6 9 2 4" xfId="5459"/>
    <cellStyle name="Normal 6 9 2 5" xfId="5460"/>
    <cellStyle name="Normal 6 9 3" xfId="5461"/>
    <cellStyle name="Normal 6 9 3 2" xfId="5462"/>
    <cellStyle name="Normal 6 9 3 3" xfId="5463"/>
    <cellStyle name="Normal 6 9 3 4" xfId="5464"/>
    <cellStyle name="Normal 6 9 4" xfId="5465"/>
    <cellStyle name="Normal 6 9 5" xfId="5466"/>
    <cellStyle name="Normal 6 9 6" xfId="5467"/>
    <cellStyle name="Normal 60" xfId="5468"/>
    <cellStyle name="Normal 60 2" xfId="5469"/>
    <cellStyle name="Normal 60 2 2" xfId="5470"/>
    <cellStyle name="Normal 60 3" xfId="5471"/>
    <cellStyle name="Normal 60 4" xfId="5472"/>
    <cellStyle name="Normal 60 5" xfId="5473"/>
    <cellStyle name="Normal 61" xfId="5474"/>
    <cellStyle name="Normal 61 2" xfId="5475"/>
    <cellStyle name="Normal 61 2 2" xfId="5476"/>
    <cellStyle name="Normal 61 3" xfId="5477"/>
    <cellStyle name="Normal 61 4" xfId="5478"/>
    <cellStyle name="Normal 61 5" xfId="5479"/>
    <cellStyle name="Normal 62" xfId="5480"/>
    <cellStyle name="Normal 62 2" xfId="5481"/>
    <cellStyle name="Normal 62 2 2" xfId="5482"/>
    <cellStyle name="Normal 62 3" xfId="5483"/>
    <cellStyle name="Normal 62 4" xfId="5484"/>
    <cellStyle name="Normal 62 5" xfId="5485"/>
    <cellStyle name="Normal 63" xfId="5486"/>
    <cellStyle name="Normal 63 2" xfId="5487"/>
    <cellStyle name="Normal 63 2 2" xfId="5488"/>
    <cellStyle name="Normal 63 3" xfId="5489"/>
    <cellStyle name="Normal 63 4" xfId="5490"/>
    <cellStyle name="Normal 63 5" xfId="5491"/>
    <cellStyle name="Normal 64" xfId="5492"/>
    <cellStyle name="Normal 64 10" xfId="5493"/>
    <cellStyle name="Normal 64 10 2" xfId="5494"/>
    <cellStyle name="Normal 64 10 3" xfId="5495"/>
    <cellStyle name="Normal 64 2" xfId="5496"/>
    <cellStyle name="Normal 64 2 2" xfId="5497"/>
    <cellStyle name="Normal 64 3" xfId="5498"/>
    <cellStyle name="Normal 64 3 2" xfId="5499"/>
    <cellStyle name="Normal 64 3 2 2" xfId="5500"/>
    <cellStyle name="Normal 64 3 2 2 2" xfId="5501"/>
    <cellStyle name="Normal 64 3 2 2 3" xfId="5502"/>
    <cellStyle name="Normal 64 3 2 2 4" xfId="5503"/>
    <cellStyle name="Normal 64 3 2 3" xfId="5504"/>
    <cellStyle name="Normal 64 3 2 4" xfId="5505"/>
    <cellStyle name="Normal 64 3 2 5" xfId="5506"/>
    <cellStyle name="Normal 64 3 3" xfId="5507"/>
    <cellStyle name="Normal 64 3 3 2" xfId="5508"/>
    <cellStyle name="Normal 64 3 3 3" xfId="5509"/>
    <cellStyle name="Normal 64 3 3 4" xfId="5510"/>
    <cellStyle name="Normal 64 3 4" xfId="5511"/>
    <cellStyle name="Normal 64 3 5" xfId="5512"/>
    <cellStyle name="Normal 64 3 6" xfId="5513"/>
    <cellStyle name="Normal 64 4" xfId="5514"/>
    <cellStyle name="Normal 64 4 2" xfId="5515"/>
    <cellStyle name="Normal 64 4 2 2" xfId="5516"/>
    <cellStyle name="Normal 64 4 2 2 2" xfId="5517"/>
    <cellStyle name="Normal 64 4 2 2 3" xfId="5518"/>
    <cellStyle name="Normal 64 4 2 2 4" xfId="5519"/>
    <cellStyle name="Normal 64 4 2 3" xfId="5520"/>
    <cellStyle name="Normal 64 4 2 4" xfId="5521"/>
    <cellStyle name="Normal 64 4 2 5" xfId="5522"/>
    <cellStyle name="Normal 64 4 3" xfId="5523"/>
    <cellStyle name="Normal 64 4 3 2" xfId="5524"/>
    <cellStyle name="Normal 64 4 3 3" xfId="5525"/>
    <cellStyle name="Normal 64 4 3 4" xfId="5526"/>
    <cellStyle name="Normal 64 4 4" xfId="5527"/>
    <cellStyle name="Normal 64 4 5" xfId="5528"/>
    <cellStyle name="Normal 64 4 6" xfId="5529"/>
    <cellStyle name="Normal 64 5" xfId="5530"/>
    <cellStyle name="Normal 64 5 2" xfId="5531"/>
    <cellStyle name="Normal 64 5 2 2" xfId="5532"/>
    <cellStyle name="Normal 64 5 2 2 2" xfId="5533"/>
    <cellStyle name="Normal 64 5 2 2 3" xfId="5534"/>
    <cellStyle name="Normal 64 5 2 2 4" xfId="5535"/>
    <cellStyle name="Normal 64 5 2 3" xfId="5536"/>
    <cellStyle name="Normal 64 5 2 4" xfId="5537"/>
    <cellStyle name="Normal 64 5 2 5" xfId="5538"/>
    <cellStyle name="Normal 64 5 3" xfId="5539"/>
    <cellStyle name="Normal 64 5 3 2" xfId="5540"/>
    <cellStyle name="Normal 64 5 3 3" xfId="5541"/>
    <cellStyle name="Normal 64 5 3 4" xfId="5542"/>
    <cellStyle name="Normal 64 5 4" xfId="5543"/>
    <cellStyle name="Normal 64 5 5" xfId="5544"/>
    <cellStyle name="Normal 64 5 6" xfId="5545"/>
    <cellStyle name="Normal 64 6" xfId="5546"/>
    <cellStyle name="Normal 64 6 2" xfId="5547"/>
    <cellStyle name="Normal 64 6 2 2" xfId="5548"/>
    <cellStyle name="Normal 64 6 2 3" xfId="5549"/>
    <cellStyle name="Normal 64 6 2 4" xfId="5550"/>
    <cellStyle name="Normal 64 6 3" xfId="5551"/>
    <cellStyle name="Normal 64 6 4" xfId="5552"/>
    <cellStyle name="Normal 64 6 5" xfId="5553"/>
    <cellStyle name="Normal 64 7" xfId="5554"/>
    <cellStyle name="Normal 64 7 2" xfId="5555"/>
    <cellStyle name="Normal 64 7 3" xfId="5556"/>
    <cellStyle name="Normal 64 7 4" xfId="5557"/>
    <cellStyle name="Normal 64 8" xfId="5558"/>
    <cellStyle name="Normal 64 8 2" xfId="5559"/>
    <cellStyle name="Normal 64 8 3" xfId="5560"/>
    <cellStyle name="Normal 64 8 4" xfId="5561"/>
    <cellStyle name="Normal 64 9" xfId="5562"/>
    <cellStyle name="Normal 64 9 2" xfId="5563"/>
    <cellStyle name="Normal 64 9 3" xfId="5564"/>
    <cellStyle name="Normal 64 9 4" xfId="5565"/>
    <cellStyle name="Normal 65" xfId="5566"/>
    <cellStyle name="Normal 65 2" xfId="5567"/>
    <cellStyle name="Normal 65 2 2" xfId="5568"/>
    <cellStyle name="Normal 65 2 2 2" xfId="5569"/>
    <cellStyle name="Normal 65 2 2 2 2" xfId="5570"/>
    <cellStyle name="Normal 65 2 2 2 2 2" xfId="5571"/>
    <cellStyle name="Normal 65 2 2 2 2 3" xfId="5572"/>
    <cellStyle name="Normal 65 2 2 2 2 4" xfId="5573"/>
    <cellStyle name="Normal 65 2 2 2 3" xfId="5574"/>
    <cellStyle name="Normal 65 2 2 2 4" xfId="5575"/>
    <cellStyle name="Normal 65 2 2 2 5" xfId="5576"/>
    <cellStyle name="Normal 65 2 2 3" xfId="5577"/>
    <cellStyle name="Normal 65 2 2 3 2" xfId="5578"/>
    <cellStyle name="Normal 65 2 2 3 3" xfId="5579"/>
    <cellStyle name="Normal 65 2 2 3 4" xfId="5580"/>
    <cellStyle name="Normal 65 2 2 4" xfId="5581"/>
    <cellStyle name="Normal 65 2 2 5" xfId="5582"/>
    <cellStyle name="Normal 65 2 2 6" xfId="5583"/>
    <cellStyle name="Normal 65 2 3" xfId="5584"/>
    <cellStyle name="Normal 65 2 3 2" xfId="5585"/>
    <cellStyle name="Normal 65 2 3 2 2" xfId="5586"/>
    <cellStyle name="Normal 65 2 3 2 3" xfId="5587"/>
    <cellStyle name="Normal 65 2 3 2 4" xfId="5588"/>
    <cellStyle name="Normal 65 2 3 3" xfId="5589"/>
    <cellStyle name="Normal 65 2 3 4" xfId="5590"/>
    <cellStyle name="Normal 65 2 3 5" xfId="5591"/>
    <cellStyle name="Normal 65 2 4" xfId="5592"/>
    <cellStyle name="Normal 65 2 4 2" xfId="5593"/>
    <cellStyle name="Normal 65 2 4 3" xfId="5594"/>
    <cellStyle name="Normal 65 2 4 4" xfId="5595"/>
    <cellStyle name="Normal 65 2 5" xfId="5596"/>
    <cellStyle name="Normal 65 2 5 2" xfId="5597"/>
    <cellStyle name="Normal 65 2 5 3" xfId="5598"/>
    <cellStyle name="Normal 65 2 5 4" xfId="5599"/>
    <cellStyle name="Normal 65 2 6" xfId="5600"/>
    <cellStyle name="Normal 65 2 6 2" xfId="5601"/>
    <cellStyle name="Normal 65 2 6 3" xfId="5602"/>
    <cellStyle name="Normal 65 2 7" xfId="5603"/>
    <cellStyle name="Normal 65 2 8" xfId="5604"/>
    <cellStyle name="Normal 65 2 9" xfId="5605"/>
    <cellStyle name="Normal 65 3" xfId="5606"/>
    <cellStyle name="Normal 66" xfId="5607"/>
    <cellStyle name="Normal 66 2" xfId="5608"/>
    <cellStyle name="Normal 66 2 2" xfId="5609"/>
    <cellStyle name="Normal 66 3" xfId="5610"/>
    <cellStyle name="Normal 66 3 2" xfId="5611"/>
    <cellStyle name="Normal 66 3 2 2" xfId="5612"/>
    <cellStyle name="Normal 66 3 2 2 2" xfId="5613"/>
    <cellStyle name="Normal 66 3 2 2 3" xfId="5614"/>
    <cellStyle name="Normal 66 3 2 2 4" xfId="5615"/>
    <cellStyle name="Normal 66 3 2 3" xfId="5616"/>
    <cellStyle name="Normal 66 3 2 4" xfId="5617"/>
    <cellStyle name="Normal 66 3 2 5" xfId="5618"/>
    <cellStyle name="Normal 66 3 3" xfId="5619"/>
    <cellStyle name="Normal 66 3 3 2" xfId="5620"/>
    <cellStyle name="Normal 66 3 3 3" xfId="5621"/>
    <cellStyle name="Normal 66 3 3 4" xfId="5622"/>
    <cellStyle name="Normal 66 3 4" xfId="5623"/>
    <cellStyle name="Normal 66 3 5" xfId="5624"/>
    <cellStyle name="Normal 66 3 6" xfId="5625"/>
    <cellStyle name="Normal 66 4" xfId="5626"/>
    <cellStyle name="Normal 66 4 2" xfId="5627"/>
    <cellStyle name="Normal 66 4 2 2" xfId="5628"/>
    <cellStyle name="Normal 66 4 2 2 2" xfId="5629"/>
    <cellStyle name="Normal 66 4 2 2 3" xfId="5630"/>
    <cellStyle name="Normal 66 4 2 2 4" xfId="5631"/>
    <cellStyle name="Normal 66 4 2 3" xfId="5632"/>
    <cellStyle name="Normal 66 4 2 4" xfId="5633"/>
    <cellStyle name="Normal 66 4 2 5" xfId="5634"/>
    <cellStyle name="Normal 66 4 3" xfId="5635"/>
    <cellStyle name="Normal 66 4 3 2" xfId="5636"/>
    <cellStyle name="Normal 66 4 3 3" xfId="5637"/>
    <cellStyle name="Normal 66 4 3 4" xfId="5638"/>
    <cellStyle name="Normal 66 4 4" xfId="5639"/>
    <cellStyle name="Normal 66 4 5" xfId="5640"/>
    <cellStyle name="Normal 66 4 6" xfId="5641"/>
    <cellStyle name="Normal 66 5" xfId="5642"/>
    <cellStyle name="Normal 66 5 2" xfId="5643"/>
    <cellStyle name="Normal 66 5 2 2" xfId="5644"/>
    <cellStyle name="Normal 66 5 2 3" xfId="5645"/>
    <cellStyle name="Normal 66 5 2 4" xfId="5646"/>
    <cellStyle name="Normal 66 5 3" xfId="5647"/>
    <cellStyle name="Normal 66 5 4" xfId="5648"/>
    <cellStyle name="Normal 66 5 5" xfId="5649"/>
    <cellStyle name="Normal 66 6" xfId="5650"/>
    <cellStyle name="Normal 66 6 2" xfId="5651"/>
    <cellStyle name="Normal 66 6 3" xfId="5652"/>
    <cellStyle name="Normal 66 6 4" xfId="5653"/>
    <cellStyle name="Normal 66 7" xfId="5654"/>
    <cellStyle name="Normal 66 7 2" xfId="5655"/>
    <cellStyle name="Normal 66 7 3" xfId="5656"/>
    <cellStyle name="Normal 67" xfId="5657"/>
    <cellStyle name="Normal 67 10" xfId="5658"/>
    <cellStyle name="Normal 67 2" xfId="5659"/>
    <cellStyle name="Normal 67 2 2" xfId="5660"/>
    <cellStyle name="Normal 67 2 2 2" xfId="5661"/>
    <cellStyle name="Normal 67 2 2 2 2" xfId="5662"/>
    <cellStyle name="Normal 67 2 2 2 3" xfId="5663"/>
    <cellStyle name="Normal 67 2 2 2 4" xfId="5664"/>
    <cellStyle name="Normal 67 2 2 3" xfId="5665"/>
    <cellStyle name="Normal 67 2 2 4" xfId="5666"/>
    <cellStyle name="Normal 67 2 2 5" xfId="5667"/>
    <cellStyle name="Normal 67 2 3" xfId="5668"/>
    <cellStyle name="Normal 67 2 3 2" xfId="5669"/>
    <cellStyle name="Normal 67 2 3 3" xfId="5670"/>
    <cellStyle name="Normal 67 2 3 4" xfId="5671"/>
    <cellStyle name="Normal 67 2 4" xfId="5672"/>
    <cellStyle name="Normal 67 2 5" xfId="5673"/>
    <cellStyle name="Normal 67 2 6" xfId="5674"/>
    <cellStyle name="Normal 67 3" xfId="5675"/>
    <cellStyle name="Normal 67 3 2" xfId="5676"/>
    <cellStyle name="Normal 67 3 2 2" xfId="5677"/>
    <cellStyle name="Normal 67 3 2 3" xfId="5678"/>
    <cellStyle name="Normal 67 3 2 4" xfId="5679"/>
    <cellStyle name="Normal 67 3 3" xfId="5680"/>
    <cellStyle name="Normal 67 3 4" xfId="5681"/>
    <cellStyle name="Normal 67 3 5" xfId="5682"/>
    <cellStyle name="Normal 67 4" xfId="5683"/>
    <cellStyle name="Normal 67 4 2" xfId="5684"/>
    <cellStyle name="Normal 67 4 3" xfId="5685"/>
    <cellStyle name="Normal 67 4 4" xfId="5686"/>
    <cellStyle name="Normal 67 5" xfId="5687"/>
    <cellStyle name="Normal 67 5 2" xfId="5688"/>
    <cellStyle name="Normal 67 5 3" xfId="5689"/>
    <cellStyle name="Normal 67 5 4" xfId="5690"/>
    <cellStyle name="Normal 67 6" xfId="5691"/>
    <cellStyle name="Normal 67 7" xfId="5692"/>
    <cellStyle name="Normal 67 7 2" xfId="5693"/>
    <cellStyle name="Normal 67 7 3" xfId="5694"/>
    <cellStyle name="Normal 67 8" xfId="5695"/>
    <cellStyle name="Normal 67 9" xfId="5696"/>
    <cellStyle name="Normal 68" xfId="5697"/>
    <cellStyle name="Normal 68 2" xfId="5698"/>
    <cellStyle name="Normal 69" xfId="5699"/>
    <cellStyle name="Normal 69 2" xfId="5700"/>
    <cellStyle name="Normal 69 2 2" xfId="5701"/>
    <cellStyle name="Normal 69 2 3" xfId="5702"/>
    <cellStyle name="Normal 69 2 4" xfId="5703"/>
    <cellStyle name="Normal 7" xfId="5704"/>
    <cellStyle name="Normal 7 2" xfId="5705"/>
    <cellStyle name="Normal 7 2 2" xfId="5706"/>
    <cellStyle name="Normal 7 2 2 2" xfId="5707"/>
    <cellStyle name="Normal 7 2 3" xfId="5708"/>
    <cellStyle name="Normal 7 2 4" xfId="5709"/>
    <cellStyle name="Normal 7 3" xfId="5710"/>
    <cellStyle name="Normal 7 3 2" xfId="5711"/>
    <cellStyle name="Normal 7 4" xfId="5712"/>
    <cellStyle name="Normal 7 4 2" xfId="10250"/>
    <cellStyle name="Normal 7 5" xfId="5713"/>
    <cellStyle name="Normal 7 6" xfId="10251"/>
    <cellStyle name="Normal 7 6 2" xfId="10252"/>
    <cellStyle name="Normal 7 7" xfId="10253"/>
    <cellStyle name="Normal 70" xfId="5714"/>
    <cellStyle name="Normal 71" xfId="5715"/>
    <cellStyle name="Normal 72" xfId="5716"/>
    <cellStyle name="Normal 73" xfId="5717"/>
    <cellStyle name="Normal 74" xfId="5718"/>
    <cellStyle name="Normal 75" xfId="5719"/>
    <cellStyle name="Normal 76" xfId="5720"/>
    <cellStyle name="Normal 77" xfId="5721"/>
    <cellStyle name="Normal 78" xfId="5722"/>
    <cellStyle name="Normal 79" xfId="5723"/>
    <cellStyle name="Normal 8" xfId="5724"/>
    <cellStyle name="Normal 8 2" xfId="5725"/>
    <cellStyle name="Normal 8 2 2" xfId="5726"/>
    <cellStyle name="Normal 8 2 2 2" xfId="5727"/>
    <cellStyle name="Normal 8 2 3" xfId="5728"/>
    <cellStyle name="Normal 8 2 4" xfId="5729"/>
    <cellStyle name="Normal 8 3" xfId="5730"/>
    <cellStyle name="Normal 8 3 2" xfId="5731"/>
    <cellStyle name="Normal 8 3 2 2" xfId="10254"/>
    <cellStyle name="Normal 8 3 2 2 2" xfId="10255"/>
    <cellStyle name="Normal 8 3 2 3" xfId="10256"/>
    <cellStyle name="Normal 8 3 3" xfId="10257"/>
    <cellStyle name="Normal 8 4" xfId="5732"/>
    <cellStyle name="Normal 8 4 2" xfId="10258"/>
    <cellStyle name="Normal 8 4 2 2" xfId="10259"/>
    <cellStyle name="Normal 8 4 2 2 2" xfId="10260"/>
    <cellStyle name="Normal 8 4 2 3" xfId="10261"/>
    <cellStyle name="Normal 8 4 2 3 2" xfId="10262"/>
    <cellStyle name="Normal 8 4 2 4" xfId="10263"/>
    <cellStyle name="Normal 8 4 3" xfId="10264"/>
    <cellStyle name="Normal 8 5" xfId="5733"/>
    <cellStyle name="Normal 8 5 2" xfId="10265"/>
    <cellStyle name="Normal 8 6" xfId="10266"/>
    <cellStyle name="Normal 8 6 2" xfId="10267"/>
    <cellStyle name="Normal 8 7" xfId="10268"/>
    <cellStyle name="Normal 8 8" xfId="10269"/>
    <cellStyle name="Normal 8 8 2" xfId="10270"/>
    <cellStyle name="Normal 8 9" xfId="10271"/>
    <cellStyle name="Normal 80" xfId="5734"/>
    <cellStyle name="Normal 81" xfId="5735"/>
    <cellStyle name="Normal 82" xfId="5736"/>
    <cellStyle name="Normal 83" xfId="5737"/>
    <cellStyle name="Normal 84" xfId="5738"/>
    <cellStyle name="Normal 85" xfId="5739"/>
    <cellStyle name="Normal 86" xfId="5740"/>
    <cellStyle name="Normal 87" xfId="5741"/>
    <cellStyle name="Normal 88" xfId="5742"/>
    <cellStyle name="Normal 89" xfId="5743"/>
    <cellStyle name="Normal 9" xfId="5744"/>
    <cellStyle name="Normal 9 2" xfId="5745"/>
    <cellStyle name="Normal 9 2 2" xfId="5746"/>
    <cellStyle name="Normal 9 3" xfId="5747"/>
    <cellStyle name="Normal 9 4" xfId="5748"/>
    <cellStyle name="Normal 90" xfId="5749"/>
    <cellStyle name="Normal 91" xfId="5750"/>
    <cellStyle name="Normal 92" xfId="5751"/>
    <cellStyle name="Normal 93" xfId="5752"/>
    <cellStyle name="Normal 94" xfId="5753"/>
    <cellStyle name="Normal 95" xfId="5754"/>
    <cellStyle name="Normal 96" xfId="5755"/>
    <cellStyle name="Normal 97" xfId="5756"/>
    <cellStyle name="Normal 98" xfId="5757"/>
    <cellStyle name="Normal 99" xfId="5758"/>
    <cellStyle name="Normal_FICHA DE VERIFICAÇÃO PRELIMINAR - Plano R" xfId="9594"/>
    <cellStyle name="Normal1" xfId="5759"/>
    <cellStyle name="Normal2" xfId="5760"/>
    <cellStyle name="Normal2 2" xfId="5761"/>
    <cellStyle name="Normal3" xfId="5762"/>
    <cellStyle name="Normal3 2" xfId="5763"/>
    <cellStyle name="Nota 2" xfId="5764"/>
    <cellStyle name="Nota 2 2" xfId="5765"/>
    <cellStyle name="Nota 2 3" xfId="5766"/>
    <cellStyle name="Nota 2 4" xfId="5767"/>
    <cellStyle name="Nota 3" xfId="10272"/>
    <cellStyle name="Nota 3 2" xfId="10273"/>
    <cellStyle name="Nota 4" xfId="10274"/>
    <cellStyle name="Nota 5" xfId="10275"/>
    <cellStyle name="Nota 6" xfId="10276"/>
    <cellStyle name="Notas" xfId="10277"/>
    <cellStyle name="Notas 10" xfId="10278"/>
    <cellStyle name="Notas 10 2" xfId="10279"/>
    <cellStyle name="Notas 10 2 2" xfId="10280"/>
    <cellStyle name="Notas 10 3" xfId="10281"/>
    <cellStyle name="Notas 11" xfId="10282"/>
    <cellStyle name="Notas 11 2" xfId="10283"/>
    <cellStyle name="Notas 11 2 2" xfId="10284"/>
    <cellStyle name="Notas 11 3" xfId="10285"/>
    <cellStyle name="Notas 12" xfId="10286"/>
    <cellStyle name="Notas 12 2" xfId="10287"/>
    <cellStyle name="Notas 12 2 2" xfId="10288"/>
    <cellStyle name="Notas 12 3" xfId="10289"/>
    <cellStyle name="Notas 13" xfId="10290"/>
    <cellStyle name="Notas 13 2" xfId="10291"/>
    <cellStyle name="Notas 13 2 2" xfId="10292"/>
    <cellStyle name="Notas 13 3" xfId="10293"/>
    <cellStyle name="Notas 14" xfId="10294"/>
    <cellStyle name="Notas 14 2" xfId="10295"/>
    <cellStyle name="Notas 14 2 2" xfId="10296"/>
    <cellStyle name="Notas 14 3" xfId="10297"/>
    <cellStyle name="Notas 15" xfId="10298"/>
    <cellStyle name="Notas 15 2" xfId="10299"/>
    <cellStyle name="Notas 2" xfId="10300"/>
    <cellStyle name="Notas 2 2" xfId="10301"/>
    <cellStyle name="Notas 2 2 2" xfId="10302"/>
    <cellStyle name="Notas 2 2 2 2" xfId="10303"/>
    <cellStyle name="Notas 2 2 3" xfId="10304"/>
    <cellStyle name="Notas 2 3" xfId="10305"/>
    <cellStyle name="Notas 2 3 2" xfId="10306"/>
    <cellStyle name="Notas 2 3 2 2" xfId="10307"/>
    <cellStyle name="Notas 2 3 3" xfId="10308"/>
    <cellStyle name="Notas 2 4" xfId="10309"/>
    <cellStyle name="Notas 2 4 2" xfId="10310"/>
    <cellStyle name="Notas 2 4 2 2" xfId="10311"/>
    <cellStyle name="Notas 2 4 3" xfId="10312"/>
    <cellStyle name="Notas 2 5" xfId="10313"/>
    <cellStyle name="Notas 2 5 2" xfId="10314"/>
    <cellStyle name="Notas 2 5 2 2" xfId="10315"/>
    <cellStyle name="Notas 2 5 3" xfId="10316"/>
    <cellStyle name="Notas 2 6" xfId="10317"/>
    <cellStyle name="Notas 2 6 2" xfId="10318"/>
    <cellStyle name="Notas 2 6 2 2" xfId="10319"/>
    <cellStyle name="Notas 2 6 3" xfId="10320"/>
    <cellStyle name="Notas 2 7" xfId="10321"/>
    <cellStyle name="Notas 2 7 2" xfId="10322"/>
    <cellStyle name="Notas 3" xfId="10323"/>
    <cellStyle name="Notas 3 2" xfId="10324"/>
    <cellStyle name="Notas 3 2 2" xfId="10325"/>
    <cellStyle name="Notas 3 2 2 2" xfId="10326"/>
    <cellStyle name="Notas 3 2 3" xfId="10327"/>
    <cellStyle name="Notas 3 3" xfId="10328"/>
    <cellStyle name="Notas 3 3 2" xfId="10329"/>
    <cellStyle name="Notas 3 3 2 2" xfId="10330"/>
    <cellStyle name="Notas 3 3 3" xfId="10331"/>
    <cellStyle name="Notas 3 4" xfId="10332"/>
    <cellStyle name="Notas 3 4 2" xfId="10333"/>
    <cellStyle name="Notas 3 4 2 2" xfId="10334"/>
    <cellStyle name="Notas 3 4 3" xfId="10335"/>
    <cellStyle name="Notas 3 5" xfId="10336"/>
    <cellStyle name="Notas 3 5 2" xfId="10337"/>
    <cellStyle name="Notas 3 5 2 2" xfId="10338"/>
    <cellStyle name="Notas 3 5 3" xfId="10339"/>
    <cellStyle name="Notas 3 6" xfId="10340"/>
    <cellStyle name="Notas 3 6 2" xfId="10341"/>
    <cellStyle name="Notas 3 7" xfId="10342"/>
    <cellStyle name="Notas 4" xfId="10343"/>
    <cellStyle name="Notas 4 2" xfId="10344"/>
    <cellStyle name="Notas 4 2 2" xfId="10345"/>
    <cellStyle name="Notas 4 2 2 2" xfId="10346"/>
    <cellStyle name="Notas 4 2 3" xfId="10347"/>
    <cellStyle name="Notas 4 3" xfId="10348"/>
    <cellStyle name="Notas 4 3 2" xfId="10349"/>
    <cellStyle name="Notas 4 3 2 2" xfId="10350"/>
    <cellStyle name="Notas 4 3 3" xfId="10351"/>
    <cellStyle name="Notas 4 4" xfId="10352"/>
    <cellStyle name="Notas 4 4 2" xfId="10353"/>
    <cellStyle name="Notas 4 4 2 2" xfId="10354"/>
    <cellStyle name="Notas 4 4 3" xfId="10355"/>
    <cellStyle name="Notas 4 5" xfId="10356"/>
    <cellStyle name="Notas 4 5 2" xfId="10357"/>
    <cellStyle name="Notas 4 5 2 2" xfId="10358"/>
    <cellStyle name="Notas 4 5 3" xfId="10359"/>
    <cellStyle name="Notas 4 6" xfId="10360"/>
    <cellStyle name="Notas 4 6 2" xfId="10361"/>
    <cellStyle name="Notas 4 7" xfId="10362"/>
    <cellStyle name="Notas 5" xfId="10363"/>
    <cellStyle name="Notas 5 2" xfId="10364"/>
    <cellStyle name="Notas 5 2 2" xfId="10365"/>
    <cellStyle name="Notas 5 2 2 2" xfId="10366"/>
    <cellStyle name="Notas 5 2 3" xfId="10367"/>
    <cellStyle name="Notas 5 3" xfId="10368"/>
    <cellStyle name="Notas 5 3 2" xfId="10369"/>
    <cellStyle name="Notas 5 3 2 2" xfId="10370"/>
    <cellStyle name="Notas 5 3 3" xfId="10371"/>
    <cellStyle name="Notas 5 4" xfId="10372"/>
    <cellStyle name="Notas 5 4 2" xfId="10373"/>
    <cellStyle name="Notas 5 4 2 2" xfId="10374"/>
    <cellStyle name="Notas 5 4 3" xfId="10375"/>
    <cellStyle name="Notas 5 5" xfId="10376"/>
    <cellStyle name="Notas 5 5 2" xfId="10377"/>
    <cellStyle name="Notas 5 5 2 2" xfId="10378"/>
    <cellStyle name="Notas 5 5 3" xfId="10379"/>
    <cellStyle name="Notas 5 6" xfId="10380"/>
    <cellStyle name="Notas 5 6 2" xfId="10381"/>
    <cellStyle name="Notas 5 7" xfId="10382"/>
    <cellStyle name="Notas 6" xfId="10383"/>
    <cellStyle name="Notas 6 2" xfId="10384"/>
    <cellStyle name="Notas 6 2 2" xfId="10385"/>
    <cellStyle name="Notas 6 2 2 2" xfId="10386"/>
    <cellStyle name="Notas 6 2 3" xfId="10387"/>
    <cellStyle name="Notas 6 3" xfId="10388"/>
    <cellStyle name="Notas 6 3 2" xfId="10389"/>
    <cellStyle name="Notas 6 3 2 2" xfId="10390"/>
    <cellStyle name="Notas 6 3 3" xfId="10391"/>
    <cellStyle name="Notas 6 4" xfId="10392"/>
    <cellStyle name="Notas 6 4 2" xfId="10393"/>
    <cellStyle name="Notas 6 4 2 2" xfId="10394"/>
    <cellStyle name="Notas 6 4 3" xfId="10395"/>
    <cellStyle name="Notas 6 5" xfId="10396"/>
    <cellStyle name="Notas 6 5 2" xfId="10397"/>
    <cellStyle name="Notas 6 5 2 2" xfId="10398"/>
    <cellStyle name="Notas 6 5 3" xfId="10399"/>
    <cellStyle name="Notas 6 6" xfId="10400"/>
    <cellStyle name="Notas 6 6 2" xfId="10401"/>
    <cellStyle name="Notas 6 7" xfId="10402"/>
    <cellStyle name="Notas 7" xfId="10403"/>
    <cellStyle name="Notas 7 2" xfId="10404"/>
    <cellStyle name="Notas 7 2 2" xfId="10405"/>
    <cellStyle name="Notas 7 2 2 2" xfId="10406"/>
    <cellStyle name="Notas 7 2 3" xfId="10407"/>
    <cellStyle name="Notas 7 3" xfId="10408"/>
    <cellStyle name="Notas 7 3 2" xfId="10409"/>
    <cellStyle name="Notas 7 3 2 2" xfId="10410"/>
    <cellStyle name="Notas 7 3 3" xfId="10411"/>
    <cellStyle name="Notas 7 4" xfId="10412"/>
    <cellStyle name="Notas 7 4 2" xfId="10413"/>
    <cellStyle name="Notas 7 4 2 2" xfId="10414"/>
    <cellStyle name="Notas 7 4 3" xfId="10415"/>
    <cellStyle name="Notas 7 5" xfId="10416"/>
    <cellStyle name="Notas 7 5 2" xfId="10417"/>
    <cellStyle name="Notas 7 5 2 2" xfId="10418"/>
    <cellStyle name="Notas 7 5 3" xfId="10419"/>
    <cellStyle name="Notas 7 6" xfId="10420"/>
    <cellStyle name="Notas 7 6 2" xfId="10421"/>
    <cellStyle name="Notas 7 7" xfId="10422"/>
    <cellStyle name="Notas 8" xfId="10423"/>
    <cellStyle name="Notas 8 2" xfId="10424"/>
    <cellStyle name="Notas 8 2 2" xfId="10425"/>
    <cellStyle name="Notas 8 2 2 2" xfId="10426"/>
    <cellStyle name="Notas 8 2 3" xfId="10427"/>
    <cellStyle name="Notas 8 3" xfId="10428"/>
    <cellStyle name="Notas 8 3 2" xfId="10429"/>
    <cellStyle name="Notas 8 3 2 2" xfId="10430"/>
    <cellStyle name="Notas 8 3 3" xfId="10431"/>
    <cellStyle name="Notas 8 4" xfId="10432"/>
    <cellStyle name="Notas 8 4 2" xfId="10433"/>
    <cellStyle name="Notas 8 4 2 2" xfId="10434"/>
    <cellStyle name="Notas 8 4 3" xfId="10435"/>
    <cellStyle name="Notas 8 5" xfId="10436"/>
    <cellStyle name="Notas 8 5 2" xfId="10437"/>
    <cellStyle name="Notas 8 5 2 2" xfId="10438"/>
    <cellStyle name="Notas 8 5 3" xfId="10439"/>
    <cellStyle name="Notas 8 6" xfId="10440"/>
    <cellStyle name="Notas 8 6 2" xfId="10441"/>
    <cellStyle name="Notas 8 7" xfId="10442"/>
    <cellStyle name="Notas 9" xfId="10443"/>
    <cellStyle name="Notas 9 2" xfId="10444"/>
    <cellStyle name="Notas 9 2 2" xfId="10445"/>
    <cellStyle name="Notas 9 2 2 2" xfId="10446"/>
    <cellStyle name="Notas 9 2 3" xfId="10447"/>
    <cellStyle name="Notas 9 3" xfId="10448"/>
    <cellStyle name="Notas 9 3 2" xfId="10449"/>
    <cellStyle name="Notas 9 3 2 2" xfId="10450"/>
    <cellStyle name="Notas 9 3 3" xfId="10451"/>
    <cellStyle name="Notas 9 4" xfId="10452"/>
    <cellStyle name="Notas 9 4 2" xfId="10453"/>
    <cellStyle name="Notas 9 4 2 2" xfId="10454"/>
    <cellStyle name="Notas 9 4 3" xfId="10455"/>
    <cellStyle name="Notas 9 5" xfId="10456"/>
    <cellStyle name="Notas 9 5 2" xfId="10457"/>
    <cellStyle name="Notas 9 5 2 2" xfId="10458"/>
    <cellStyle name="Notas 9 5 3" xfId="10459"/>
    <cellStyle name="Notas 9 6" xfId="10460"/>
    <cellStyle name="Notas 9 6 2" xfId="10461"/>
    <cellStyle name="Notas 9 7" xfId="10462"/>
    <cellStyle name="Note" xfId="5768"/>
    <cellStyle name="Œ…‹æØ‚è [0.00]_COST_SUM" xfId="10463"/>
    <cellStyle name="Œ…‹æØ‚è_COST_SUM" xfId="10464"/>
    <cellStyle name="Output" xfId="10465"/>
    <cellStyle name="Percent [2]" xfId="5769"/>
    <cellStyle name="Percent [2] 2" xfId="5770"/>
    <cellStyle name="Percent [2] 2 2" xfId="5771"/>
    <cellStyle name="Percent [2] 3" xfId="5772"/>
    <cellStyle name="Percent [2] 4" xfId="5773"/>
    <cellStyle name="Percent_Sheet1" xfId="5774"/>
    <cellStyle name="Percentual" xfId="5775"/>
    <cellStyle name="Ponto" xfId="5776"/>
    <cellStyle name="Porcentagem" xfId="10926" builtinId="5"/>
    <cellStyle name="Porcentagem 10" xfId="10466"/>
    <cellStyle name="Porcentagem 10 2" xfId="10467"/>
    <cellStyle name="Porcentagem 11" xfId="10468"/>
    <cellStyle name="Porcentagem 12" xfId="10469"/>
    <cellStyle name="Porcentagem 12 4" xfId="5777"/>
    <cellStyle name="Porcentagem 12 4 2" xfId="9591"/>
    <cellStyle name="Porcentagem 13" xfId="10470"/>
    <cellStyle name="Porcentagem 2" xfId="5778"/>
    <cellStyle name="Porcentagem 2 2" xfId="5779"/>
    <cellStyle name="Porcentagem 2 2 2" xfId="5780"/>
    <cellStyle name="Porcentagem 2 3" xfId="5781"/>
    <cellStyle name="Porcentagem 2 4" xfId="10471"/>
    <cellStyle name="Porcentagem 2 5" xfId="10472"/>
    <cellStyle name="Porcentagem 2 6" xfId="10473"/>
    <cellStyle name="Porcentagem 3" xfId="5782"/>
    <cellStyle name="Porcentagem 3 2" xfId="5783"/>
    <cellStyle name="Porcentagem 3 3" xfId="5784"/>
    <cellStyle name="Porcentagem 3 4" xfId="10474"/>
    <cellStyle name="Porcentagem 4" xfId="5785"/>
    <cellStyle name="Porcentagem 4 2" xfId="5786"/>
    <cellStyle name="Porcentagem 4 2 2" xfId="5787"/>
    <cellStyle name="Porcentagem 4 2 2 2" xfId="5788"/>
    <cellStyle name="Porcentagem 4 2 3" xfId="5789"/>
    <cellStyle name="Porcentagem 5" xfId="5790"/>
    <cellStyle name="Porcentagem 5 2" xfId="10475"/>
    <cellStyle name="Porcentagem 6" xfId="5791"/>
    <cellStyle name="Porcentagem 6 10" xfId="5792"/>
    <cellStyle name="Porcentagem 6 10 2" xfId="5793"/>
    <cellStyle name="Porcentagem 6 10 3" xfId="5794"/>
    <cellStyle name="Porcentagem 6 10 4" xfId="5795"/>
    <cellStyle name="Porcentagem 6 11" xfId="5796"/>
    <cellStyle name="Porcentagem 6 11 2" xfId="5797"/>
    <cellStyle name="Porcentagem 6 11 3" xfId="5798"/>
    <cellStyle name="Porcentagem 6 11 4" xfId="5799"/>
    <cellStyle name="Porcentagem 6 12" xfId="5800"/>
    <cellStyle name="Porcentagem 6 12 2" xfId="5801"/>
    <cellStyle name="Porcentagem 6 12 3" xfId="5802"/>
    <cellStyle name="Porcentagem 6 13" xfId="5803"/>
    <cellStyle name="Porcentagem 6 13 2" xfId="5804"/>
    <cellStyle name="Porcentagem 6 14" xfId="5805"/>
    <cellStyle name="Porcentagem 6 15" xfId="5806"/>
    <cellStyle name="Porcentagem 6 2" xfId="5807"/>
    <cellStyle name="Porcentagem 6 2 10" xfId="5808"/>
    <cellStyle name="Porcentagem 6 2 10 2" xfId="5809"/>
    <cellStyle name="Porcentagem 6 2 10 3" xfId="5810"/>
    <cellStyle name="Porcentagem 6 2 10 4" xfId="5811"/>
    <cellStyle name="Porcentagem 6 2 11" xfId="5812"/>
    <cellStyle name="Porcentagem 6 2 11 2" xfId="5813"/>
    <cellStyle name="Porcentagem 6 2 11 3" xfId="5814"/>
    <cellStyle name="Porcentagem 6 2 12" xfId="5815"/>
    <cellStyle name="Porcentagem 6 2 12 2" xfId="5816"/>
    <cellStyle name="Porcentagem 6 2 13" xfId="5817"/>
    <cellStyle name="Porcentagem 6 2 14" xfId="5818"/>
    <cellStyle name="Porcentagem 6 2 2" xfId="5819"/>
    <cellStyle name="Porcentagem 6 2 2 2" xfId="5820"/>
    <cellStyle name="Porcentagem 6 2 2 2 2" xfId="5821"/>
    <cellStyle name="Porcentagem 6 2 2 2 2 2" xfId="5822"/>
    <cellStyle name="Porcentagem 6 2 2 2 2 2 2" xfId="5823"/>
    <cellStyle name="Porcentagem 6 2 2 2 2 2 3" xfId="5824"/>
    <cellStyle name="Porcentagem 6 2 2 2 2 2 4" xfId="5825"/>
    <cellStyle name="Porcentagem 6 2 2 2 2 3" xfId="5826"/>
    <cellStyle name="Porcentagem 6 2 2 2 2 4" xfId="5827"/>
    <cellStyle name="Porcentagem 6 2 2 2 2 5" xfId="5828"/>
    <cellStyle name="Porcentagem 6 2 2 2 3" xfId="5829"/>
    <cellStyle name="Porcentagem 6 2 2 2 3 2" xfId="5830"/>
    <cellStyle name="Porcentagem 6 2 2 2 3 3" xfId="5831"/>
    <cellStyle name="Porcentagem 6 2 2 2 3 4" xfId="5832"/>
    <cellStyle name="Porcentagem 6 2 2 2 4" xfId="5833"/>
    <cellStyle name="Porcentagem 6 2 2 2 5" xfId="5834"/>
    <cellStyle name="Porcentagem 6 2 2 2 6" xfId="5835"/>
    <cellStyle name="Porcentagem 6 2 2 3" xfId="5836"/>
    <cellStyle name="Porcentagem 6 2 2 3 2" xfId="5837"/>
    <cellStyle name="Porcentagem 6 2 2 3 2 2" xfId="5838"/>
    <cellStyle name="Porcentagem 6 2 2 3 2 3" xfId="5839"/>
    <cellStyle name="Porcentagem 6 2 2 3 2 4" xfId="5840"/>
    <cellStyle name="Porcentagem 6 2 2 3 3" xfId="5841"/>
    <cellStyle name="Porcentagem 6 2 2 3 4" xfId="5842"/>
    <cellStyle name="Porcentagem 6 2 2 3 5" xfId="5843"/>
    <cellStyle name="Porcentagem 6 2 2 4" xfId="5844"/>
    <cellStyle name="Porcentagem 6 2 2 4 2" xfId="5845"/>
    <cellStyle name="Porcentagem 6 2 2 4 3" xfId="5846"/>
    <cellStyle name="Porcentagem 6 2 2 4 4" xfId="5847"/>
    <cellStyle name="Porcentagem 6 2 2 5" xfId="5848"/>
    <cellStyle name="Porcentagem 6 2 2 5 2" xfId="5849"/>
    <cellStyle name="Porcentagem 6 2 2 5 3" xfId="5850"/>
    <cellStyle name="Porcentagem 6 2 2 5 4" xfId="5851"/>
    <cellStyle name="Porcentagem 6 2 2 6" xfId="5852"/>
    <cellStyle name="Porcentagem 6 2 2 6 2" xfId="5853"/>
    <cellStyle name="Porcentagem 6 2 2 6 3" xfId="5854"/>
    <cellStyle name="Porcentagem 6 2 2 7" xfId="5855"/>
    <cellStyle name="Porcentagem 6 2 2 8" xfId="5856"/>
    <cellStyle name="Porcentagem 6 2 2 9" xfId="5857"/>
    <cellStyle name="Porcentagem 6 2 3" xfId="5858"/>
    <cellStyle name="Porcentagem 6 2 3 2" xfId="5859"/>
    <cellStyle name="Porcentagem 6 2 3 2 2" xfId="5860"/>
    <cellStyle name="Porcentagem 6 2 3 2 2 2" xfId="5861"/>
    <cellStyle name="Porcentagem 6 2 3 2 2 2 2" xfId="5862"/>
    <cellStyle name="Porcentagem 6 2 3 2 2 2 3" xfId="5863"/>
    <cellStyle name="Porcentagem 6 2 3 2 2 2 4" xfId="5864"/>
    <cellStyle name="Porcentagem 6 2 3 2 2 3" xfId="5865"/>
    <cellStyle name="Porcentagem 6 2 3 2 2 4" xfId="5866"/>
    <cellStyle name="Porcentagem 6 2 3 2 2 5" xfId="5867"/>
    <cellStyle name="Porcentagem 6 2 3 2 3" xfId="5868"/>
    <cellStyle name="Porcentagem 6 2 3 2 3 2" xfId="5869"/>
    <cellStyle name="Porcentagem 6 2 3 2 3 3" xfId="5870"/>
    <cellStyle name="Porcentagem 6 2 3 2 3 4" xfId="5871"/>
    <cellStyle name="Porcentagem 6 2 3 2 4" xfId="5872"/>
    <cellStyle name="Porcentagem 6 2 3 2 5" xfId="5873"/>
    <cellStyle name="Porcentagem 6 2 3 2 6" xfId="5874"/>
    <cellStyle name="Porcentagem 6 2 3 3" xfId="5875"/>
    <cellStyle name="Porcentagem 6 2 3 3 2" xfId="5876"/>
    <cellStyle name="Porcentagem 6 2 3 3 2 2" xfId="5877"/>
    <cellStyle name="Porcentagem 6 2 3 3 2 3" xfId="5878"/>
    <cellStyle name="Porcentagem 6 2 3 3 2 4" xfId="5879"/>
    <cellStyle name="Porcentagem 6 2 3 3 3" xfId="5880"/>
    <cellStyle name="Porcentagem 6 2 3 3 4" xfId="5881"/>
    <cellStyle name="Porcentagem 6 2 3 3 5" xfId="5882"/>
    <cellStyle name="Porcentagem 6 2 3 4" xfId="5883"/>
    <cellStyle name="Porcentagem 6 2 3 4 2" xfId="5884"/>
    <cellStyle name="Porcentagem 6 2 3 4 3" xfId="5885"/>
    <cellStyle name="Porcentagem 6 2 3 4 4" xfId="5886"/>
    <cellStyle name="Porcentagem 6 2 3 5" xfId="5887"/>
    <cellStyle name="Porcentagem 6 2 3 5 2" xfId="5888"/>
    <cellStyle name="Porcentagem 6 2 3 5 3" xfId="5889"/>
    <cellStyle name="Porcentagem 6 2 3 5 4" xfId="5890"/>
    <cellStyle name="Porcentagem 6 2 3 6" xfId="5891"/>
    <cellStyle name="Porcentagem 6 2 3 6 2" xfId="5892"/>
    <cellStyle name="Porcentagem 6 2 3 6 3" xfId="5893"/>
    <cellStyle name="Porcentagem 6 2 3 7" xfId="5894"/>
    <cellStyle name="Porcentagem 6 2 3 8" xfId="5895"/>
    <cellStyle name="Porcentagem 6 2 3 9" xfId="5896"/>
    <cellStyle name="Porcentagem 6 2 4" xfId="5897"/>
    <cellStyle name="Porcentagem 6 2 4 2" xfId="5898"/>
    <cellStyle name="Porcentagem 6 2 4 2 2" xfId="5899"/>
    <cellStyle name="Porcentagem 6 2 4 2 2 2" xfId="5900"/>
    <cellStyle name="Porcentagem 6 2 4 2 2 3" xfId="5901"/>
    <cellStyle name="Porcentagem 6 2 4 2 2 4" xfId="5902"/>
    <cellStyle name="Porcentagem 6 2 4 2 3" xfId="5903"/>
    <cellStyle name="Porcentagem 6 2 4 2 4" xfId="5904"/>
    <cellStyle name="Porcentagem 6 2 4 2 5" xfId="5905"/>
    <cellStyle name="Porcentagem 6 2 4 3" xfId="5906"/>
    <cellStyle name="Porcentagem 6 2 4 3 2" xfId="5907"/>
    <cellStyle name="Porcentagem 6 2 4 3 3" xfId="5908"/>
    <cellStyle name="Porcentagem 6 2 4 3 4" xfId="5909"/>
    <cellStyle name="Porcentagem 6 2 4 4" xfId="5910"/>
    <cellStyle name="Porcentagem 6 2 4 5" xfId="5911"/>
    <cellStyle name="Porcentagem 6 2 4 6" xfId="5912"/>
    <cellStyle name="Porcentagem 6 2 5" xfId="5913"/>
    <cellStyle name="Porcentagem 6 2 5 2" xfId="5914"/>
    <cellStyle name="Porcentagem 6 2 5 2 2" xfId="5915"/>
    <cellStyle name="Porcentagem 6 2 5 2 2 2" xfId="5916"/>
    <cellStyle name="Porcentagem 6 2 5 2 2 3" xfId="5917"/>
    <cellStyle name="Porcentagem 6 2 5 2 2 4" xfId="5918"/>
    <cellStyle name="Porcentagem 6 2 5 2 3" xfId="5919"/>
    <cellStyle name="Porcentagem 6 2 5 2 4" xfId="5920"/>
    <cellStyle name="Porcentagem 6 2 5 2 5" xfId="5921"/>
    <cellStyle name="Porcentagem 6 2 5 3" xfId="5922"/>
    <cellStyle name="Porcentagem 6 2 5 3 2" xfId="5923"/>
    <cellStyle name="Porcentagem 6 2 5 3 3" xfId="5924"/>
    <cellStyle name="Porcentagem 6 2 5 3 4" xfId="5925"/>
    <cellStyle name="Porcentagem 6 2 5 4" xfId="5926"/>
    <cellStyle name="Porcentagem 6 2 5 5" xfId="5927"/>
    <cellStyle name="Porcentagem 6 2 5 6" xfId="5928"/>
    <cellStyle name="Porcentagem 6 2 6" xfId="5929"/>
    <cellStyle name="Porcentagem 6 2 6 2" xfId="5930"/>
    <cellStyle name="Porcentagem 6 2 6 2 2" xfId="5931"/>
    <cellStyle name="Porcentagem 6 2 6 2 2 2" xfId="5932"/>
    <cellStyle name="Porcentagem 6 2 6 2 2 3" xfId="5933"/>
    <cellStyle name="Porcentagem 6 2 6 2 2 4" xfId="5934"/>
    <cellStyle name="Porcentagem 6 2 6 2 3" xfId="5935"/>
    <cellStyle name="Porcentagem 6 2 6 2 4" xfId="5936"/>
    <cellStyle name="Porcentagem 6 2 6 2 5" xfId="5937"/>
    <cellStyle name="Porcentagem 6 2 6 3" xfId="5938"/>
    <cellStyle name="Porcentagem 6 2 6 3 2" xfId="5939"/>
    <cellStyle name="Porcentagem 6 2 6 3 3" xfId="5940"/>
    <cellStyle name="Porcentagem 6 2 6 3 4" xfId="5941"/>
    <cellStyle name="Porcentagem 6 2 6 4" xfId="5942"/>
    <cellStyle name="Porcentagem 6 2 6 5" xfId="5943"/>
    <cellStyle name="Porcentagem 6 2 6 6" xfId="5944"/>
    <cellStyle name="Porcentagem 6 2 7" xfId="5945"/>
    <cellStyle name="Porcentagem 6 2 7 2" xfId="5946"/>
    <cellStyle name="Porcentagem 6 2 7 2 2" xfId="5947"/>
    <cellStyle name="Porcentagem 6 2 7 2 3" xfId="5948"/>
    <cellStyle name="Porcentagem 6 2 7 2 4" xfId="5949"/>
    <cellStyle name="Porcentagem 6 2 7 3" xfId="5950"/>
    <cellStyle name="Porcentagem 6 2 7 4" xfId="5951"/>
    <cellStyle name="Porcentagem 6 2 7 5" xfId="5952"/>
    <cellStyle name="Porcentagem 6 2 8" xfId="5953"/>
    <cellStyle name="Porcentagem 6 2 8 2" xfId="5954"/>
    <cellStyle name="Porcentagem 6 2 8 3" xfId="5955"/>
    <cellStyle name="Porcentagem 6 2 8 4" xfId="5956"/>
    <cellStyle name="Porcentagem 6 2 9" xfId="5957"/>
    <cellStyle name="Porcentagem 6 2 9 2" xfId="5958"/>
    <cellStyle name="Porcentagem 6 2 9 3" xfId="5959"/>
    <cellStyle name="Porcentagem 6 2 9 4" xfId="5960"/>
    <cellStyle name="Porcentagem 6 3" xfId="5961"/>
    <cellStyle name="Porcentagem 6 3 2" xfId="5962"/>
    <cellStyle name="Porcentagem 6 3 2 2" xfId="5963"/>
    <cellStyle name="Porcentagem 6 3 2 2 2" xfId="5964"/>
    <cellStyle name="Porcentagem 6 3 2 2 2 2" xfId="5965"/>
    <cellStyle name="Porcentagem 6 3 2 2 2 3" xfId="5966"/>
    <cellStyle name="Porcentagem 6 3 2 2 2 4" xfId="5967"/>
    <cellStyle name="Porcentagem 6 3 2 2 3" xfId="5968"/>
    <cellStyle name="Porcentagem 6 3 2 2 4" xfId="5969"/>
    <cellStyle name="Porcentagem 6 3 2 2 5" xfId="5970"/>
    <cellStyle name="Porcentagem 6 3 2 3" xfId="5971"/>
    <cellStyle name="Porcentagem 6 3 2 3 2" xfId="5972"/>
    <cellStyle name="Porcentagem 6 3 2 3 3" xfId="5973"/>
    <cellStyle name="Porcentagem 6 3 2 3 4" xfId="5974"/>
    <cellStyle name="Porcentagem 6 3 2 4" xfId="5975"/>
    <cellStyle name="Porcentagem 6 3 2 5" xfId="5976"/>
    <cellStyle name="Porcentagem 6 3 2 6" xfId="5977"/>
    <cellStyle name="Porcentagem 6 3 3" xfId="5978"/>
    <cellStyle name="Porcentagem 6 3 3 2" xfId="5979"/>
    <cellStyle name="Porcentagem 6 3 3 2 2" xfId="5980"/>
    <cellStyle name="Porcentagem 6 3 3 2 3" xfId="5981"/>
    <cellStyle name="Porcentagem 6 3 3 2 4" xfId="5982"/>
    <cellStyle name="Porcentagem 6 3 3 3" xfId="5983"/>
    <cellStyle name="Porcentagem 6 3 3 4" xfId="5984"/>
    <cellStyle name="Porcentagem 6 3 3 5" xfId="5985"/>
    <cellStyle name="Porcentagem 6 3 4" xfId="5986"/>
    <cellStyle name="Porcentagem 6 3 4 2" xfId="5987"/>
    <cellStyle name="Porcentagem 6 3 4 3" xfId="5988"/>
    <cellStyle name="Porcentagem 6 3 4 4" xfId="5989"/>
    <cellStyle name="Porcentagem 6 3 5" xfId="5990"/>
    <cellStyle name="Porcentagem 6 3 5 2" xfId="5991"/>
    <cellStyle name="Porcentagem 6 3 5 3" xfId="5992"/>
    <cellStyle name="Porcentagem 6 3 5 4" xfId="5993"/>
    <cellStyle name="Porcentagem 6 3 6" xfId="5994"/>
    <cellStyle name="Porcentagem 6 3 6 2" xfId="5995"/>
    <cellStyle name="Porcentagem 6 3 6 3" xfId="5996"/>
    <cellStyle name="Porcentagem 6 3 7" xfId="5997"/>
    <cellStyle name="Porcentagem 6 3 8" xfId="5998"/>
    <cellStyle name="Porcentagem 6 3 9" xfId="5999"/>
    <cellStyle name="Porcentagem 6 4" xfId="6000"/>
    <cellStyle name="Porcentagem 6 4 2" xfId="6001"/>
    <cellStyle name="Porcentagem 6 4 2 2" xfId="6002"/>
    <cellStyle name="Porcentagem 6 4 2 2 2" xfId="6003"/>
    <cellStyle name="Porcentagem 6 4 2 2 2 2" xfId="6004"/>
    <cellStyle name="Porcentagem 6 4 2 2 2 3" xfId="6005"/>
    <cellStyle name="Porcentagem 6 4 2 2 2 4" xfId="6006"/>
    <cellStyle name="Porcentagem 6 4 2 2 3" xfId="6007"/>
    <cellStyle name="Porcentagem 6 4 2 2 4" xfId="6008"/>
    <cellStyle name="Porcentagem 6 4 2 2 5" xfId="6009"/>
    <cellStyle name="Porcentagem 6 4 2 3" xfId="6010"/>
    <cellStyle name="Porcentagem 6 4 2 3 2" xfId="6011"/>
    <cellStyle name="Porcentagem 6 4 2 3 3" xfId="6012"/>
    <cellStyle name="Porcentagem 6 4 2 3 4" xfId="6013"/>
    <cellStyle name="Porcentagem 6 4 2 4" xfId="6014"/>
    <cellStyle name="Porcentagem 6 4 2 5" xfId="6015"/>
    <cellStyle name="Porcentagem 6 4 2 6" xfId="6016"/>
    <cellStyle name="Porcentagem 6 4 3" xfId="6017"/>
    <cellStyle name="Porcentagem 6 4 3 2" xfId="6018"/>
    <cellStyle name="Porcentagem 6 4 3 2 2" xfId="6019"/>
    <cellStyle name="Porcentagem 6 4 3 2 3" xfId="6020"/>
    <cellStyle name="Porcentagem 6 4 3 2 4" xfId="6021"/>
    <cellStyle name="Porcentagem 6 4 3 3" xfId="6022"/>
    <cellStyle name="Porcentagem 6 4 3 4" xfId="6023"/>
    <cellStyle name="Porcentagem 6 4 3 5" xfId="6024"/>
    <cellStyle name="Porcentagem 6 4 4" xfId="6025"/>
    <cellStyle name="Porcentagem 6 4 4 2" xfId="6026"/>
    <cellStyle name="Porcentagem 6 4 4 3" xfId="6027"/>
    <cellStyle name="Porcentagem 6 4 4 4" xfId="6028"/>
    <cellStyle name="Porcentagem 6 4 5" xfId="6029"/>
    <cellStyle name="Porcentagem 6 4 5 2" xfId="6030"/>
    <cellStyle name="Porcentagem 6 4 5 3" xfId="6031"/>
    <cellStyle name="Porcentagem 6 4 5 4" xfId="6032"/>
    <cellStyle name="Porcentagem 6 4 6" xfId="6033"/>
    <cellStyle name="Porcentagem 6 4 6 2" xfId="6034"/>
    <cellStyle name="Porcentagem 6 4 6 3" xfId="6035"/>
    <cellStyle name="Porcentagem 6 4 7" xfId="6036"/>
    <cellStyle name="Porcentagem 6 4 8" xfId="6037"/>
    <cellStyle name="Porcentagem 6 4 9" xfId="6038"/>
    <cellStyle name="Porcentagem 6 5" xfId="6039"/>
    <cellStyle name="Porcentagem 6 5 2" xfId="6040"/>
    <cellStyle name="Porcentagem 6 5 2 2" xfId="6041"/>
    <cellStyle name="Porcentagem 6 5 2 2 2" xfId="6042"/>
    <cellStyle name="Porcentagem 6 5 2 2 3" xfId="6043"/>
    <cellStyle name="Porcentagem 6 5 2 2 4" xfId="6044"/>
    <cellStyle name="Porcentagem 6 5 2 3" xfId="6045"/>
    <cellStyle name="Porcentagem 6 5 2 4" xfId="6046"/>
    <cellStyle name="Porcentagem 6 5 2 5" xfId="6047"/>
    <cellStyle name="Porcentagem 6 5 3" xfId="6048"/>
    <cellStyle name="Porcentagem 6 5 3 2" xfId="6049"/>
    <cellStyle name="Porcentagem 6 5 3 3" xfId="6050"/>
    <cellStyle name="Porcentagem 6 5 3 4" xfId="6051"/>
    <cellStyle name="Porcentagem 6 5 4" xfId="6052"/>
    <cellStyle name="Porcentagem 6 5 5" xfId="6053"/>
    <cellStyle name="Porcentagem 6 5 6" xfId="6054"/>
    <cellStyle name="Porcentagem 6 6" xfId="6055"/>
    <cellStyle name="Porcentagem 6 6 2" xfId="6056"/>
    <cellStyle name="Porcentagem 6 6 2 2" xfId="6057"/>
    <cellStyle name="Porcentagem 6 6 2 2 2" xfId="6058"/>
    <cellStyle name="Porcentagem 6 6 2 2 3" xfId="6059"/>
    <cellStyle name="Porcentagem 6 6 2 2 4" xfId="6060"/>
    <cellStyle name="Porcentagem 6 6 2 3" xfId="6061"/>
    <cellStyle name="Porcentagem 6 6 2 4" xfId="6062"/>
    <cellStyle name="Porcentagem 6 6 2 5" xfId="6063"/>
    <cellStyle name="Porcentagem 6 6 3" xfId="6064"/>
    <cellStyle name="Porcentagem 6 6 3 2" xfId="6065"/>
    <cellStyle name="Porcentagem 6 6 3 3" xfId="6066"/>
    <cellStyle name="Porcentagem 6 6 3 4" xfId="6067"/>
    <cellStyle name="Porcentagem 6 6 4" xfId="6068"/>
    <cellStyle name="Porcentagem 6 6 5" xfId="6069"/>
    <cellStyle name="Porcentagem 6 6 6" xfId="6070"/>
    <cellStyle name="Porcentagem 6 7" xfId="6071"/>
    <cellStyle name="Porcentagem 6 7 2" xfId="6072"/>
    <cellStyle name="Porcentagem 6 7 2 2" xfId="6073"/>
    <cellStyle name="Porcentagem 6 7 2 2 2" xfId="6074"/>
    <cellStyle name="Porcentagem 6 7 2 2 3" xfId="6075"/>
    <cellStyle name="Porcentagem 6 7 2 2 4" xfId="6076"/>
    <cellStyle name="Porcentagem 6 7 2 3" xfId="6077"/>
    <cellStyle name="Porcentagem 6 7 2 4" xfId="6078"/>
    <cellStyle name="Porcentagem 6 7 2 5" xfId="6079"/>
    <cellStyle name="Porcentagem 6 7 3" xfId="6080"/>
    <cellStyle name="Porcentagem 6 7 3 2" xfId="6081"/>
    <cellStyle name="Porcentagem 6 7 3 3" xfId="6082"/>
    <cellStyle name="Porcentagem 6 7 3 4" xfId="6083"/>
    <cellStyle name="Porcentagem 6 7 4" xfId="6084"/>
    <cellStyle name="Porcentagem 6 7 5" xfId="6085"/>
    <cellStyle name="Porcentagem 6 7 6" xfId="6086"/>
    <cellStyle name="Porcentagem 6 8" xfId="6087"/>
    <cellStyle name="Porcentagem 6 8 2" xfId="6088"/>
    <cellStyle name="Porcentagem 6 8 2 2" xfId="6089"/>
    <cellStyle name="Porcentagem 6 8 2 3" xfId="6090"/>
    <cellStyle name="Porcentagem 6 8 2 4" xfId="6091"/>
    <cellStyle name="Porcentagem 6 8 3" xfId="6092"/>
    <cellStyle name="Porcentagem 6 8 4" xfId="6093"/>
    <cellStyle name="Porcentagem 6 8 5" xfId="6094"/>
    <cellStyle name="Porcentagem 6 9" xfId="6095"/>
    <cellStyle name="Porcentagem 6 9 2" xfId="6096"/>
    <cellStyle name="Porcentagem 6 9 3" xfId="6097"/>
    <cellStyle name="Porcentagem 6 9 4" xfId="6098"/>
    <cellStyle name="Porcentagem 7" xfId="6099"/>
    <cellStyle name="Porcentagem 7 2" xfId="6100"/>
    <cellStyle name="Porcentagem 8" xfId="6101"/>
    <cellStyle name="Porcentagem 9" xfId="6102"/>
    <cellStyle name="Porcentual [0]" xfId="10476"/>
    <cellStyle name="Porcentual_ADELBCO" xfId="10477"/>
    <cellStyle name="Premissas" xfId="10478"/>
    <cellStyle name="Projeções" xfId="10479"/>
    <cellStyle name="Punto0" xfId="10480"/>
    <cellStyle name="Result" xfId="6103"/>
    <cellStyle name="Result2" xfId="6104"/>
    <cellStyle name="Ricardo" xfId="10481"/>
    <cellStyle name="Ricardo 10" xfId="10482"/>
    <cellStyle name="Ricardo 10 2" xfId="10483"/>
    <cellStyle name="Ricardo 10 2 2" xfId="10484"/>
    <cellStyle name="Ricardo 10 3" xfId="10485"/>
    <cellStyle name="Ricardo 11" xfId="10486"/>
    <cellStyle name="Ricardo 11 2" xfId="10487"/>
    <cellStyle name="Ricardo 11 2 2" xfId="10488"/>
    <cellStyle name="Ricardo 11 3" xfId="10489"/>
    <cellStyle name="Ricardo 12" xfId="10490"/>
    <cellStyle name="Ricardo 12 2" xfId="10491"/>
    <cellStyle name="Ricardo 12 2 2" xfId="10492"/>
    <cellStyle name="Ricardo 12 3" xfId="10493"/>
    <cellStyle name="Ricardo 13" xfId="10494"/>
    <cellStyle name="Ricardo 13 2" xfId="10495"/>
    <cellStyle name="Ricardo 13 2 2" xfId="10496"/>
    <cellStyle name="Ricardo 13 3" xfId="10497"/>
    <cellStyle name="Ricardo 14" xfId="10498"/>
    <cellStyle name="Ricardo 14 2" xfId="10499"/>
    <cellStyle name="Ricardo 14 2 2" xfId="10500"/>
    <cellStyle name="Ricardo 14 3" xfId="10501"/>
    <cellStyle name="Ricardo 15" xfId="10502"/>
    <cellStyle name="Ricardo 15 2" xfId="10503"/>
    <cellStyle name="Ricardo 2" xfId="10504"/>
    <cellStyle name="Ricardo 2 2" xfId="10505"/>
    <cellStyle name="Ricardo 2 2 2" xfId="10506"/>
    <cellStyle name="Ricardo 2 2 2 2" xfId="10507"/>
    <cellStyle name="Ricardo 2 2 3" xfId="10508"/>
    <cellStyle name="Ricardo 2 3" xfId="10509"/>
    <cellStyle name="Ricardo 2 3 2" xfId="10510"/>
    <cellStyle name="Ricardo 2 3 2 2" xfId="10511"/>
    <cellStyle name="Ricardo 2 3 3" xfId="10512"/>
    <cellStyle name="Ricardo 2 4" xfId="10513"/>
    <cellStyle name="Ricardo 2 4 2" xfId="10514"/>
    <cellStyle name="Ricardo 2 4 2 2" xfId="10515"/>
    <cellStyle name="Ricardo 2 4 3" xfId="10516"/>
    <cellStyle name="Ricardo 2 5" xfId="10517"/>
    <cellStyle name="Ricardo 2 5 2" xfId="10518"/>
    <cellStyle name="Ricardo 2 5 2 2" xfId="10519"/>
    <cellStyle name="Ricardo 2 5 3" xfId="10520"/>
    <cellStyle name="Ricardo 2 6" xfId="10521"/>
    <cellStyle name="Ricardo 2 6 2" xfId="10522"/>
    <cellStyle name="Ricardo 2 6 2 2" xfId="10523"/>
    <cellStyle name="Ricardo 2 6 3" xfId="10524"/>
    <cellStyle name="Ricardo 2 7" xfId="10525"/>
    <cellStyle name="Ricardo 2 7 2" xfId="10526"/>
    <cellStyle name="Ricardo 3" xfId="10527"/>
    <cellStyle name="Ricardo 3 2" xfId="10528"/>
    <cellStyle name="Ricardo 3 2 2" xfId="10529"/>
    <cellStyle name="Ricardo 3 2 2 2" xfId="10530"/>
    <cellStyle name="Ricardo 3 2 3" xfId="10531"/>
    <cellStyle name="Ricardo 3 3" xfId="10532"/>
    <cellStyle name="Ricardo 3 3 2" xfId="10533"/>
    <cellStyle name="Ricardo 3 3 2 2" xfId="10534"/>
    <cellStyle name="Ricardo 3 3 3" xfId="10535"/>
    <cellStyle name="Ricardo 3 4" xfId="10536"/>
    <cellStyle name="Ricardo 3 4 2" xfId="10537"/>
    <cellStyle name="Ricardo 3 4 2 2" xfId="10538"/>
    <cellStyle name="Ricardo 3 4 3" xfId="10539"/>
    <cellStyle name="Ricardo 3 5" xfId="10540"/>
    <cellStyle name="Ricardo 3 5 2" xfId="10541"/>
    <cellStyle name="Ricardo 3 5 2 2" xfId="10542"/>
    <cellStyle name="Ricardo 3 5 3" xfId="10543"/>
    <cellStyle name="Ricardo 3 6" xfId="10544"/>
    <cellStyle name="Ricardo 3 6 2" xfId="10545"/>
    <cellStyle name="Ricardo 3 7" xfId="10546"/>
    <cellStyle name="Ricardo 4" xfId="10547"/>
    <cellStyle name="Ricardo 4 2" xfId="10548"/>
    <cellStyle name="Ricardo 4 2 2" xfId="10549"/>
    <cellStyle name="Ricardo 4 2 2 2" xfId="10550"/>
    <cellStyle name="Ricardo 4 2 3" xfId="10551"/>
    <cellStyle name="Ricardo 4 3" xfId="10552"/>
    <cellStyle name="Ricardo 4 3 2" xfId="10553"/>
    <cellStyle name="Ricardo 4 3 2 2" xfId="10554"/>
    <cellStyle name="Ricardo 4 3 3" xfId="10555"/>
    <cellStyle name="Ricardo 4 4" xfId="10556"/>
    <cellStyle name="Ricardo 4 4 2" xfId="10557"/>
    <cellStyle name="Ricardo 4 4 2 2" xfId="10558"/>
    <cellStyle name="Ricardo 4 4 3" xfId="10559"/>
    <cellStyle name="Ricardo 4 5" xfId="10560"/>
    <cellStyle name="Ricardo 4 5 2" xfId="10561"/>
    <cellStyle name="Ricardo 4 5 2 2" xfId="10562"/>
    <cellStyle name="Ricardo 4 5 3" xfId="10563"/>
    <cellStyle name="Ricardo 4 6" xfId="10564"/>
    <cellStyle name="Ricardo 4 6 2" xfId="10565"/>
    <cellStyle name="Ricardo 4 7" xfId="10566"/>
    <cellStyle name="Ricardo 5" xfId="10567"/>
    <cellStyle name="Ricardo 5 2" xfId="10568"/>
    <cellStyle name="Ricardo 5 2 2" xfId="10569"/>
    <cellStyle name="Ricardo 5 2 2 2" xfId="10570"/>
    <cellStyle name="Ricardo 5 2 3" xfId="10571"/>
    <cellStyle name="Ricardo 5 3" xfId="10572"/>
    <cellStyle name="Ricardo 5 3 2" xfId="10573"/>
    <cellStyle name="Ricardo 5 3 2 2" xfId="10574"/>
    <cellStyle name="Ricardo 5 3 3" xfId="10575"/>
    <cellStyle name="Ricardo 5 4" xfId="10576"/>
    <cellStyle name="Ricardo 5 4 2" xfId="10577"/>
    <cellStyle name="Ricardo 5 4 2 2" xfId="10578"/>
    <cellStyle name="Ricardo 5 4 3" xfId="10579"/>
    <cellStyle name="Ricardo 5 5" xfId="10580"/>
    <cellStyle name="Ricardo 5 5 2" xfId="10581"/>
    <cellStyle name="Ricardo 5 5 2 2" xfId="10582"/>
    <cellStyle name="Ricardo 5 5 3" xfId="10583"/>
    <cellStyle name="Ricardo 5 6" xfId="10584"/>
    <cellStyle name="Ricardo 5 6 2" xfId="10585"/>
    <cellStyle name="Ricardo 5 7" xfId="10586"/>
    <cellStyle name="Ricardo 6" xfId="10587"/>
    <cellStyle name="Ricardo 6 2" xfId="10588"/>
    <cellStyle name="Ricardo 6 2 2" xfId="10589"/>
    <cellStyle name="Ricardo 6 2 2 2" xfId="10590"/>
    <cellStyle name="Ricardo 6 2 3" xfId="10591"/>
    <cellStyle name="Ricardo 6 3" xfId="10592"/>
    <cellStyle name="Ricardo 6 3 2" xfId="10593"/>
    <cellStyle name="Ricardo 6 3 2 2" xfId="10594"/>
    <cellStyle name="Ricardo 6 3 3" xfId="10595"/>
    <cellStyle name="Ricardo 6 4" xfId="10596"/>
    <cellStyle name="Ricardo 6 4 2" xfId="10597"/>
    <cellStyle name="Ricardo 6 4 2 2" xfId="10598"/>
    <cellStyle name="Ricardo 6 4 3" xfId="10599"/>
    <cellStyle name="Ricardo 6 5" xfId="10600"/>
    <cellStyle name="Ricardo 6 5 2" xfId="10601"/>
    <cellStyle name="Ricardo 6 5 2 2" xfId="10602"/>
    <cellStyle name="Ricardo 6 5 3" xfId="10603"/>
    <cellStyle name="Ricardo 6 6" xfId="10604"/>
    <cellStyle name="Ricardo 6 6 2" xfId="10605"/>
    <cellStyle name="Ricardo 6 7" xfId="10606"/>
    <cellStyle name="Ricardo 7" xfId="10607"/>
    <cellStyle name="Ricardo 7 2" xfId="10608"/>
    <cellStyle name="Ricardo 7 2 2" xfId="10609"/>
    <cellStyle name="Ricardo 7 2 2 2" xfId="10610"/>
    <cellStyle name="Ricardo 7 2 3" xfId="10611"/>
    <cellStyle name="Ricardo 7 3" xfId="10612"/>
    <cellStyle name="Ricardo 7 3 2" xfId="10613"/>
    <cellStyle name="Ricardo 7 3 2 2" xfId="10614"/>
    <cellStyle name="Ricardo 7 3 3" xfId="10615"/>
    <cellStyle name="Ricardo 7 4" xfId="10616"/>
    <cellStyle name="Ricardo 7 4 2" xfId="10617"/>
    <cellStyle name="Ricardo 7 4 2 2" xfId="10618"/>
    <cellStyle name="Ricardo 7 4 3" xfId="10619"/>
    <cellStyle name="Ricardo 7 5" xfId="10620"/>
    <cellStyle name="Ricardo 7 5 2" xfId="10621"/>
    <cellStyle name="Ricardo 7 5 2 2" xfId="10622"/>
    <cellStyle name="Ricardo 7 5 3" xfId="10623"/>
    <cellStyle name="Ricardo 7 6" xfId="10624"/>
    <cellStyle name="Ricardo 7 6 2" xfId="10625"/>
    <cellStyle name="Ricardo 7 7" xfId="10626"/>
    <cellStyle name="Ricardo 8" xfId="10627"/>
    <cellStyle name="Ricardo 8 2" xfId="10628"/>
    <cellStyle name="Ricardo 8 2 2" xfId="10629"/>
    <cellStyle name="Ricardo 8 2 2 2" xfId="10630"/>
    <cellStyle name="Ricardo 8 2 3" xfId="10631"/>
    <cellStyle name="Ricardo 8 3" xfId="10632"/>
    <cellStyle name="Ricardo 8 3 2" xfId="10633"/>
    <cellStyle name="Ricardo 8 3 2 2" xfId="10634"/>
    <cellStyle name="Ricardo 8 3 3" xfId="10635"/>
    <cellStyle name="Ricardo 8 4" xfId="10636"/>
    <cellStyle name="Ricardo 8 4 2" xfId="10637"/>
    <cellStyle name="Ricardo 8 4 2 2" xfId="10638"/>
    <cellStyle name="Ricardo 8 4 3" xfId="10639"/>
    <cellStyle name="Ricardo 8 5" xfId="10640"/>
    <cellStyle name="Ricardo 8 5 2" xfId="10641"/>
    <cellStyle name="Ricardo 8 5 2 2" xfId="10642"/>
    <cellStyle name="Ricardo 8 5 3" xfId="10643"/>
    <cellStyle name="Ricardo 8 6" xfId="10644"/>
    <cellStyle name="Ricardo 8 6 2" xfId="10645"/>
    <cellStyle name="Ricardo 8 7" xfId="10646"/>
    <cellStyle name="Ricardo 9" xfId="10647"/>
    <cellStyle name="Ricardo 9 2" xfId="10648"/>
    <cellStyle name="Ricardo 9 2 2" xfId="10649"/>
    <cellStyle name="Ricardo 9 2 2 2" xfId="10650"/>
    <cellStyle name="Ricardo 9 2 3" xfId="10651"/>
    <cellStyle name="Ricardo 9 3" xfId="10652"/>
    <cellStyle name="Ricardo 9 3 2" xfId="10653"/>
    <cellStyle name="Ricardo 9 3 2 2" xfId="10654"/>
    <cellStyle name="Ricardo 9 3 3" xfId="10655"/>
    <cellStyle name="Ricardo 9 4" xfId="10656"/>
    <cellStyle name="Ricardo 9 4 2" xfId="10657"/>
    <cellStyle name="Ricardo 9 4 2 2" xfId="10658"/>
    <cellStyle name="Ricardo 9 4 3" xfId="10659"/>
    <cellStyle name="Ricardo 9 5" xfId="10660"/>
    <cellStyle name="Ricardo 9 5 2" xfId="10661"/>
    <cellStyle name="Ricardo 9 5 2 2" xfId="10662"/>
    <cellStyle name="Ricardo 9 5 3" xfId="10663"/>
    <cellStyle name="Ricardo 9 6" xfId="10664"/>
    <cellStyle name="Ricardo 9 6 2" xfId="10665"/>
    <cellStyle name="Ricardo 9 7" xfId="10666"/>
    <cellStyle name="Saída 2" xfId="6105"/>
    <cellStyle name="Saída 2 2" xfId="6106"/>
    <cellStyle name="Saída 2 3" xfId="6107"/>
    <cellStyle name="Saída 2 4" xfId="6108"/>
    <cellStyle name="Saída 3" xfId="10667"/>
    <cellStyle name="Saída 4" xfId="10668"/>
    <cellStyle name="Salida" xfId="10669"/>
    <cellStyle name="Salida 10" xfId="10670"/>
    <cellStyle name="Salida 10 2" xfId="10671"/>
    <cellStyle name="Salida 10 2 2" xfId="10672"/>
    <cellStyle name="Salida 10 3" xfId="10673"/>
    <cellStyle name="Salida 11" xfId="10674"/>
    <cellStyle name="Salida 11 2" xfId="10675"/>
    <cellStyle name="Salida 11 2 2" xfId="10676"/>
    <cellStyle name="Salida 11 3" xfId="10677"/>
    <cellStyle name="Salida 12" xfId="10678"/>
    <cellStyle name="Salida 12 2" xfId="10679"/>
    <cellStyle name="Salida 12 2 2" xfId="10680"/>
    <cellStyle name="Salida 12 3" xfId="10681"/>
    <cellStyle name="Salida 13" xfId="10682"/>
    <cellStyle name="Salida 13 2" xfId="10683"/>
    <cellStyle name="Salida 13 2 2" xfId="10684"/>
    <cellStyle name="Salida 13 3" xfId="10685"/>
    <cellStyle name="Salida 14" xfId="10686"/>
    <cellStyle name="Salida 14 2" xfId="10687"/>
    <cellStyle name="Salida 14 2 2" xfId="10688"/>
    <cellStyle name="Salida 14 3" xfId="10689"/>
    <cellStyle name="Salida 15" xfId="10690"/>
    <cellStyle name="Salida 15 2" xfId="10691"/>
    <cellStyle name="Salida 2" xfId="10692"/>
    <cellStyle name="Salida 2 2" xfId="10693"/>
    <cellStyle name="Salida 2 2 2" xfId="10694"/>
    <cellStyle name="Salida 2 2 2 2" xfId="10695"/>
    <cellStyle name="Salida 2 2 3" xfId="10696"/>
    <cellStyle name="Salida 2 3" xfId="10697"/>
    <cellStyle name="Salida 2 3 2" xfId="10698"/>
    <cellStyle name="Salida 2 3 2 2" xfId="10699"/>
    <cellStyle name="Salida 2 3 3" xfId="10700"/>
    <cellStyle name="Salida 2 4" xfId="10701"/>
    <cellStyle name="Salida 2 4 2" xfId="10702"/>
    <cellStyle name="Salida 2 4 2 2" xfId="10703"/>
    <cellStyle name="Salida 2 4 3" xfId="10704"/>
    <cellStyle name="Salida 2 5" xfId="10705"/>
    <cellStyle name="Salida 2 5 2" xfId="10706"/>
    <cellStyle name="Salida 2 5 2 2" xfId="10707"/>
    <cellStyle name="Salida 2 5 3" xfId="10708"/>
    <cellStyle name="Salida 2 6" xfId="10709"/>
    <cellStyle name="Salida 2 6 2" xfId="10710"/>
    <cellStyle name="Salida 2 6 2 2" xfId="10711"/>
    <cellStyle name="Salida 2 6 3" xfId="10712"/>
    <cellStyle name="Salida 2 7" xfId="10713"/>
    <cellStyle name="Salida 2 7 2" xfId="10714"/>
    <cellStyle name="Salida 3" xfId="10715"/>
    <cellStyle name="Salida 3 2" xfId="10716"/>
    <cellStyle name="Salida 3 2 2" xfId="10717"/>
    <cellStyle name="Salida 3 2 2 2" xfId="10718"/>
    <cellStyle name="Salida 3 2 3" xfId="10719"/>
    <cellStyle name="Salida 3 3" xfId="10720"/>
    <cellStyle name="Salida 3 3 2" xfId="10721"/>
    <cellStyle name="Salida 3 3 2 2" xfId="10722"/>
    <cellStyle name="Salida 3 3 3" xfId="10723"/>
    <cellStyle name="Salida 3 4" xfId="10724"/>
    <cellStyle name="Salida 3 4 2" xfId="10725"/>
    <cellStyle name="Salida 3 4 2 2" xfId="10726"/>
    <cellStyle name="Salida 3 4 3" xfId="10727"/>
    <cellStyle name="Salida 3 5" xfId="10728"/>
    <cellStyle name="Salida 3 5 2" xfId="10729"/>
    <cellStyle name="Salida 3 5 2 2" xfId="10730"/>
    <cellStyle name="Salida 3 5 3" xfId="10731"/>
    <cellStyle name="Salida 3 6" xfId="10732"/>
    <cellStyle name="Salida 3 6 2" xfId="10733"/>
    <cellStyle name="Salida 3 7" xfId="10734"/>
    <cellStyle name="Salida 4" xfId="10735"/>
    <cellStyle name="Salida 4 2" xfId="10736"/>
    <cellStyle name="Salida 4 2 2" xfId="10737"/>
    <cellStyle name="Salida 4 2 2 2" xfId="10738"/>
    <cellStyle name="Salida 4 2 3" xfId="10739"/>
    <cellStyle name="Salida 4 3" xfId="10740"/>
    <cellStyle name="Salida 4 3 2" xfId="10741"/>
    <cellStyle name="Salida 4 3 2 2" xfId="10742"/>
    <cellStyle name="Salida 4 3 3" xfId="10743"/>
    <cellStyle name="Salida 4 4" xfId="10744"/>
    <cellStyle name="Salida 4 4 2" xfId="10745"/>
    <cellStyle name="Salida 4 4 2 2" xfId="10746"/>
    <cellStyle name="Salida 4 4 3" xfId="10747"/>
    <cellStyle name="Salida 4 5" xfId="10748"/>
    <cellStyle name="Salida 4 5 2" xfId="10749"/>
    <cellStyle name="Salida 4 5 2 2" xfId="10750"/>
    <cellStyle name="Salida 4 5 3" xfId="10751"/>
    <cellStyle name="Salida 4 6" xfId="10752"/>
    <cellStyle name="Salida 4 6 2" xfId="10753"/>
    <cellStyle name="Salida 4 7" xfId="10754"/>
    <cellStyle name="Salida 5" xfId="10755"/>
    <cellStyle name="Salida 5 2" xfId="10756"/>
    <cellStyle name="Salida 5 2 2" xfId="10757"/>
    <cellStyle name="Salida 5 2 2 2" xfId="10758"/>
    <cellStyle name="Salida 5 2 3" xfId="10759"/>
    <cellStyle name="Salida 5 3" xfId="10760"/>
    <cellStyle name="Salida 5 3 2" xfId="10761"/>
    <cellStyle name="Salida 5 3 2 2" xfId="10762"/>
    <cellStyle name="Salida 5 3 3" xfId="10763"/>
    <cellStyle name="Salida 5 4" xfId="10764"/>
    <cellStyle name="Salida 5 4 2" xfId="10765"/>
    <cellStyle name="Salida 5 4 2 2" xfId="10766"/>
    <cellStyle name="Salida 5 4 3" xfId="10767"/>
    <cellStyle name="Salida 5 5" xfId="10768"/>
    <cellStyle name="Salida 5 5 2" xfId="10769"/>
    <cellStyle name="Salida 5 5 2 2" xfId="10770"/>
    <cellStyle name="Salida 5 5 3" xfId="10771"/>
    <cellStyle name="Salida 5 6" xfId="10772"/>
    <cellStyle name="Salida 5 6 2" xfId="10773"/>
    <cellStyle name="Salida 5 7" xfId="10774"/>
    <cellStyle name="Salida 6" xfId="10775"/>
    <cellStyle name="Salida 6 2" xfId="10776"/>
    <cellStyle name="Salida 6 2 2" xfId="10777"/>
    <cellStyle name="Salida 6 2 2 2" xfId="10778"/>
    <cellStyle name="Salida 6 2 3" xfId="10779"/>
    <cellStyle name="Salida 6 3" xfId="10780"/>
    <cellStyle name="Salida 6 3 2" xfId="10781"/>
    <cellStyle name="Salida 6 3 2 2" xfId="10782"/>
    <cellStyle name="Salida 6 3 3" xfId="10783"/>
    <cellStyle name="Salida 6 4" xfId="10784"/>
    <cellStyle name="Salida 6 4 2" xfId="10785"/>
    <cellStyle name="Salida 6 4 2 2" xfId="10786"/>
    <cellStyle name="Salida 6 4 3" xfId="10787"/>
    <cellStyle name="Salida 6 5" xfId="10788"/>
    <cellStyle name="Salida 6 5 2" xfId="10789"/>
    <cellStyle name="Salida 6 5 2 2" xfId="10790"/>
    <cellStyle name="Salida 6 5 3" xfId="10791"/>
    <cellStyle name="Salida 6 6" xfId="10792"/>
    <cellStyle name="Salida 6 6 2" xfId="10793"/>
    <cellStyle name="Salida 6 7" xfId="10794"/>
    <cellStyle name="Salida 7" xfId="10795"/>
    <cellStyle name="Salida 7 2" xfId="10796"/>
    <cellStyle name="Salida 7 2 2" xfId="10797"/>
    <cellStyle name="Salida 7 2 2 2" xfId="10798"/>
    <cellStyle name="Salida 7 2 3" xfId="10799"/>
    <cellStyle name="Salida 7 3" xfId="10800"/>
    <cellStyle name="Salida 7 3 2" xfId="10801"/>
    <cellStyle name="Salida 7 3 2 2" xfId="10802"/>
    <cellStyle name="Salida 7 3 3" xfId="10803"/>
    <cellStyle name="Salida 7 4" xfId="10804"/>
    <cellStyle name="Salida 7 4 2" xfId="10805"/>
    <cellStyle name="Salida 7 4 2 2" xfId="10806"/>
    <cellStyle name="Salida 7 4 3" xfId="10807"/>
    <cellStyle name="Salida 7 5" xfId="10808"/>
    <cellStyle name="Salida 7 5 2" xfId="10809"/>
    <cellStyle name="Salida 7 5 2 2" xfId="10810"/>
    <cellStyle name="Salida 7 5 3" xfId="10811"/>
    <cellStyle name="Salida 7 6" xfId="10812"/>
    <cellStyle name="Salida 7 6 2" xfId="10813"/>
    <cellStyle name="Salida 7 7" xfId="10814"/>
    <cellStyle name="Salida 8" xfId="10815"/>
    <cellStyle name="Salida 8 2" xfId="10816"/>
    <cellStyle name="Salida 8 2 2" xfId="10817"/>
    <cellStyle name="Salida 8 2 2 2" xfId="10818"/>
    <cellStyle name="Salida 8 2 3" xfId="10819"/>
    <cellStyle name="Salida 8 3" xfId="10820"/>
    <cellStyle name="Salida 8 3 2" xfId="10821"/>
    <cellStyle name="Salida 8 3 2 2" xfId="10822"/>
    <cellStyle name="Salida 8 3 3" xfId="10823"/>
    <cellStyle name="Salida 8 4" xfId="10824"/>
    <cellStyle name="Salida 8 4 2" xfId="10825"/>
    <cellStyle name="Salida 8 4 2 2" xfId="10826"/>
    <cellStyle name="Salida 8 4 3" xfId="10827"/>
    <cellStyle name="Salida 8 5" xfId="10828"/>
    <cellStyle name="Salida 8 5 2" xfId="10829"/>
    <cellStyle name="Salida 8 5 2 2" xfId="10830"/>
    <cellStyle name="Salida 8 5 3" xfId="10831"/>
    <cellStyle name="Salida 8 6" xfId="10832"/>
    <cellStyle name="Salida 8 6 2" xfId="10833"/>
    <cellStyle name="Salida 8 7" xfId="10834"/>
    <cellStyle name="Salida 9" xfId="10835"/>
    <cellStyle name="Salida 9 2" xfId="10836"/>
    <cellStyle name="Salida 9 2 2" xfId="10837"/>
    <cellStyle name="Salida 9 2 2 2" xfId="10838"/>
    <cellStyle name="Salida 9 2 3" xfId="10839"/>
    <cellStyle name="Salida 9 3" xfId="10840"/>
    <cellStyle name="Salida 9 3 2" xfId="10841"/>
    <cellStyle name="Salida 9 3 2 2" xfId="10842"/>
    <cellStyle name="Salida 9 3 3" xfId="10843"/>
    <cellStyle name="Salida 9 4" xfId="10844"/>
    <cellStyle name="Salida 9 4 2" xfId="10845"/>
    <cellStyle name="Salida 9 4 2 2" xfId="10846"/>
    <cellStyle name="Salida 9 4 3" xfId="10847"/>
    <cellStyle name="Salida 9 5" xfId="10848"/>
    <cellStyle name="Salida 9 5 2" xfId="10849"/>
    <cellStyle name="Salida 9 5 2 2" xfId="10850"/>
    <cellStyle name="Salida 9 5 3" xfId="10851"/>
    <cellStyle name="Salida 9 6" xfId="10852"/>
    <cellStyle name="Salida 9 6 2" xfId="10853"/>
    <cellStyle name="Salida 9 7" xfId="10854"/>
    <cellStyle name="Sep. milhar [0]" xfId="6109"/>
    <cellStyle name="Separador de m" xfId="6110"/>
    <cellStyle name="Separador de milhares 10" xfId="10855"/>
    <cellStyle name="Separador de milhares 11" xfId="10856"/>
    <cellStyle name="Separador de milhares 12" xfId="10857"/>
    <cellStyle name="Separador de milhares 12 4" xfId="6111"/>
    <cellStyle name="Separador de milhares 12 4 2" xfId="9592"/>
    <cellStyle name="Separador de milhares 13" xfId="10858"/>
    <cellStyle name="Separador de milhares 14" xfId="10859"/>
    <cellStyle name="Separador de milhares 15" xfId="10860"/>
    <cellStyle name="Separador de milhares 2" xfId="6112"/>
    <cellStyle name="Separador de milhares 2 10" xfId="10861"/>
    <cellStyle name="Separador de milhares 2 11" xfId="10862"/>
    <cellStyle name="Separador de milhares 2 12" xfId="10863"/>
    <cellStyle name="Separador de milhares 2 13" xfId="10864"/>
    <cellStyle name="Separador de milhares 2 13 2" xfId="10865"/>
    <cellStyle name="Separador de milhares 2 2" xfId="6113"/>
    <cellStyle name="Separador de milhares 2 2 2" xfId="6114"/>
    <cellStyle name="Separador de milhares 2 2 2 2" xfId="6115"/>
    <cellStyle name="Separador de milhares 2 2 2 2 2" xfId="6116"/>
    <cellStyle name="Separador de milhares 2 2 2 3" xfId="6117"/>
    <cellStyle name="Separador de milhares 2 2 3" xfId="6118"/>
    <cellStyle name="Separador de milhares 2 2 3 2" xfId="6119"/>
    <cellStyle name="Separador de milhares 2 2 4" xfId="6120"/>
    <cellStyle name="Separador de milhares 2 2 4 2" xfId="6121"/>
    <cellStyle name="Separador de milhares 2 2 5" xfId="6122"/>
    <cellStyle name="Separador de milhares 2 3" xfId="6123"/>
    <cellStyle name="Separador de milhares 2 3 2" xfId="6124"/>
    <cellStyle name="Separador de milhares 2 3 2 2" xfId="6125"/>
    <cellStyle name="Separador de milhares 2 3 3" xfId="6126"/>
    <cellStyle name="Separador de milhares 2 3 4" xfId="10866"/>
    <cellStyle name="Separador de milhares 2 4" xfId="6127"/>
    <cellStyle name="Separador de milhares 2 4 2" xfId="6128"/>
    <cellStyle name="Separador de milhares 2 4 3" xfId="10867"/>
    <cellStyle name="Separador de milhares 2 5" xfId="6129"/>
    <cellStyle name="Separador de milhares 2 5 2" xfId="6130"/>
    <cellStyle name="Separador de milhares 2 5 3" xfId="10868"/>
    <cellStyle name="Separador de milhares 2 6" xfId="6131"/>
    <cellStyle name="Separador de milhares 2 7" xfId="10869"/>
    <cellStyle name="Separador de milhares 2 8" xfId="10870"/>
    <cellStyle name="Separador de milhares 2 9" xfId="10871"/>
    <cellStyle name="Separador de milhares 2 9 2" xfId="10872"/>
    <cellStyle name="Separador de milhares 2 9 3" xfId="10873"/>
    <cellStyle name="Separador de milhares 3" xfId="6132"/>
    <cellStyle name="Separador de milhares 3 2" xfId="6133"/>
    <cellStyle name="Separador de milhares 3 2 2" xfId="10874"/>
    <cellStyle name="Separador de milhares 3 2 3" xfId="10875"/>
    <cellStyle name="Separador de milhares 3 3" xfId="10876"/>
    <cellStyle name="Separador de milhares 3 3 2" xfId="10877"/>
    <cellStyle name="Separador de milhares 3 4" xfId="10878"/>
    <cellStyle name="Separador de milhares 3 4 2" xfId="10879"/>
    <cellStyle name="Separador de milhares 3 5" xfId="10880"/>
    <cellStyle name="Separador de milhares 4" xfId="6134"/>
    <cellStyle name="Separador de milhares 4 2" xfId="10881"/>
    <cellStyle name="Separador de milhares 4 2 2" xfId="10882"/>
    <cellStyle name="Separador de milhares 4 3" xfId="10883"/>
    <cellStyle name="Separador de milhares 4 3 2" xfId="10884"/>
    <cellStyle name="Separador de milhares 4 4" xfId="10885"/>
    <cellStyle name="Separador de milhares 4 4 2" xfId="10886"/>
    <cellStyle name="Separador de milhares 4 5" xfId="10887"/>
    <cellStyle name="Separador de milhares 4 6" xfId="10888"/>
    <cellStyle name="Separador de milhares 5" xfId="6135"/>
    <cellStyle name="Separador de milhares 5 2" xfId="10889"/>
    <cellStyle name="Separador de milhares 5 2 2" xfId="10890"/>
    <cellStyle name="Separador de milhares 5 3" xfId="10891"/>
    <cellStyle name="Separador de milhares 6" xfId="10892"/>
    <cellStyle name="Separador de milhares 6 2" xfId="10893"/>
    <cellStyle name="Separador de milhares 6 2 2" xfId="10894"/>
    <cellStyle name="Separador de milhares 6 3" xfId="10895"/>
    <cellStyle name="Separador de milhares 6 4" xfId="10896"/>
    <cellStyle name="Separador de milhares 7" xfId="10897"/>
    <cellStyle name="Separador de milhares 7 2" xfId="10898"/>
    <cellStyle name="Separador de milhares 7 3" xfId="10899"/>
    <cellStyle name="Separador de milhares 8" xfId="10900"/>
    <cellStyle name="Separador de milhares 8 2" xfId="10901"/>
    <cellStyle name="Separador de milhares 8 3" xfId="10902"/>
    <cellStyle name="Separador de milhares 9" xfId="10903"/>
    <cellStyle name="Sepavador de milhares [0]_Pasta2" xfId="6136"/>
    <cellStyle name="Standard_RP100_01 (metr.)" xfId="6137"/>
    <cellStyle name="Status" xfId="6138"/>
    <cellStyle name="subhead" xfId="10904"/>
    <cellStyle name="Text" xfId="6139"/>
    <cellStyle name="Texto de advertencia" xfId="10905"/>
    <cellStyle name="Texto de Aviso 2" xfId="6140"/>
    <cellStyle name="Texto de Aviso 3" xfId="10906"/>
    <cellStyle name="Texto Explicativo 2" xfId="6141"/>
    <cellStyle name="Texto Explicativo 2 2" xfId="10907"/>
    <cellStyle name="Texto Explicativo 3" xfId="10908"/>
    <cellStyle name="þ_x001d_ð'_x000c_ïþ÷_x000c_âþU_x0001_o_x0014_x_x001c__x0007__x0001__x0001_" xfId="10909"/>
    <cellStyle name="þð'ïþ÷âþUox" xfId="10910"/>
    <cellStyle name="Title" xfId="10911"/>
    <cellStyle name="Título 1 2" xfId="6142"/>
    <cellStyle name="Título 1 3" xfId="10912"/>
    <cellStyle name="Título 2 2" xfId="6143"/>
    <cellStyle name="Título 2 3" xfId="10913"/>
    <cellStyle name="Título 3 2" xfId="6144"/>
    <cellStyle name="Título 3 3" xfId="10914"/>
    <cellStyle name="Título 4 2" xfId="6145"/>
    <cellStyle name="Título 4 3" xfId="10915"/>
    <cellStyle name="Título 5" xfId="10916"/>
    <cellStyle name="Título 6" xfId="10917"/>
    <cellStyle name="Titulo1" xfId="6146"/>
    <cellStyle name="Titulo2" xfId="6147"/>
    <cellStyle name="Total 2" xfId="10918"/>
    <cellStyle name="Total 3" xfId="10919"/>
    <cellStyle name="Vírgula 10" xfId="6148"/>
    <cellStyle name="Vírgula 10 10" xfId="6149"/>
    <cellStyle name="Vírgula 10 10 2" xfId="6150"/>
    <cellStyle name="Vírgula 10 10 2 2" xfId="6151"/>
    <cellStyle name="Vírgula 10 10 3" xfId="6152"/>
    <cellStyle name="Vírgula 10 10 3 2" xfId="6153"/>
    <cellStyle name="Vírgula 10 10 4" xfId="6154"/>
    <cellStyle name="Vírgula 10 10 4 2" xfId="6155"/>
    <cellStyle name="Vírgula 10 10 5" xfId="6156"/>
    <cellStyle name="Vírgula 10 11" xfId="6157"/>
    <cellStyle name="Vírgula 10 11 2" xfId="6158"/>
    <cellStyle name="Vírgula 10 11 2 2" xfId="6159"/>
    <cellStyle name="Vírgula 10 11 3" xfId="6160"/>
    <cellStyle name="Vírgula 10 11 3 2" xfId="6161"/>
    <cellStyle name="Vírgula 10 11 4" xfId="6162"/>
    <cellStyle name="Vírgula 10 11 4 2" xfId="6163"/>
    <cellStyle name="Vírgula 10 11 5" xfId="6164"/>
    <cellStyle name="Vírgula 10 12" xfId="6165"/>
    <cellStyle name="Vírgula 10 12 2" xfId="6166"/>
    <cellStyle name="Vírgula 10 12 2 2" xfId="6167"/>
    <cellStyle name="Vírgula 10 12 3" xfId="6168"/>
    <cellStyle name="Vírgula 10 12 3 2" xfId="6169"/>
    <cellStyle name="Vírgula 10 12 4" xfId="6170"/>
    <cellStyle name="Vírgula 10 13" xfId="6171"/>
    <cellStyle name="Vírgula 10 13 2" xfId="6172"/>
    <cellStyle name="Vírgula 10 13 2 2" xfId="6173"/>
    <cellStyle name="Vírgula 10 13 3" xfId="6174"/>
    <cellStyle name="Vírgula 10 14" xfId="6175"/>
    <cellStyle name="Vírgula 10 14 2" xfId="6176"/>
    <cellStyle name="Vírgula 10 15" xfId="6177"/>
    <cellStyle name="Vírgula 10 15 2" xfId="6178"/>
    <cellStyle name="Vírgula 10 16" xfId="6179"/>
    <cellStyle name="Vírgula 10 17" xfId="10920"/>
    <cellStyle name="Vírgula 10 2" xfId="6180"/>
    <cellStyle name="Vírgula 10 2 10" xfId="6181"/>
    <cellStyle name="Vírgula 10 2 10 2" xfId="6182"/>
    <cellStyle name="Vírgula 10 2 10 2 2" xfId="6183"/>
    <cellStyle name="Vírgula 10 2 10 3" xfId="6184"/>
    <cellStyle name="Vírgula 10 2 10 3 2" xfId="6185"/>
    <cellStyle name="Vírgula 10 2 10 4" xfId="6186"/>
    <cellStyle name="Vírgula 10 2 10 4 2" xfId="6187"/>
    <cellStyle name="Vírgula 10 2 10 5" xfId="6188"/>
    <cellStyle name="Vírgula 10 2 11" xfId="6189"/>
    <cellStyle name="Vírgula 10 2 11 2" xfId="6190"/>
    <cellStyle name="Vírgula 10 2 11 2 2" xfId="6191"/>
    <cellStyle name="Vírgula 10 2 11 3" xfId="6192"/>
    <cellStyle name="Vírgula 10 2 11 3 2" xfId="6193"/>
    <cellStyle name="Vírgula 10 2 11 4" xfId="6194"/>
    <cellStyle name="Vírgula 10 2 12" xfId="6195"/>
    <cellStyle name="Vírgula 10 2 12 2" xfId="6196"/>
    <cellStyle name="Vírgula 10 2 12 2 2" xfId="6197"/>
    <cellStyle name="Vírgula 10 2 12 3" xfId="6198"/>
    <cellStyle name="Vírgula 10 2 13" xfId="6199"/>
    <cellStyle name="Vírgula 10 2 13 2" xfId="6200"/>
    <cellStyle name="Vírgula 10 2 14" xfId="6201"/>
    <cellStyle name="Vírgula 10 2 14 2" xfId="6202"/>
    <cellStyle name="Vírgula 10 2 15" xfId="6203"/>
    <cellStyle name="Vírgula 10 2 2" xfId="6204"/>
    <cellStyle name="Vírgula 10 2 2 10" xfId="6205"/>
    <cellStyle name="Vírgula 10 2 2 2" xfId="6206"/>
    <cellStyle name="Vírgula 10 2 2 2 2" xfId="6207"/>
    <cellStyle name="Vírgula 10 2 2 2 2 2" xfId="6208"/>
    <cellStyle name="Vírgula 10 2 2 2 2 2 2" xfId="6209"/>
    <cellStyle name="Vírgula 10 2 2 2 2 2 2 2" xfId="6210"/>
    <cellStyle name="Vírgula 10 2 2 2 2 2 3" xfId="6211"/>
    <cellStyle name="Vírgula 10 2 2 2 2 2 3 2" xfId="6212"/>
    <cellStyle name="Vírgula 10 2 2 2 2 2 4" xfId="6213"/>
    <cellStyle name="Vírgula 10 2 2 2 2 2 4 2" xfId="6214"/>
    <cellStyle name="Vírgula 10 2 2 2 2 2 5" xfId="6215"/>
    <cellStyle name="Vírgula 10 2 2 2 2 3" xfId="6216"/>
    <cellStyle name="Vírgula 10 2 2 2 2 3 2" xfId="6217"/>
    <cellStyle name="Vírgula 10 2 2 2 2 4" xfId="6218"/>
    <cellStyle name="Vírgula 10 2 2 2 2 4 2" xfId="6219"/>
    <cellStyle name="Vírgula 10 2 2 2 2 5" xfId="6220"/>
    <cellStyle name="Vírgula 10 2 2 2 2 5 2" xfId="6221"/>
    <cellStyle name="Vírgula 10 2 2 2 2 6" xfId="6222"/>
    <cellStyle name="Vírgula 10 2 2 2 3" xfId="6223"/>
    <cellStyle name="Vírgula 10 2 2 2 3 2" xfId="6224"/>
    <cellStyle name="Vírgula 10 2 2 2 3 2 2" xfId="6225"/>
    <cellStyle name="Vírgula 10 2 2 2 3 3" xfId="6226"/>
    <cellStyle name="Vírgula 10 2 2 2 3 3 2" xfId="6227"/>
    <cellStyle name="Vírgula 10 2 2 2 3 4" xfId="6228"/>
    <cellStyle name="Vírgula 10 2 2 2 3 4 2" xfId="6229"/>
    <cellStyle name="Vírgula 10 2 2 2 3 5" xfId="6230"/>
    <cellStyle name="Vírgula 10 2 2 2 4" xfId="6231"/>
    <cellStyle name="Vírgula 10 2 2 2 4 2" xfId="6232"/>
    <cellStyle name="Vírgula 10 2 2 2 5" xfId="6233"/>
    <cellStyle name="Vírgula 10 2 2 2 5 2" xfId="6234"/>
    <cellStyle name="Vírgula 10 2 2 2 6" xfId="6235"/>
    <cellStyle name="Vírgula 10 2 2 2 6 2" xfId="6236"/>
    <cellStyle name="Vírgula 10 2 2 2 7" xfId="6237"/>
    <cellStyle name="Vírgula 10 2 2 3" xfId="6238"/>
    <cellStyle name="Vírgula 10 2 2 3 2" xfId="6239"/>
    <cellStyle name="Vírgula 10 2 2 3 2 2" xfId="6240"/>
    <cellStyle name="Vírgula 10 2 2 3 2 2 2" xfId="6241"/>
    <cellStyle name="Vírgula 10 2 2 3 2 3" xfId="6242"/>
    <cellStyle name="Vírgula 10 2 2 3 2 3 2" xfId="6243"/>
    <cellStyle name="Vírgula 10 2 2 3 2 4" xfId="6244"/>
    <cellStyle name="Vírgula 10 2 2 3 2 4 2" xfId="6245"/>
    <cellStyle name="Vírgula 10 2 2 3 2 5" xfId="6246"/>
    <cellStyle name="Vírgula 10 2 2 3 3" xfId="6247"/>
    <cellStyle name="Vírgula 10 2 2 3 3 2" xfId="6248"/>
    <cellStyle name="Vírgula 10 2 2 3 4" xfId="6249"/>
    <cellStyle name="Vírgula 10 2 2 3 4 2" xfId="6250"/>
    <cellStyle name="Vírgula 10 2 2 3 5" xfId="6251"/>
    <cellStyle name="Vírgula 10 2 2 3 5 2" xfId="6252"/>
    <cellStyle name="Vírgula 10 2 2 3 6" xfId="6253"/>
    <cellStyle name="Vírgula 10 2 2 4" xfId="6254"/>
    <cellStyle name="Vírgula 10 2 2 4 2" xfId="6255"/>
    <cellStyle name="Vírgula 10 2 2 4 2 2" xfId="6256"/>
    <cellStyle name="Vírgula 10 2 2 4 3" xfId="6257"/>
    <cellStyle name="Vírgula 10 2 2 4 3 2" xfId="6258"/>
    <cellStyle name="Vírgula 10 2 2 4 4" xfId="6259"/>
    <cellStyle name="Vírgula 10 2 2 4 4 2" xfId="6260"/>
    <cellStyle name="Vírgula 10 2 2 4 5" xfId="6261"/>
    <cellStyle name="Vírgula 10 2 2 5" xfId="6262"/>
    <cellStyle name="Vírgula 10 2 2 5 2" xfId="6263"/>
    <cellStyle name="Vírgula 10 2 2 5 2 2" xfId="6264"/>
    <cellStyle name="Vírgula 10 2 2 5 3" xfId="6265"/>
    <cellStyle name="Vírgula 10 2 2 5 3 2" xfId="6266"/>
    <cellStyle name="Vírgula 10 2 2 5 4" xfId="6267"/>
    <cellStyle name="Vírgula 10 2 2 5 4 2" xfId="6268"/>
    <cellStyle name="Vírgula 10 2 2 5 5" xfId="6269"/>
    <cellStyle name="Vírgula 10 2 2 6" xfId="6270"/>
    <cellStyle name="Vírgula 10 2 2 6 2" xfId="6271"/>
    <cellStyle name="Vírgula 10 2 2 6 2 2" xfId="6272"/>
    <cellStyle name="Vírgula 10 2 2 6 3" xfId="6273"/>
    <cellStyle name="Vírgula 10 2 2 6 3 2" xfId="6274"/>
    <cellStyle name="Vírgula 10 2 2 6 4" xfId="6275"/>
    <cellStyle name="Vírgula 10 2 2 7" xfId="6276"/>
    <cellStyle name="Vírgula 10 2 2 7 2" xfId="6277"/>
    <cellStyle name="Vírgula 10 2 2 8" xfId="6278"/>
    <cellStyle name="Vírgula 10 2 2 8 2" xfId="6279"/>
    <cellStyle name="Vírgula 10 2 2 9" xfId="6280"/>
    <cellStyle name="Vírgula 10 2 2 9 2" xfId="6281"/>
    <cellStyle name="Vírgula 10 2 3" xfId="6282"/>
    <cellStyle name="Vírgula 10 2 3 10" xfId="6283"/>
    <cellStyle name="Vírgula 10 2 3 2" xfId="6284"/>
    <cellStyle name="Vírgula 10 2 3 2 2" xfId="6285"/>
    <cellStyle name="Vírgula 10 2 3 2 2 2" xfId="6286"/>
    <cellStyle name="Vírgula 10 2 3 2 2 2 2" xfId="6287"/>
    <cellStyle name="Vírgula 10 2 3 2 2 2 2 2" xfId="6288"/>
    <cellStyle name="Vírgula 10 2 3 2 2 2 3" xfId="6289"/>
    <cellStyle name="Vírgula 10 2 3 2 2 2 3 2" xfId="6290"/>
    <cellStyle name="Vírgula 10 2 3 2 2 2 4" xfId="6291"/>
    <cellStyle name="Vírgula 10 2 3 2 2 2 4 2" xfId="6292"/>
    <cellStyle name="Vírgula 10 2 3 2 2 2 5" xfId="6293"/>
    <cellStyle name="Vírgula 10 2 3 2 2 3" xfId="6294"/>
    <cellStyle name="Vírgula 10 2 3 2 2 3 2" xfId="6295"/>
    <cellStyle name="Vírgula 10 2 3 2 2 4" xfId="6296"/>
    <cellStyle name="Vírgula 10 2 3 2 2 4 2" xfId="6297"/>
    <cellStyle name="Vírgula 10 2 3 2 2 5" xfId="6298"/>
    <cellStyle name="Vírgula 10 2 3 2 2 5 2" xfId="6299"/>
    <cellStyle name="Vírgula 10 2 3 2 2 6" xfId="6300"/>
    <cellStyle name="Vírgula 10 2 3 2 3" xfId="6301"/>
    <cellStyle name="Vírgula 10 2 3 2 3 2" xfId="6302"/>
    <cellStyle name="Vírgula 10 2 3 2 3 2 2" xfId="6303"/>
    <cellStyle name="Vírgula 10 2 3 2 3 3" xfId="6304"/>
    <cellStyle name="Vírgula 10 2 3 2 3 3 2" xfId="6305"/>
    <cellStyle name="Vírgula 10 2 3 2 3 4" xfId="6306"/>
    <cellStyle name="Vírgula 10 2 3 2 3 4 2" xfId="6307"/>
    <cellStyle name="Vírgula 10 2 3 2 3 5" xfId="6308"/>
    <cellStyle name="Vírgula 10 2 3 2 4" xfId="6309"/>
    <cellStyle name="Vírgula 10 2 3 2 4 2" xfId="6310"/>
    <cellStyle name="Vírgula 10 2 3 2 5" xfId="6311"/>
    <cellStyle name="Vírgula 10 2 3 2 5 2" xfId="6312"/>
    <cellStyle name="Vírgula 10 2 3 2 6" xfId="6313"/>
    <cellStyle name="Vírgula 10 2 3 2 6 2" xfId="6314"/>
    <cellStyle name="Vírgula 10 2 3 2 7" xfId="6315"/>
    <cellStyle name="Vírgula 10 2 3 3" xfId="6316"/>
    <cellStyle name="Vírgula 10 2 3 3 2" xfId="6317"/>
    <cellStyle name="Vírgula 10 2 3 3 2 2" xfId="6318"/>
    <cellStyle name="Vírgula 10 2 3 3 2 2 2" xfId="6319"/>
    <cellStyle name="Vírgula 10 2 3 3 2 3" xfId="6320"/>
    <cellStyle name="Vírgula 10 2 3 3 2 3 2" xfId="6321"/>
    <cellStyle name="Vírgula 10 2 3 3 2 4" xfId="6322"/>
    <cellStyle name="Vírgula 10 2 3 3 2 4 2" xfId="6323"/>
    <cellStyle name="Vírgula 10 2 3 3 2 5" xfId="6324"/>
    <cellStyle name="Vírgula 10 2 3 3 3" xfId="6325"/>
    <cellStyle name="Vírgula 10 2 3 3 3 2" xfId="6326"/>
    <cellStyle name="Vírgula 10 2 3 3 4" xfId="6327"/>
    <cellStyle name="Vírgula 10 2 3 3 4 2" xfId="6328"/>
    <cellStyle name="Vírgula 10 2 3 3 5" xfId="6329"/>
    <cellStyle name="Vírgula 10 2 3 3 5 2" xfId="6330"/>
    <cellStyle name="Vírgula 10 2 3 3 6" xfId="6331"/>
    <cellStyle name="Vírgula 10 2 3 4" xfId="6332"/>
    <cellStyle name="Vírgula 10 2 3 4 2" xfId="6333"/>
    <cellStyle name="Vírgula 10 2 3 4 2 2" xfId="6334"/>
    <cellStyle name="Vírgula 10 2 3 4 3" xfId="6335"/>
    <cellStyle name="Vírgula 10 2 3 4 3 2" xfId="6336"/>
    <cellStyle name="Vírgula 10 2 3 4 4" xfId="6337"/>
    <cellStyle name="Vírgula 10 2 3 4 4 2" xfId="6338"/>
    <cellStyle name="Vírgula 10 2 3 4 5" xfId="6339"/>
    <cellStyle name="Vírgula 10 2 3 5" xfId="6340"/>
    <cellStyle name="Vírgula 10 2 3 5 2" xfId="6341"/>
    <cellStyle name="Vírgula 10 2 3 5 2 2" xfId="6342"/>
    <cellStyle name="Vírgula 10 2 3 5 3" xfId="6343"/>
    <cellStyle name="Vírgula 10 2 3 5 3 2" xfId="6344"/>
    <cellStyle name="Vírgula 10 2 3 5 4" xfId="6345"/>
    <cellStyle name="Vírgula 10 2 3 5 4 2" xfId="6346"/>
    <cellStyle name="Vírgula 10 2 3 5 5" xfId="6347"/>
    <cellStyle name="Vírgula 10 2 3 6" xfId="6348"/>
    <cellStyle name="Vírgula 10 2 3 6 2" xfId="6349"/>
    <cellStyle name="Vírgula 10 2 3 6 2 2" xfId="6350"/>
    <cellStyle name="Vírgula 10 2 3 6 3" xfId="6351"/>
    <cellStyle name="Vírgula 10 2 3 6 3 2" xfId="6352"/>
    <cellStyle name="Vírgula 10 2 3 6 4" xfId="6353"/>
    <cellStyle name="Vírgula 10 2 3 7" xfId="6354"/>
    <cellStyle name="Vírgula 10 2 3 7 2" xfId="6355"/>
    <cellStyle name="Vírgula 10 2 3 8" xfId="6356"/>
    <cellStyle name="Vírgula 10 2 3 8 2" xfId="6357"/>
    <cellStyle name="Vírgula 10 2 3 9" xfId="6358"/>
    <cellStyle name="Vírgula 10 2 3 9 2" xfId="6359"/>
    <cellStyle name="Vírgula 10 2 4" xfId="6360"/>
    <cellStyle name="Vírgula 10 2 4 2" xfId="6361"/>
    <cellStyle name="Vírgula 10 2 4 2 2" xfId="6362"/>
    <cellStyle name="Vírgula 10 2 4 2 2 2" xfId="6363"/>
    <cellStyle name="Vírgula 10 2 4 2 2 2 2" xfId="6364"/>
    <cellStyle name="Vírgula 10 2 4 2 2 3" xfId="6365"/>
    <cellStyle name="Vírgula 10 2 4 2 2 3 2" xfId="6366"/>
    <cellStyle name="Vírgula 10 2 4 2 2 4" xfId="6367"/>
    <cellStyle name="Vírgula 10 2 4 2 2 4 2" xfId="6368"/>
    <cellStyle name="Vírgula 10 2 4 2 2 5" xfId="6369"/>
    <cellStyle name="Vírgula 10 2 4 2 3" xfId="6370"/>
    <cellStyle name="Vírgula 10 2 4 2 3 2" xfId="6371"/>
    <cellStyle name="Vírgula 10 2 4 2 4" xfId="6372"/>
    <cellStyle name="Vírgula 10 2 4 2 4 2" xfId="6373"/>
    <cellStyle name="Vírgula 10 2 4 2 5" xfId="6374"/>
    <cellStyle name="Vírgula 10 2 4 2 5 2" xfId="6375"/>
    <cellStyle name="Vírgula 10 2 4 2 6" xfId="6376"/>
    <cellStyle name="Vírgula 10 2 4 3" xfId="6377"/>
    <cellStyle name="Vírgula 10 2 4 3 2" xfId="6378"/>
    <cellStyle name="Vírgula 10 2 4 3 2 2" xfId="6379"/>
    <cellStyle name="Vírgula 10 2 4 3 3" xfId="6380"/>
    <cellStyle name="Vírgula 10 2 4 3 3 2" xfId="6381"/>
    <cellStyle name="Vírgula 10 2 4 3 4" xfId="6382"/>
    <cellStyle name="Vírgula 10 2 4 3 4 2" xfId="6383"/>
    <cellStyle name="Vírgula 10 2 4 3 5" xfId="6384"/>
    <cellStyle name="Vírgula 10 2 4 4" xfId="6385"/>
    <cellStyle name="Vírgula 10 2 4 4 2" xfId="6386"/>
    <cellStyle name="Vírgula 10 2 4 5" xfId="6387"/>
    <cellStyle name="Vírgula 10 2 4 5 2" xfId="6388"/>
    <cellStyle name="Vírgula 10 2 4 6" xfId="6389"/>
    <cellStyle name="Vírgula 10 2 4 6 2" xfId="6390"/>
    <cellStyle name="Vírgula 10 2 4 7" xfId="6391"/>
    <cellStyle name="Vírgula 10 2 5" xfId="6392"/>
    <cellStyle name="Vírgula 10 2 5 2" xfId="6393"/>
    <cellStyle name="Vírgula 10 2 5 2 2" xfId="6394"/>
    <cellStyle name="Vírgula 10 2 5 2 2 2" xfId="6395"/>
    <cellStyle name="Vírgula 10 2 5 2 2 2 2" xfId="6396"/>
    <cellStyle name="Vírgula 10 2 5 2 2 3" xfId="6397"/>
    <cellStyle name="Vírgula 10 2 5 2 2 3 2" xfId="6398"/>
    <cellStyle name="Vírgula 10 2 5 2 2 4" xfId="6399"/>
    <cellStyle name="Vírgula 10 2 5 2 2 4 2" xfId="6400"/>
    <cellStyle name="Vírgula 10 2 5 2 2 5" xfId="6401"/>
    <cellStyle name="Vírgula 10 2 5 2 3" xfId="6402"/>
    <cellStyle name="Vírgula 10 2 5 2 3 2" xfId="6403"/>
    <cellStyle name="Vírgula 10 2 5 2 4" xfId="6404"/>
    <cellStyle name="Vírgula 10 2 5 2 4 2" xfId="6405"/>
    <cellStyle name="Vírgula 10 2 5 2 5" xfId="6406"/>
    <cellStyle name="Vírgula 10 2 5 2 5 2" xfId="6407"/>
    <cellStyle name="Vírgula 10 2 5 2 6" xfId="6408"/>
    <cellStyle name="Vírgula 10 2 5 3" xfId="6409"/>
    <cellStyle name="Vírgula 10 2 5 3 2" xfId="6410"/>
    <cellStyle name="Vírgula 10 2 5 3 2 2" xfId="6411"/>
    <cellStyle name="Vírgula 10 2 5 3 3" xfId="6412"/>
    <cellStyle name="Vírgula 10 2 5 3 3 2" xfId="6413"/>
    <cellStyle name="Vírgula 10 2 5 3 4" xfId="6414"/>
    <cellStyle name="Vírgula 10 2 5 3 4 2" xfId="6415"/>
    <cellStyle name="Vírgula 10 2 5 3 5" xfId="6416"/>
    <cellStyle name="Vírgula 10 2 5 4" xfId="6417"/>
    <cellStyle name="Vírgula 10 2 5 4 2" xfId="6418"/>
    <cellStyle name="Vírgula 10 2 5 5" xfId="6419"/>
    <cellStyle name="Vírgula 10 2 5 5 2" xfId="6420"/>
    <cellStyle name="Vírgula 10 2 5 6" xfId="6421"/>
    <cellStyle name="Vírgula 10 2 5 6 2" xfId="6422"/>
    <cellStyle name="Vírgula 10 2 5 7" xfId="6423"/>
    <cellStyle name="Vírgula 10 2 6" xfId="6424"/>
    <cellStyle name="Vírgula 10 2 6 2" xfId="6425"/>
    <cellStyle name="Vírgula 10 2 6 2 2" xfId="6426"/>
    <cellStyle name="Vírgula 10 2 6 2 2 2" xfId="6427"/>
    <cellStyle name="Vírgula 10 2 6 2 2 2 2" xfId="6428"/>
    <cellStyle name="Vírgula 10 2 6 2 2 3" xfId="6429"/>
    <cellStyle name="Vírgula 10 2 6 2 2 3 2" xfId="6430"/>
    <cellStyle name="Vírgula 10 2 6 2 2 4" xfId="6431"/>
    <cellStyle name="Vírgula 10 2 6 2 2 4 2" xfId="6432"/>
    <cellStyle name="Vírgula 10 2 6 2 2 5" xfId="6433"/>
    <cellStyle name="Vírgula 10 2 6 2 3" xfId="6434"/>
    <cellStyle name="Vírgula 10 2 6 2 3 2" xfId="6435"/>
    <cellStyle name="Vírgula 10 2 6 2 4" xfId="6436"/>
    <cellStyle name="Vírgula 10 2 6 2 4 2" xfId="6437"/>
    <cellStyle name="Vírgula 10 2 6 2 5" xfId="6438"/>
    <cellStyle name="Vírgula 10 2 6 2 5 2" xfId="6439"/>
    <cellStyle name="Vírgula 10 2 6 2 6" xfId="6440"/>
    <cellStyle name="Vírgula 10 2 6 3" xfId="6441"/>
    <cellStyle name="Vírgula 10 2 6 3 2" xfId="6442"/>
    <cellStyle name="Vírgula 10 2 6 3 2 2" xfId="6443"/>
    <cellStyle name="Vírgula 10 2 6 3 3" xfId="6444"/>
    <cellStyle name="Vírgula 10 2 6 3 3 2" xfId="6445"/>
    <cellStyle name="Vírgula 10 2 6 3 4" xfId="6446"/>
    <cellStyle name="Vírgula 10 2 6 3 4 2" xfId="6447"/>
    <cellStyle name="Vírgula 10 2 6 3 5" xfId="6448"/>
    <cellStyle name="Vírgula 10 2 6 4" xfId="6449"/>
    <cellStyle name="Vírgula 10 2 6 4 2" xfId="6450"/>
    <cellStyle name="Vírgula 10 2 6 5" xfId="6451"/>
    <cellStyle name="Vírgula 10 2 6 5 2" xfId="6452"/>
    <cellStyle name="Vírgula 10 2 6 6" xfId="6453"/>
    <cellStyle name="Vírgula 10 2 6 6 2" xfId="6454"/>
    <cellStyle name="Vírgula 10 2 6 7" xfId="6455"/>
    <cellStyle name="Vírgula 10 2 7" xfId="6456"/>
    <cellStyle name="Vírgula 10 2 7 2" xfId="6457"/>
    <cellStyle name="Vírgula 10 2 7 2 2" xfId="6458"/>
    <cellStyle name="Vírgula 10 2 7 2 2 2" xfId="6459"/>
    <cellStyle name="Vírgula 10 2 7 2 3" xfId="6460"/>
    <cellStyle name="Vírgula 10 2 7 2 3 2" xfId="6461"/>
    <cellStyle name="Vírgula 10 2 7 2 4" xfId="6462"/>
    <cellStyle name="Vírgula 10 2 7 2 4 2" xfId="6463"/>
    <cellStyle name="Vírgula 10 2 7 2 5" xfId="6464"/>
    <cellStyle name="Vírgula 10 2 7 3" xfId="6465"/>
    <cellStyle name="Vírgula 10 2 7 3 2" xfId="6466"/>
    <cellStyle name="Vírgula 10 2 7 4" xfId="6467"/>
    <cellStyle name="Vírgula 10 2 7 4 2" xfId="6468"/>
    <cellStyle name="Vírgula 10 2 7 5" xfId="6469"/>
    <cellStyle name="Vírgula 10 2 7 5 2" xfId="6470"/>
    <cellStyle name="Vírgula 10 2 7 6" xfId="6471"/>
    <cellStyle name="Vírgula 10 2 8" xfId="6472"/>
    <cellStyle name="Vírgula 10 2 8 2" xfId="6473"/>
    <cellStyle name="Vírgula 10 2 8 2 2" xfId="6474"/>
    <cellStyle name="Vírgula 10 2 8 3" xfId="6475"/>
    <cellStyle name="Vírgula 10 2 8 3 2" xfId="6476"/>
    <cellStyle name="Vírgula 10 2 8 4" xfId="6477"/>
    <cellStyle name="Vírgula 10 2 8 4 2" xfId="6478"/>
    <cellStyle name="Vírgula 10 2 8 5" xfId="6479"/>
    <cellStyle name="Vírgula 10 2 9" xfId="6480"/>
    <cellStyle name="Vírgula 10 2 9 2" xfId="6481"/>
    <cellStyle name="Vírgula 10 2 9 2 2" xfId="6482"/>
    <cellStyle name="Vírgula 10 2 9 3" xfId="6483"/>
    <cellStyle name="Vírgula 10 2 9 3 2" xfId="6484"/>
    <cellStyle name="Vírgula 10 2 9 4" xfId="6485"/>
    <cellStyle name="Vírgula 10 2 9 4 2" xfId="6486"/>
    <cellStyle name="Vírgula 10 2 9 5" xfId="6487"/>
    <cellStyle name="Vírgula 10 3" xfId="6488"/>
    <cellStyle name="Vírgula 10 3 10" xfId="6489"/>
    <cellStyle name="Vírgula 10 3 2" xfId="6490"/>
    <cellStyle name="Vírgula 10 3 2 2" xfId="6491"/>
    <cellStyle name="Vírgula 10 3 2 2 2" xfId="6492"/>
    <cellStyle name="Vírgula 10 3 2 2 2 2" xfId="6493"/>
    <cellStyle name="Vírgula 10 3 2 2 2 2 2" xfId="6494"/>
    <cellStyle name="Vírgula 10 3 2 2 2 3" xfId="6495"/>
    <cellStyle name="Vírgula 10 3 2 2 2 3 2" xfId="6496"/>
    <cellStyle name="Vírgula 10 3 2 2 2 4" xfId="6497"/>
    <cellStyle name="Vírgula 10 3 2 2 2 4 2" xfId="6498"/>
    <cellStyle name="Vírgula 10 3 2 2 2 5" xfId="6499"/>
    <cellStyle name="Vírgula 10 3 2 2 3" xfId="6500"/>
    <cellStyle name="Vírgula 10 3 2 2 3 2" xfId="6501"/>
    <cellStyle name="Vírgula 10 3 2 2 4" xfId="6502"/>
    <cellStyle name="Vírgula 10 3 2 2 4 2" xfId="6503"/>
    <cellStyle name="Vírgula 10 3 2 2 5" xfId="6504"/>
    <cellStyle name="Vírgula 10 3 2 2 5 2" xfId="6505"/>
    <cellStyle name="Vírgula 10 3 2 2 6" xfId="6506"/>
    <cellStyle name="Vírgula 10 3 2 3" xfId="6507"/>
    <cellStyle name="Vírgula 10 3 2 3 2" xfId="6508"/>
    <cellStyle name="Vírgula 10 3 2 3 2 2" xfId="6509"/>
    <cellStyle name="Vírgula 10 3 2 3 3" xfId="6510"/>
    <cellStyle name="Vírgula 10 3 2 3 3 2" xfId="6511"/>
    <cellStyle name="Vírgula 10 3 2 3 4" xfId="6512"/>
    <cellStyle name="Vírgula 10 3 2 3 4 2" xfId="6513"/>
    <cellStyle name="Vírgula 10 3 2 3 5" xfId="6514"/>
    <cellStyle name="Vírgula 10 3 2 4" xfId="6515"/>
    <cellStyle name="Vírgula 10 3 2 4 2" xfId="6516"/>
    <cellStyle name="Vírgula 10 3 2 5" xfId="6517"/>
    <cellStyle name="Vírgula 10 3 2 5 2" xfId="6518"/>
    <cellStyle name="Vírgula 10 3 2 6" xfId="6519"/>
    <cellStyle name="Vírgula 10 3 2 6 2" xfId="6520"/>
    <cellStyle name="Vírgula 10 3 2 7" xfId="6521"/>
    <cellStyle name="Vírgula 10 3 3" xfId="6522"/>
    <cellStyle name="Vírgula 10 3 3 2" xfId="6523"/>
    <cellStyle name="Vírgula 10 3 3 2 2" xfId="6524"/>
    <cellStyle name="Vírgula 10 3 3 2 2 2" xfId="6525"/>
    <cellStyle name="Vírgula 10 3 3 2 3" xfId="6526"/>
    <cellStyle name="Vírgula 10 3 3 2 3 2" xfId="6527"/>
    <cellStyle name="Vírgula 10 3 3 2 4" xfId="6528"/>
    <cellStyle name="Vírgula 10 3 3 2 4 2" xfId="6529"/>
    <cellStyle name="Vírgula 10 3 3 2 5" xfId="6530"/>
    <cellStyle name="Vírgula 10 3 3 3" xfId="6531"/>
    <cellStyle name="Vírgula 10 3 3 3 2" xfId="6532"/>
    <cellStyle name="Vírgula 10 3 3 4" xfId="6533"/>
    <cellStyle name="Vírgula 10 3 3 4 2" xfId="6534"/>
    <cellStyle name="Vírgula 10 3 3 5" xfId="6535"/>
    <cellStyle name="Vírgula 10 3 3 5 2" xfId="6536"/>
    <cellStyle name="Vírgula 10 3 3 6" xfId="6537"/>
    <cellStyle name="Vírgula 10 3 4" xfId="6538"/>
    <cellStyle name="Vírgula 10 3 4 2" xfId="6539"/>
    <cellStyle name="Vírgula 10 3 4 2 2" xfId="6540"/>
    <cellStyle name="Vírgula 10 3 4 3" xfId="6541"/>
    <cellStyle name="Vírgula 10 3 4 3 2" xfId="6542"/>
    <cellStyle name="Vírgula 10 3 4 4" xfId="6543"/>
    <cellStyle name="Vírgula 10 3 4 4 2" xfId="6544"/>
    <cellStyle name="Vírgula 10 3 4 5" xfId="6545"/>
    <cellStyle name="Vírgula 10 3 5" xfId="6546"/>
    <cellStyle name="Vírgula 10 3 5 2" xfId="6547"/>
    <cellStyle name="Vírgula 10 3 5 2 2" xfId="6548"/>
    <cellStyle name="Vírgula 10 3 5 3" xfId="6549"/>
    <cellStyle name="Vírgula 10 3 5 3 2" xfId="6550"/>
    <cellStyle name="Vírgula 10 3 5 4" xfId="6551"/>
    <cellStyle name="Vírgula 10 3 5 4 2" xfId="6552"/>
    <cellStyle name="Vírgula 10 3 5 5" xfId="6553"/>
    <cellStyle name="Vírgula 10 3 6" xfId="6554"/>
    <cellStyle name="Vírgula 10 3 6 2" xfId="6555"/>
    <cellStyle name="Vírgula 10 3 6 2 2" xfId="6556"/>
    <cellStyle name="Vírgula 10 3 6 3" xfId="6557"/>
    <cellStyle name="Vírgula 10 3 6 3 2" xfId="6558"/>
    <cellStyle name="Vírgula 10 3 6 4" xfId="6559"/>
    <cellStyle name="Vírgula 10 3 7" xfId="6560"/>
    <cellStyle name="Vírgula 10 3 7 2" xfId="6561"/>
    <cellStyle name="Vírgula 10 3 8" xfId="6562"/>
    <cellStyle name="Vírgula 10 3 8 2" xfId="6563"/>
    <cellStyle name="Vírgula 10 3 9" xfId="6564"/>
    <cellStyle name="Vírgula 10 3 9 2" xfId="6565"/>
    <cellStyle name="Vírgula 10 4" xfId="6566"/>
    <cellStyle name="Vírgula 10 4 10" xfId="6567"/>
    <cellStyle name="Vírgula 10 4 2" xfId="6568"/>
    <cellStyle name="Vírgula 10 4 2 2" xfId="6569"/>
    <cellStyle name="Vírgula 10 4 2 2 2" xfId="6570"/>
    <cellStyle name="Vírgula 10 4 2 2 2 2" xfId="6571"/>
    <cellStyle name="Vírgula 10 4 2 2 2 2 2" xfId="6572"/>
    <cellStyle name="Vírgula 10 4 2 2 2 3" xfId="6573"/>
    <cellStyle name="Vírgula 10 4 2 2 2 3 2" xfId="6574"/>
    <cellStyle name="Vírgula 10 4 2 2 2 4" xfId="6575"/>
    <cellStyle name="Vírgula 10 4 2 2 2 4 2" xfId="6576"/>
    <cellStyle name="Vírgula 10 4 2 2 2 5" xfId="6577"/>
    <cellStyle name="Vírgula 10 4 2 2 3" xfId="6578"/>
    <cellStyle name="Vírgula 10 4 2 2 3 2" xfId="6579"/>
    <cellStyle name="Vírgula 10 4 2 2 4" xfId="6580"/>
    <cellStyle name="Vírgula 10 4 2 2 4 2" xfId="6581"/>
    <cellStyle name="Vírgula 10 4 2 2 5" xfId="6582"/>
    <cellStyle name="Vírgula 10 4 2 2 5 2" xfId="6583"/>
    <cellStyle name="Vírgula 10 4 2 2 6" xfId="6584"/>
    <cellStyle name="Vírgula 10 4 2 3" xfId="6585"/>
    <cellStyle name="Vírgula 10 4 2 3 2" xfId="6586"/>
    <cellStyle name="Vírgula 10 4 2 3 2 2" xfId="6587"/>
    <cellStyle name="Vírgula 10 4 2 3 3" xfId="6588"/>
    <cellStyle name="Vírgula 10 4 2 3 3 2" xfId="6589"/>
    <cellStyle name="Vírgula 10 4 2 3 4" xfId="6590"/>
    <cellStyle name="Vírgula 10 4 2 3 4 2" xfId="6591"/>
    <cellStyle name="Vírgula 10 4 2 3 5" xfId="6592"/>
    <cellStyle name="Vírgula 10 4 2 4" xfId="6593"/>
    <cellStyle name="Vírgula 10 4 2 4 2" xfId="6594"/>
    <cellStyle name="Vírgula 10 4 2 5" xfId="6595"/>
    <cellStyle name="Vírgula 10 4 2 5 2" xfId="6596"/>
    <cellStyle name="Vírgula 10 4 2 6" xfId="6597"/>
    <cellStyle name="Vírgula 10 4 2 6 2" xfId="6598"/>
    <cellStyle name="Vírgula 10 4 2 7" xfId="6599"/>
    <cellStyle name="Vírgula 10 4 3" xfId="6600"/>
    <cellStyle name="Vírgula 10 4 3 2" xfId="6601"/>
    <cellStyle name="Vírgula 10 4 3 2 2" xfId="6602"/>
    <cellStyle name="Vírgula 10 4 3 2 2 2" xfId="6603"/>
    <cellStyle name="Vírgula 10 4 3 2 3" xfId="6604"/>
    <cellStyle name="Vírgula 10 4 3 2 3 2" xfId="6605"/>
    <cellStyle name="Vírgula 10 4 3 2 4" xfId="6606"/>
    <cellStyle name="Vírgula 10 4 3 2 4 2" xfId="6607"/>
    <cellStyle name="Vírgula 10 4 3 2 5" xfId="6608"/>
    <cellStyle name="Vírgula 10 4 3 3" xfId="6609"/>
    <cellStyle name="Vírgula 10 4 3 3 2" xfId="6610"/>
    <cellStyle name="Vírgula 10 4 3 4" xfId="6611"/>
    <cellStyle name="Vírgula 10 4 3 4 2" xfId="6612"/>
    <cellStyle name="Vírgula 10 4 3 5" xfId="6613"/>
    <cellStyle name="Vírgula 10 4 3 5 2" xfId="6614"/>
    <cellStyle name="Vírgula 10 4 3 6" xfId="6615"/>
    <cellStyle name="Vírgula 10 4 4" xfId="6616"/>
    <cellStyle name="Vírgula 10 4 4 2" xfId="6617"/>
    <cellStyle name="Vírgula 10 4 4 2 2" xfId="6618"/>
    <cellStyle name="Vírgula 10 4 4 3" xfId="6619"/>
    <cellStyle name="Vírgula 10 4 4 3 2" xfId="6620"/>
    <cellStyle name="Vírgula 10 4 4 4" xfId="6621"/>
    <cellStyle name="Vírgula 10 4 4 4 2" xfId="6622"/>
    <cellStyle name="Vírgula 10 4 4 5" xfId="6623"/>
    <cellStyle name="Vírgula 10 4 5" xfId="6624"/>
    <cellStyle name="Vírgula 10 4 5 2" xfId="6625"/>
    <cellStyle name="Vírgula 10 4 5 2 2" xfId="6626"/>
    <cellStyle name="Vírgula 10 4 5 3" xfId="6627"/>
    <cellStyle name="Vírgula 10 4 5 3 2" xfId="6628"/>
    <cellStyle name="Vírgula 10 4 5 4" xfId="6629"/>
    <cellStyle name="Vírgula 10 4 5 4 2" xfId="6630"/>
    <cellStyle name="Vírgula 10 4 5 5" xfId="6631"/>
    <cellStyle name="Vírgula 10 4 6" xfId="6632"/>
    <cellStyle name="Vírgula 10 4 6 2" xfId="6633"/>
    <cellStyle name="Vírgula 10 4 6 2 2" xfId="6634"/>
    <cellStyle name="Vírgula 10 4 6 3" xfId="6635"/>
    <cellStyle name="Vírgula 10 4 6 3 2" xfId="6636"/>
    <cellStyle name="Vírgula 10 4 6 4" xfId="6637"/>
    <cellStyle name="Vírgula 10 4 7" xfId="6638"/>
    <cellStyle name="Vírgula 10 4 7 2" xfId="6639"/>
    <cellStyle name="Vírgula 10 4 8" xfId="6640"/>
    <cellStyle name="Vírgula 10 4 8 2" xfId="6641"/>
    <cellStyle name="Vírgula 10 4 9" xfId="6642"/>
    <cellStyle name="Vírgula 10 4 9 2" xfId="6643"/>
    <cellStyle name="Vírgula 10 5" xfId="6644"/>
    <cellStyle name="Vírgula 10 5 2" xfId="6645"/>
    <cellStyle name="Vírgula 10 5 2 2" xfId="6646"/>
    <cellStyle name="Vírgula 10 5 2 2 2" xfId="6647"/>
    <cellStyle name="Vírgula 10 5 2 2 2 2" xfId="6648"/>
    <cellStyle name="Vírgula 10 5 2 2 3" xfId="6649"/>
    <cellStyle name="Vírgula 10 5 2 2 3 2" xfId="6650"/>
    <cellStyle name="Vírgula 10 5 2 2 4" xfId="6651"/>
    <cellStyle name="Vírgula 10 5 2 2 4 2" xfId="6652"/>
    <cellStyle name="Vírgula 10 5 2 2 5" xfId="6653"/>
    <cellStyle name="Vírgula 10 5 2 3" xfId="6654"/>
    <cellStyle name="Vírgula 10 5 2 3 2" xfId="6655"/>
    <cellStyle name="Vírgula 10 5 2 4" xfId="6656"/>
    <cellStyle name="Vírgula 10 5 2 4 2" xfId="6657"/>
    <cellStyle name="Vírgula 10 5 2 5" xfId="6658"/>
    <cellStyle name="Vírgula 10 5 2 5 2" xfId="6659"/>
    <cellStyle name="Vírgula 10 5 2 6" xfId="6660"/>
    <cellStyle name="Vírgula 10 5 3" xfId="6661"/>
    <cellStyle name="Vírgula 10 5 3 2" xfId="6662"/>
    <cellStyle name="Vírgula 10 5 3 2 2" xfId="6663"/>
    <cellStyle name="Vírgula 10 5 3 3" xfId="6664"/>
    <cellStyle name="Vírgula 10 5 3 3 2" xfId="6665"/>
    <cellStyle name="Vírgula 10 5 3 4" xfId="6666"/>
    <cellStyle name="Vírgula 10 5 3 4 2" xfId="6667"/>
    <cellStyle name="Vírgula 10 5 3 5" xfId="6668"/>
    <cellStyle name="Vírgula 10 5 4" xfId="6669"/>
    <cellStyle name="Vírgula 10 5 4 2" xfId="6670"/>
    <cellStyle name="Vírgula 10 5 5" xfId="6671"/>
    <cellStyle name="Vírgula 10 5 5 2" xfId="6672"/>
    <cellStyle name="Vírgula 10 5 6" xfId="6673"/>
    <cellStyle name="Vírgula 10 5 6 2" xfId="6674"/>
    <cellStyle name="Vírgula 10 5 7" xfId="6675"/>
    <cellStyle name="Vírgula 10 6" xfId="6676"/>
    <cellStyle name="Vírgula 10 6 2" xfId="6677"/>
    <cellStyle name="Vírgula 10 6 2 2" xfId="6678"/>
    <cellStyle name="Vírgula 10 6 2 2 2" xfId="6679"/>
    <cellStyle name="Vírgula 10 6 2 2 2 2" xfId="6680"/>
    <cellStyle name="Vírgula 10 6 2 2 3" xfId="6681"/>
    <cellStyle name="Vírgula 10 6 2 2 3 2" xfId="6682"/>
    <cellStyle name="Vírgula 10 6 2 2 4" xfId="6683"/>
    <cellStyle name="Vírgula 10 6 2 2 4 2" xfId="6684"/>
    <cellStyle name="Vírgula 10 6 2 2 5" xfId="6685"/>
    <cellStyle name="Vírgula 10 6 2 3" xfId="6686"/>
    <cellStyle name="Vírgula 10 6 2 3 2" xfId="6687"/>
    <cellStyle name="Vírgula 10 6 2 4" xfId="6688"/>
    <cellStyle name="Vírgula 10 6 2 4 2" xfId="6689"/>
    <cellStyle name="Vírgula 10 6 2 5" xfId="6690"/>
    <cellStyle name="Vírgula 10 6 2 5 2" xfId="6691"/>
    <cellStyle name="Vírgula 10 6 2 6" xfId="6692"/>
    <cellStyle name="Vírgula 10 6 3" xfId="6693"/>
    <cellStyle name="Vírgula 10 6 3 2" xfId="6694"/>
    <cellStyle name="Vírgula 10 6 3 2 2" xfId="6695"/>
    <cellStyle name="Vírgula 10 6 3 3" xfId="6696"/>
    <cellStyle name="Vírgula 10 6 3 3 2" xfId="6697"/>
    <cellStyle name="Vírgula 10 6 3 4" xfId="6698"/>
    <cellStyle name="Vírgula 10 6 3 4 2" xfId="6699"/>
    <cellStyle name="Vírgula 10 6 3 5" xfId="6700"/>
    <cellStyle name="Vírgula 10 6 4" xfId="6701"/>
    <cellStyle name="Vírgula 10 6 4 2" xfId="6702"/>
    <cellStyle name="Vírgula 10 6 5" xfId="6703"/>
    <cellStyle name="Vírgula 10 6 5 2" xfId="6704"/>
    <cellStyle name="Vírgula 10 6 6" xfId="6705"/>
    <cellStyle name="Vírgula 10 6 6 2" xfId="6706"/>
    <cellStyle name="Vírgula 10 6 7" xfId="6707"/>
    <cellStyle name="Vírgula 10 7" xfId="6708"/>
    <cellStyle name="Vírgula 10 7 2" xfId="6709"/>
    <cellStyle name="Vírgula 10 7 2 2" xfId="6710"/>
    <cellStyle name="Vírgula 10 7 2 2 2" xfId="6711"/>
    <cellStyle name="Vírgula 10 7 2 2 2 2" xfId="6712"/>
    <cellStyle name="Vírgula 10 7 2 2 3" xfId="6713"/>
    <cellStyle name="Vírgula 10 7 2 2 3 2" xfId="6714"/>
    <cellStyle name="Vírgula 10 7 2 2 4" xfId="6715"/>
    <cellStyle name="Vírgula 10 7 2 2 4 2" xfId="6716"/>
    <cellStyle name="Vírgula 10 7 2 2 5" xfId="6717"/>
    <cellStyle name="Vírgula 10 7 2 3" xfId="6718"/>
    <cellStyle name="Vírgula 10 7 2 3 2" xfId="6719"/>
    <cellStyle name="Vírgula 10 7 2 4" xfId="6720"/>
    <cellStyle name="Vírgula 10 7 2 4 2" xfId="6721"/>
    <cellStyle name="Vírgula 10 7 2 5" xfId="6722"/>
    <cellStyle name="Vírgula 10 7 2 5 2" xfId="6723"/>
    <cellStyle name="Vírgula 10 7 2 6" xfId="6724"/>
    <cellStyle name="Vírgula 10 7 3" xfId="6725"/>
    <cellStyle name="Vírgula 10 7 3 2" xfId="6726"/>
    <cellStyle name="Vírgula 10 7 3 2 2" xfId="6727"/>
    <cellStyle name="Vírgula 10 7 3 3" xfId="6728"/>
    <cellStyle name="Vírgula 10 7 3 3 2" xfId="6729"/>
    <cellStyle name="Vírgula 10 7 3 4" xfId="6730"/>
    <cellStyle name="Vírgula 10 7 3 4 2" xfId="6731"/>
    <cellStyle name="Vírgula 10 7 3 5" xfId="6732"/>
    <cellStyle name="Vírgula 10 7 4" xfId="6733"/>
    <cellStyle name="Vírgula 10 7 4 2" xfId="6734"/>
    <cellStyle name="Vírgula 10 7 5" xfId="6735"/>
    <cellStyle name="Vírgula 10 7 5 2" xfId="6736"/>
    <cellStyle name="Vírgula 10 7 6" xfId="6737"/>
    <cellStyle name="Vírgula 10 7 6 2" xfId="6738"/>
    <cellStyle name="Vírgula 10 7 7" xfId="6739"/>
    <cellStyle name="Vírgula 10 8" xfId="6740"/>
    <cellStyle name="Vírgula 10 8 2" xfId="6741"/>
    <cellStyle name="Vírgula 10 8 2 2" xfId="6742"/>
    <cellStyle name="Vírgula 10 8 2 2 2" xfId="6743"/>
    <cellStyle name="Vírgula 10 8 2 3" xfId="6744"/>
    <cellStyle name="Vírgula 10 8 2 3 2" xfId="6745"/>
    <cellStyle name="Vírgula 10 8 2 4" xfId="6746"/>
    <cellStyle name="Vírgula 10 8 2 4 2" xfId="6747"/>
    <cellStyle name="Vírgula 10 8 2 5" xfId="6748"/>
    <cellStyle name="Vírgula 10 8 3" xfId="6749"/>
    <cellStyle name="Vírgula 10 8 3 2" xfId="6750"/>
    <cellStyle name="Vírgula 10 8 4" xfId="6751"/>
    <cellStyle name="Vírgula 10 8 4 2" xfId="6752"/>
    <cellStyle name="Vírgula 10 8 5" xfId="6753"/>
    <cellStyle name="Vírgula 10 8 5 2" xfId="6754"/>
    <cellStyle name="Vírgula 10 8 6" xfId="6755"/>
    <cellStyle name="Vírgula 10 9" xfId="6756"/>
    <cellStyle name="Vírgula 10 9 2" xfId="6757"/>
    <cellStyle name="Vírgula 10 9 2 2" xfId="6758"/>
    <cellStyle name="Vírgula 10 9 3" xfId="6759"/>
    <cellStyle name="Vírgula 10 9 3 2" xfId="6760"/>
    <cellStyle name="Vírgula 10 9 4" xfId="6761"/>
    <cellStyle name="Vírgula 10 9 4 2" xfId="6762"/>
    <cellStyle name="Vírgula 10 9 5" xfId="6763"/>
    <cellStyle name="Vírgula 11" xfId="6764"/>
    <cellStyle name="Vírgula 11 2" xfId="6765"/>
    <cellStyle name="Vírgula 11 2 2" xfId="6766"/>
    <cellStyle name="Vírgula 11 3" xfId="6767"/>
    <cellStyle name="Vírgula 11 4" xfId="6768"/>
    <cellStyle name="Vírgula 12" xfId="6769"/>
    <cellStyle name="Vírgula 12 10" xfId="6770"/>
    <cellStyle name="Vírgula 12 10 2" xfId="6771"/>
    <cellStyle name="Vírgula 12 10 2 2" xfId="6772"/>
    <cellStyle name="Vírgula 12 10 3" xfId="6773"/>
    <cellStyle name="Vírgula 12 10 3 2" xfId="6774"/>
    <cellStyle name="Vírgula 12 10 4" xfId="6775"/>
    <cellStyle name="Vírgula 12 10 4 2" xfId="6776"/>
    <cellStyle name="Vírgula 12 10 5" xfId="6777"/>
    <cellStyle name="Vírgula 12 11" xfId="6778"/>
    <cellStyle name="Vírgula 12 11 2" xfId="6779"/>
    <cellStyle name="Vírgula 12 11 2 2" xfId="6780"/>
    <cellStyle name="Vírgula 12 11 3" xfId="6781"/>
    <cellStyle name="Vírgula 12 11 3 2" xfId="6782"/>
    <cellStyle name="Vírgula 12 11 4" xfId="6783"/>
    <cellStyle name="Vírgula 12 12" xfId="6784"/>
    <cellStyle name="Vírgula 12 12 2" xfId="6785"/>
    <cellStyle name="Vírgula 12 12 2 2" xfId="6786"/>
    <cellStyle name="Vírgula 12 12 3" xfId="6787"/>
    <cellStyle name="Vírgula 12 13" xfId="6788"/>
    <cellStyle name="Vírgula 12 13 2" xfId="6789"/>
    <cellStyle name="Vírgula 12 14" xfId="6790"/>
    <cellStyle name="Vírgula 12 14 2" xfId="6791"/>
    <cellStyle name="Vírgula 12 15" xfId="6792"/>
    <cellStyle name="Vírgula 12 2" xfId="6793"/>
    <cellStyle name="Vírgula 12 2 10" xfId="6794"/>
    <cellStyle name="Vírgula 12 2 2" xfId="6795"/>
    <cellStyle name="Vírgula 12 2 2 2" xfId="6796"/>
    <cellStyle name="Vírgula 12 2 2 2 2" xfId="6797"/>
    <cellStyle name="Vírgula 12 2 2 2 2 2" xfId="6798"/>
    <cellStyle name="Vírgula 12 2 2 2 2 2 2" xfId="6799"/>
    <cellStyle name="Vírgula 12 2 2 2 2 3" xfId="6800"/>
    <cellStyle name="Vírgula 12 2 2 2 2 3 2" xfId="6801"/>
    <cellStyle name="Vírgula 12 2 2 2 2 4" xfId="6802"/>
    <cellStyle name="Vírgula 12 2 2 2 2 4 2" xfId="6803"/>
    <cellStyle name="Vírgula 12 2 2 2 2 5" xfId="6804"/>
    <cellStyle name="Vírgula 12 2 2 2 3" xfId="6805"/>
    <cellStyle name="Vírgula 12 2 2 2 3 2" xfId="6806"/>
    <cellStyle name="Vírgula 12 2 2 2 4" xfId="6807"/>
    <cellStyle name="Vírgula 12 2 2 2 4 2" xfId="6808"/>
    <cellStyle name="Vírgula 12 2 2 2 5" xfId="6809"/>
    <cellStyle name="Vírgula 12 2 2 2 5 2" xfId="6810"/>
    <cellStyle name="Vírgula 12 2 2 2 6" xfId="6811"/>
    <cellStyle name="Vírgula 12 2 2 3" xfId="6812"/>
    <cellStyle name="Vírgula 12 2 2 3 2" xfId="6813"/>
    <cellStyle name="Vírgula 12 2 2 3 2 2" xfId="6814"/>
    <cellStyle name="Vírgula 12 2 2 3 3" xfId="6815"/>
    <cellStyle name="Vírgula 12 2 2 3 3 2" xfId="6816"/>
    <cellStyle name="Vírgula 12 2 2 3 4" xfId="6817"/>
    <cellStyle name="Vírgula 12 2 2 3 4 2" xfId="6818"/>
    <cellStyle name="Vírgula 12 2 2 3 5" xfId="6819"/>
    <cellStyle name="Vírgula 12 2 2 4" xfId="6820"/>
    <cellStyle name="Vírgula 12 2 2 4 2" xfId="6821"/>
    <cellStyle name="Vírgula 12 2 2 5" xfId="6822"/>
    <cellStyle name="Vírgula 12 2 2 5 2" xfId="6823"/>
    <cellStyle name="Vírgula 12 2 2 6" xfId="6824"/>
    <cellStyle name="Vírgula 12 2 2 6 2" xfId="6825"/>
    <cellStyle name="Vírgula 12 2 2 7" xfId="6826"/>
    <cellStyle name="Vírgula 12 2 3" xfId="6827"/>
    <cellStyle name="Vírgula 12 2 3 2" xfId="6828"/>
    <cellStyle name="Vírgula 12 2 3 2 2" xfId="6829"/>
    <cellStyle name="Vírgula 12 2 3 2 2 2" xfId="6830"/>
    <cellStyle name="Vírgula 12 2 3 2 3" xfId="6831"/>
    <cellStyle name="Vírgula 12 2 3 2 3 2" xfId="6832"/>
    <cellStyle name="Vírgula 12 2 3 2 4" xfId="6833"/>
    <cellStyle name="Vírgula 12 2 3 2 4 2" xfId="6834"/>
    <cellStyle name="Vírgula 12 2 3 2 5" xfId="6835"/>
    <cellStyle name="Vírgula 12 2 3 3" xfId="6836"/>
    <cellStyle name="Vírgula 12 2 3 3 2" xfId="6837"/>
    <cellStyle name="Vírgula 12 2 3 4" xfId="6838"/>
    <cellStyle name="Vírgula 12 2 3 4 2" xfId="6839"/>
    <cellStyle name="Vírgula 12 2 3 5" xfId="6840"/>
    <cellStyle name="Vírgula 12 2 3 5 2" xfId="6841"/>
    <cellStyle name="Vírgula 12 2 3 6" xfId="6842"/>
    <cellStyle name="Vírgula 12 2 4" xfId="6843"/>
    <cellStyle name="Vírgula 12 2 4 2" xfId="6844"/>
    <cellStyle name="Vírgula 12 2 4 2 2" xfId="6845"/>
    <cellStyle name="Vírgula 12 2 4 3" xfId="6846"/>
    <cellStyle name="Vírgula 12 2 4 3 2" xfId="6847"/>
    <cellStyle name="Vírgula 12 2 4 4" xfId="6848"/>
    <cellStyle name="Vírgula 12 2 4 4 2" xfId="6849"/>
    <cellStyle name="Vírgula 12 2 4 5" xfId="6850"/>
    <cellStyle name="Vírgula 12 2 5" xfId="6851"/>
    <cellStyle name="Vírgula 12 2 5 2" xfId="6852"/>
    <cellStyle name="Vírgula 12 2 5 2 2" xfId="6853"/>
    <cellStyle name="Vírgula 12 2 5 3" xfId="6854"/>
    <cellStyle name="Vírgula 12 2 5 3 2" xfId="6855"/>
    <cellStyle name="Vírgula 12 2 5 4" xfId="6856"/>
    <cellStyle name="Vírgula 12 2 5 4 2" xfId="6857"/>
    <cellStyle name="Vírgula 12 2 5 5" xfId="6858"/>
    <cellStyle name="Vírgula 12 2 6" xfId="6859"/>
    <cellStyle name="Vírgula 12 2 6 2" xfId="6860"/>
    <cellStyle name="Vírgula 12 2 6 2 2" xfId="6861"/>
    <cellStyle name="Vírgula 12 2 6 3" xfId="6862"/>
    <cellStyle name="Vírgula 12 2 6 3 2" xfId="6863"/>
    <cellStyle name="Vírgula 12 2 6 4" xfId="6864"/>
    <cellStyle name="Vírgula 12 2 7" xfId="6865"/>
    <cellStyle name="Vírgula 12 2 7 2" xfId="6866"/>
    <cellStyle name="Vírgula 12 2 8" xfId="6867"/>
    <cellStyle name="Vírgula 12 2 8 2" xfId="6868"/>
    <cellStyle name="Vírgula 12 2 9" xfId="6869"/>
    <cellStyle name="Vírgula 12 2 9 2" xfId="6870"/>
    <cellStyle name="Vírgula 12 3" xfId="6871"/>
    <cellStyle name="Vírgula 12 3 10" xfId="6872"/>
    <cellStyle name="Vírgula 12 3 2" xfId="6873"/>
    <cellStyle name="Vírgula 12 3 2 2" xfId="6874"/>
    <cellStyle name="Vírgula 12 3 2 2 2" xfId="6875"/>
    <cellStyle name="Vírgula 12 3 2 2 2 2" xfId="6876"/>
    <cellStyle name="Vírgula 12 3 2 2 2 2 2" xfId="6877"/>
    <cellStyle name="Vírgula 12 3 2 2 2 3" xfId="6878"/>
    <cellStyle name="Vírgula 12 3 2 2 2 3 2" xfId="6879"/>
    <cellStyle name="Vírgula 12 3 2 2 2 4" xfId="6880"/>
    <cellStyle name="Vírgula 12 3 2 2 2 4 2" xfId="6881"/>
    <cellStyle name="Vírgula 12 3 2 2 2 5" xfId="6882"/>
    <cellStyle name="Vírgula 12 3 2 2 3" xfId="6883"/>
    <cellStyle name="Vírgula 12 3 2 2 3 2" xfId="6884"/>
    <cellStyle name="Vírgula 12 3 2 2 4" xfId="6885"/>
    <cellStyle name="Vírgula 12 3 2 2 4 2" xfId="6886"/>
    <cellStyle name="Vírgula 12 3 2 2 5" xfId="6887"/>
    <cellStyle name="Vírgula 12 3 2 2 5 2" xfId="6888"/>
    <cellStyle name="Vírgula 12 3 2 2 6" xfId="6889"/>
    <cellStyle name="Vírgula 12 3 2 3" xfId="6890"/>
    <cellStyle name="Vírgula 12 3 2 3 2" xfId="6891"/>
    <cellStyle name="Vírgula 12 3 2 3 2 2" xfId="6892"/>
    <cellStyle name="Vírgula 12 3 2 3 3" xfId="6893"/>
    <cellStyle name="Vírgula 12 3 2 3 3 2" xfId="6894"/>
    <cellStyle name="Vírgula 12 3 2 3 4" xfId="6895"/>
    <cellStyle name="Vírgula 12 3 2 3 4 2" xfId="6896"/>
    <cellStyle name="Vírgula 12 3 2 3 5" xfId="6897"/>
    <cellStyle name="Vírgula 12 3 2 4" xfId="6898"/>
    <cellStyle name="Vírgula 12 3 2 4 2" xfId="6899"/>
    <cellStyle name="Vírgula 12 3 2 5" xfId="6900"/>
    <cellStyle name="Vírgula 12 3 2 5 2" xfId="6901"/>
    <cellStyle name="Vírgula 12 3 2 6" xfId="6902"/>
    <cellStyle name="Vírgula 12 3 2 6 2" xfId="6903"/>
    <cellStyle name="Vírgula 12 3 2 7" xfId="6904"/>
    <cellStyle name="Vírgula 12 3 3" xfId="6905"/>
    <cellStyle name="Vírgula 12 3 3 2" xfId="6906"/>
    <cellStyle name="Vírgula 12 3 3 2 2" xfId="6907"/>
    <cellStyle name="Vírgula 12 3 3 2 2 2" xfId="6908"/>
    <cellStyle name="Vírgula 12 3 3 2 3" xfId="6909"/>
    <cellStyle name="Vírgula 12 3 3 2 3 2" xfId="6910"/>
    <cellStyle name="Vírgula 12 3 3 2 4" xfId="6911"/>
    <cellStyle name="Vírgula 12 3 3 2 4 2" xfId="6912"/>
    <cellStyle name="Vírgula 12 3 3 2 5" xfId="6913"/>
    <cellStyle name="Vírgula 12 3 3 3" xfId="6914"/>
    <cellStyle name="Vírgula 12 3 3 3 2" xfId="6915"/>
    <cellStyle name="Vírgula 12 3 3 4" xfId="6916"/>
    <cellStyle name="Vírgula 12 3 3 4 2" xfId="6917"/>
    <cellStyle name="Vírgula 12 3 3 5" xfId="6918"/>
    <cellStyle name="Vírgula 12 3 3 5 2" xfId="6919"/>
    <cellStyle name="Vírgula 12 3 3 6" xfId="6920"/>
    <cellStyle name="Vírgula 12 3 4" xfId="6921"/>
    <cellStyle name="Vírgula 12 3 4 2" xfId="6922"/>
    <cellStyle name="Vírgula 12 3 4 2 2" xfId="6923"/>
    <cellStyle name="Vírgula 12 3 4 3" xfId="6924"/>
    <cellStyle name="Vírgula 12 3 4 3 2" xfId="6925"/>
    <cellStyle name="Vírgula 12 3 4 4" xfId="6926"/>
    <cellStyle name="Vírgula 12 3 4 4 2" xfId="6927"/>
    <cellStyle name="Vírgula 12 3 4 5" xfId="6928"/>
    <cellStyle name="Vírgula 12 3 5" xfId="6929"/>
    <cellStyle name="Vírgula 12 3 5 2" xfId="6930"/>
    <cellStyle name="Vírgula 12 3 5 2 2" xfId="6931"/>
    <cellStyle name="Vírgula 12 3 5 3" xfId="6932"/>
    <cellStyle name="Vírgula 12 3 5 3 2" xfId="6933"/>
    <cellStyle name="Vírgula 12 3 5 4" xfId="6934"/>
    <cellStyle name="Vírgula 12 3 5 4 2" xfId="6935"/>
    <cellStyle name="Vírgula 12 3 5 5" xfId="6936"/>
    <cellStyle name="Vírgula 12 3 6" xfId="6937"/>
    <cellStyle name="Vírgula 12 3 6 2" xfId="6938"/>
    <cellStyle name="Vírgula 12 3 6 2 2" xfId="6939"/>
    <cellStyle name="Vírgula 12 3 6 3" xfId="6940"/>
    <cellStyle name="Vírgula 12 3 6 3 2" xfId="6941"/>
    <cellStyle name="Vírgula 12 3 6 4" xfId="6942"/>
    <cellStyle name="Vírgula 12 3 7" xfId="6943"/>
    <cellStyle name="Vírgula 12 3 7 2" xfId="6944"/>
    <cellStyle name="Vírgula 12 3 8" xfId="6945"/>
    <cellStyle name="Vírgula 12 3 8 2" xfId="6946"/>
    <cellStyle name="Vírgula 12 3 9" xfId="6947"/>
    <cellStyle name="Vírgula 12 3 9 2" xfId="6948"/>
    <cellStyle name="Vírgula 12 4" xfId="6949"/>
    <cellStyle name="Vírgula 12 4 2" xfId="6950"/>
    <cellStyle name="Vírgula 12 4 2 2" xfId="6951"/>
    <cellStyle name="Vírgula 12 4 2 2 2" xfId="6952"/>
    <cellStyle name="Vírgula 12 4 2 2 2 2" xfId="6953"/>
    <cellStyle name="Vírgula 12 4 2 2 3" xfId="6954"/>
    <cellStyle name="Vírgula 12 4 2 2 3 2" xfId="6955"/>
    <cellStyle name="Vírgula 12 4 2 2 4" xfId="6956"/>
    <cellStyle name="Vírgula 12 4 2 2 4 2" xfId="6957"/>
    <cellStyle name="Vírgula 12 4 2 2 5" xfId="6958"/>
    <cellStyle name="Vírgula 12 4 2 3" xfId="6959"/>
    <cellStyle name="Vírgula 12 4 2 3 2" xfId="6960"/>
    <cellStyle name="Vírgula 12 4 2 4" xfId="6961"/>
    <cellStyle name="Vírgula 12 4 2 4 2" xfId="6962"/>
    <cellStyle name="Vírgula 12 4 2 5" xfId="6963"/>
    <cellStyle name="Vírgula 12 4 2 5 2" xfId="6964"/>
    <cellStyle name="Vírgula 12 4 2 6" xfId="6965"/>
    <cellStyle name="Vírgula 12 4 3" xfId="6966"/>
    <cellStyle name="Vírgula 12 4 3 2" xfId="6967"/>
    <cellStyle name="Vírgula 12 4 3 2 2" xfId="6968"/>
    <cellStyle name="Vírgula 12 4 3 3" xfId="6969"/>
    <cellStyle name="Vírgula 12 4 3 3 2" xfId="6970"/>
    <cellStyle name="Vírgula 12 4 3 4" xfId="6971"/>
    <cellStyle name="Vírgula 12 4 3 4 2" xfId="6972"/>
    <cellStyle name="Vírgula 12 4 3 5" xfId="6973"/>
    <cellStyle name="Vírgula 12 4 4" xfId="6974"/>
    <cellStyle name="Vírgula 12 4 4 2" xfId="6975"/>
    <cellStyle name="Vírgula 12 4 5" xfId="6976"/>
    <cellStyle name="Vírgula 12 4 5 2" xfId="6977"/>
    <cellStyle name="Vírgula 12 4 6" xfId="6978"/>
    <cellStyle name="Vírgula 12 4 6 2" xfId="6979"/>
    <cellStyle name="Vírgula 12 4 7" xfId="6980"/>
    <cellStyle name="Vírgula 12 5" xfId="6981"/>
    <cellStyle name="Vírgula 12 5 2" xfId="6982"/>
    <cellStyle name="Vírgula 12 5 2 2" xfId="6983"/>
    <cellStyle name="Vírgula 12 5 2 2 2" xfId="6984"/>
    <cellStyle name="Vírgula 12 5 2 2 2 2" xfId="6985"/>
    <cellStyle name="Vírgula 12 5 2 2 3" xfId="6986"/>
    <cellStyle name="Vírgula 12 5 2 2 3 2" xfId="6987"/>
    <cellStyle name="Vírgula 12 5 2 2 4" xfId="6988"/>
    <cellStyle name="Vírgula 12 5 2 2 4 2" xfId="6989"/>
    <cellStyle name="Vírgula 12 5 2 2 5" xfId="6990"/>
    <cellStyle name="Vírgula 12 5 2 3" xfId="6991"/>
    <cellStyle name="Vírgula 12 5 2 3 2" xfId="6992"/>
    <cellStyle name="Vírgula 12 5 2 4" xfId="6993"/>
    <cellStyle name="Vírgula 12 5 2 4 2" xfId="6994"/>
    <cellStyle name="Vírgula 12 5 2 5" xfId="6995"/>
    <cellStyle name="Vírgula 12 5 2 5 2" xfId="6996"/>
    <cellStyle name="Vírgula 12 5 2 6" xfId="6997"/>
    <cellStyle name="Vírgula 12 5 3" xfId="6998"/>
    <cellStyle name="Vírgula 12 5 3 2" xfId="6999"/>
    <cellStyle name="Vírgula 12 5 3 2 2" xfId="7000"/>
    <cellStyle name="Vírgula 12 5 3 3" xfId="7001"/>
    <cellStyle name="Vírgula 12 5 3 3 2" xfId="7002"/>
    <cellStyle name="Vírgula 12 5 3 4" xfId="7003"/>
    <cellStyle name="Vírgula 12 5 3 4 2" xfId="7004"/>
    <cellStyle name="Vírgula 12 5 3 5" xfId="7005"/>
    <cellStyle name="Vírgula 12 5 4" xfId="7006"/>
    <cellStyle name="Vírgula 12 5 4 2" xfId="7007"/>
    <cellStyle name="Vírgula 12 5 5" xfId="7008"/>
    <cellStyle name="Vírgula 12 5 5 2" xfId="7009"/>
    <cellStyle name="Vírgula 12 5 6" xfId="7010"/>
    <cellStyle name="Vírgula 12 5 6 2" xfId="7011"/>
    <cellStyle name="Vírgula 12 5 7" xfId="7012"/>
    <cellStyle name="Vírgula 12 6" xfId="7013"/>
    <cellStyle name="Vírgula 12 6 2" xfId="7014"/>
    <cellStyle name="Vírgula 12 6 2 2" xfId="7015"/>
    <cellStyle name="Vírgula 12 6 2 2 2" xfId="7016"/>
    <cellStyle name="Vírgula 12 6 2 2 2 2" xfId="7017"/>
    <cellStyle name="Vírgula 12 6 2 2 3" xfId="7018"/>
    <cellStyle name="Vírgula 12 6 2 2 3 2" xfId="7019"/>
    <cellStyle name="Vírgula 12 6 2 2 4" xfId="7020"/>
    <cellStyle name="Vírgula 12 6 2 2 4 2" xfId="7021"/>
    <cellStyle name="Vírgula 12 6 2 2 5" xfId="7022"/>
    <cellStyle name="Vírgula 12 6 2 3" xfId="7023"/>
    <cellStyle name="Vírgula 12 6 2 3 2" xfId="7024"/>
    <cellStyle name="Vírgula 12 6 2 4" xfId="7025"/>
    <cellStyle name="Vírgula 12 6 2 4 2" xfId="7026"/>
    <cellStyle name="Vírgula 12 6 2 5" xfId="7027"/>
    <cellStyle name="Vírgula 12 6 2 5 2" xfId="7028"/>
    <cellStyle name="Vírgula 12 6 2 6" xfId="7029"/>
    <cellStyle name="Vírgula 12 6 3" xfId="7030"/>
    <cellStyle name="Vírgula 12 6 3 2" xfId="7031"/>
    <cellStyle name="Vírgula 12 6 3 2 2" xfId="7032"/>
    <cellStyle name="Vírgula 12 6 3 3" xfId="7033"/>
    <cellStyle name="Vírgula 12 6 3 3 2" xfId="7034"/>
    <cellStyle name="Vírgula 12 6 3 4" xfId="7035"/>
    <cellStyle name="Vírgula 12 6 3 4 2" xfId="7036"/>
    <cellStyle name="Vírgula 12 6 3 5" xfId="7037"/>
    <cellStyle name="Vírgula 12 6 4" xfId="7038"/>
    <cellStyle name="Vírgula 12 6 4 2" xfId="7039"/>
    <cellStyle name="Vírgula 12 6 5" xfId="7040"/>
    <cellStyle name="Vírgula 12 6 5 2" xfId="7041"/>
    <cellStyle name="Vírgula 12 6 6" xfId="7042"/>
    <cellStyle name="Vírgula 12 6 6 2" xfId="7043"/>
    <cellStyle name="Vírgula 12 6 7" xfId="7044"/>
    <cellStyle name="Vírgula 12 7" xfId="7045"/>
    <cellStyle name="Vírgula 12 7 2" xfId="7046"/>
    <cellStyle name="Vírgula 12 7 2 2" xfId="7047"/>
    <cellStyle name="Vírgula 12 7 2 2 2" xfId="7048"/>
    <cellStyle name="Vírgula 12 7 2 3" xfId="7049"/>
    <cellStyle name="Vírgula 12 7 2 3 2" xfId="7050"/>
    <cellStyle name="Vírgula 12 7 2 4" xfId="7051"/>
    <cellStyle name="Vírgula 12 7 2 4 2" xfId="7052"/>
    <cellStyle name="Vírgula 12 7 2 5" xfId="7053"/>
    <cellStyle name="Vírgula 12 7 3" xfId="7054"/>
    <cellStyle name="Vírgula 12 7 3 2" xfId="7055"/>
    <cellStyle name="Vírgula 12 7 4" xfId="7056"/>
    <cellStyle name="Vírgula 12 7 4 2" xfId="7057"/>
    <cellStyle name="Vírgula 12 7 5" xfId="7058"/>
    <cellStyle name="Vírgula 12 7 5 2" xfId="7059"/>
    <cellStyle name="Vírgula 12 7 6" xfId="7060"/>
    <cellStyle name="Vírgula 12 8" xfId="7061"/>
    <cellStyle name="Vírgula 12 8 2" xfId="7062"/>
    <cellStyle name="Vírgula 12 8 2 2" xfId="7063"/>
    <cellStyle name="Vírgula 12 8 3" xfId="7064"/>
    <cellStyle name="Vírgula 12 8 3 2" xfId="7065"/>
    <cellStyle name="Vírgula 12 8 4" xfId="7066"/>
    <cellStyle name="Vírgula 12 8 4 2" xfId="7067"/>
    <cellStyle name="Vírgula 12 8 5" xfId="7068"/>
    <cellStyle name="Vírgula 12 9" xfId="7069"/>
    <cellStyle name="Vírgula 12 9 2" xfId="7070"/>
    <cellStyle name="Vírgula 12 9 2 2" xfId="7071"/>
    <cellStyle name="Vírgula 12 9 3" xfId="7072"/>
    <cellStyle name="Vírgula 12 9 3 2" xfId="7073"/>
    <cellStyle name="Vírgula 12 9 4" xfId="7074"/>
    <cellStyle name="Vírgula 12 9 4 2" xfId="7075"/>
    <cellStyle name="Vírgula 12 9 5" xfId="7076"/>
    <cellStyle name="Vírgula 13" xfId="7077"/>
    <cellStyle name="Vírgula 13 2" xfId="7078"/>
    <cellStyle name="Vírgula 13 2 2" xfId="7079"/>
    <cellStyle name="Vírgula 13 3" xfId="7080"/>
    <cellStyle name="Vírgula 14" xfId="7081"/>
    <cellStyle name="Vírgula 14 2" xfId="7082"/>
    <cellStyle name="Vírgula 14 2 2" xfId="7083"/>
    <cellStyle name="Vírgula 14 3" xfId="7084"/>
    <cellStyle name="Vírgula 15" xfId="7085"/>
    <cellStyle name="Vírgula 2" xfId="7086"/>
    <cellStyle name="Vírgula 2 2" xfId="7087"/>
    <cellStyle name="Vírgula 2 2 2" xfId="7088"/>
    <cellStyle name="Vírgula 2 2 2 2" xfId="7089"/>
    <cellStyle name="Vírgula 2 2 2 2 2" xfId="7090"/>
    <cellStyle name="Vírgula 2 2 2 3" xfId="7091"/>
    <cellStyle name="Vírgula 2 2 2 3 2" xfId="10921"/>
    <cellStyle name="Vírgula 2 2 3" xfId="7092"/>
    <cellStyle name="Vírgula 2 2 3 2" xfId="7093"/>
    <cellStyle name="Vírgula 2 2 4" xfId="7094"/>
    <cellStyle name="Vírgula 2 2 4 2" xfId="7095"/>
    <cellStyle name="Vírgula 2 2 4 2 2" xfId="7096"/>
    <cellStyle name="Vírgula 2 2 4 3" xfId="7097"/>
    <cellStyle name="Vírgula 2 2 4 3 2" xfId="7098"/>
    <cellStyle name="Vírgula 2 2 4 4" xfId="7099"/>
    <cellStyle name="Vírgula 2 2 4 4 2" xfId="7100"/>
    <cellStyle name="Vírgula 2 2 4 5" xfId="7101"/>
    <cellStyle name="Vírgula 2 2 5" xfId="7102"/>
    <cellStyle name="Vírgula 2 3" xfId="7103"/>
    <cellStyle name="Vírgula 2 3 2" xfId="7104"/>
    <cellStyle name="Vírgula 2 3 2 2" xfId="7105"/>
    <cellStyle name="Vírgula 2 3 3" xfId="7106"/>
    <cellStyle name="Vírgula 2 4" xfId="7107"/>
    <cellStyle name="Vírgula 2 4 2" xfId="7108"/>
    <cellStyle name="Vírgula 2 5" xfId="7109"/>
    <cellStyle name="Vírgula 2 5 2" xfId="7110"/>
    <cellStyle name="Vírgula 2 6" xfId="7111"/>
    <cellStyle name="Vírgula 2 6 2" xfId="7112"/>
    <cellStyle name="Vírgula 2 6 2 2" xfId="7113"/>
    <cellStyle name="Vírgula 2 6 3" xfId="7114"/>
    <cellStyle name="Vírgula 2 6 3 2" xfId="7115"/>
    <cellStyle name="Vírgula 2 6 4" xfId="7116"/>
    <cellStyle name="Vírgula 2 6 4 2" xfId="7117"/>
    <cellStyle name="Vírgula 2 6 5" xfId="7118"/>
    <cellStyle name="Vírgula 2 7" xfId="7119"/>
    <cellStyle name="Vírgula 2 8" xfId="10922"/>
    <cellStyle name="Vírgula 3" xfId="7120"/>
    <cellStyle name="Vírgula 3 2" xfId="7121"/>
    <cellStyle name="Vírgula 3 2 2" xfId="7122"/>
    <cellStyle name="Vírgula 3 2 2 2" xfId="7123"/>
    <cellStyle name="Vírgula 3 2 2 2 2" xfId="7124"/>
    <cellStyle name="Vírgula 3 2 2 3" xfId="7125"/>
    <cellStyle name="Vírgula 3 2 3" xfId="7126"/>
    <cellStyle name="Vírgula 3 2 3 2" xfId="7127"/>
    <cellStyle name="Vírgula 3 2 4" xfId="7128"/>
    <cellStyle name="Vírgula 3 2 4 2" xfId="7129"/>
    <cellStyle name="Vírgula 3 2 5" xfId="7130"/>
    <cellStyle name="Vírgula 3 3" xfId="7131"/>
    <cellStyle name="Vírgula 3 3 2" xfId="7132"/>
    <cellStyle name="Vírgula 3 3 2 2" xfId="7133"/>
    <cellStyle name="Vírgula 3 3 3" xfId="7134"/>
    <cellStyle name="Vírgula 3 4" xfId="7135"/>
    <cellStyle name="Vírgula 3 4 2" xfId="7136"/>
    <cellStyle name="Vírgula 3 5" xfId="7137"/>
    <cellStyle name="Vírgula 3 5 2" xfId="7138"/>
    <cellStyle name="Vírgula 3 6" xfId="7139"/>
    <cellStyle name="Vírgula 3 7" xfId="7140"/>
    <cellStyle name="Vírgula 4" xfId="7141"/>
    <cellStyle name="Vírgula 4 2" xfId="7142"/>
    <cellStyle name="Vírgula 4 3" xfId="10923"/>
    <cellStyle name="Vírgula 5" xfId="7143"/>
    <cellStyle name="Vírgula 5 2" xfId="7144"/>
    <cellStyle name="Vírgula 5 2 2" xfId="7145"/>
    <cellStyle name="Vírgula 5 2 2 2" xfId="7146"/>
    <cellStyle name="Vírgula 5 2 2 2 2" xfId="7147"/>
    <cellStyle name="Vírgula 5 2 2 3" xfId="7148"/>
    <cellStyle name="Vírgula 5 2 3" xfId="7149"/>
    <cellStyle name="Vírgula 5 2 3 2" xfId="7150"/>
    <cellStyle name="Vírgula 5 2 4" xfId="7151"/>
    <cellStyle name="Vírgula 5 3" xfId="7152"/>
    <cellStyle name="Vírgula 5 3 2" xfId="7153"/>
    <cellStyle name="Vírgula 5 4" xfId="7154"/>
    <cellStyle name="Vírgula 6" xfId="7155"/>
    <cellStyle name="Vírgula 6 2" xfId="7156"/>
    <cellStyle name="Vírgula 6 2 2" xfId="7157"/>
    <cellStyle name="Vírgula 6 2 2 2" xfId="7158"/>
    <cellStyle name="Vírgula 6 2 2 2 2" xfId="7159"/>
    <cellStyle name="Vírgula 6 2 2 3" xfId="7160"/>
    <cellStyle name="Vírgula 6 2 3" xfId="7161"/>
    <cellStyle name="Vírgula 6 2 3 2" xfId="7162"/>
    <cellStyle name="Vírgula 6 2 4" xfId="7163"/>
    <cellStyle name="Vírgula 6 2 4 2" xfId="7164"/>
    <cellStyle name="Vírgula 6 2 5" xfId="7165"/>
    <cellStyle name="Vírgula 6 3" xfId="7166"/>
    <cellStyle name="Vírgula 6 3 2" xfId="7167"/>
    <cellStyle name="Vírgula 6 3 2 2" xfId="7168"/>
    <cellStyle name="Vírgula 6 3 2 2 2" xfId="7169"/>
    <cellStyle name="Vírgula 6 3 2 3" xfId="7170"/>
    <cellStyle name="Vírgula 6 3 3" xfId="7171"/>
    <cellStyle name="Vírgula 6 3 3 2" xfId="7172"/>
    <cellStyle name="Vírgula 6 3 4" xfId="7173"/>
    <cellStyle name="Vírgula 6 3 4 2" xfId="7174"/>
    <cellStyle name="Vírgula 6 3 5" xfId="7175"/>
    <cellStyle name="Vírgula 6 4" xfId="7176"/>
    <cellStyle name="Vírgula 6 4 2" xfId="7177"/>
    <cellStyle name="Vírgula 6 4 2 2" xfId="7178"/>
    <cellStyle name="Vírgula 6 4 3" xfId="7179"/>
    <cellStyle name="Vírgula 6 5" xfId="7180"/>
    <cellStyle name="Vírgula 6 5 2" xfId="7181"/>
    <cellStyle name="Vírgula 6 6" xfId="7182"/>
    <cellStyle name="Vírgula 6 6 2" xfId="7183"/>
    <cellStyle name="Vírgula 6 7" xfId="7184"/>
    <cellStyle name="Vírgula 7" xfId="7185"/>
    <cellStyle name="Vírgula 7 10" xfId="7186"/>
    <cellStyle name="Vírgula 7 10 2" xfId="7187"/>
    <cellStyle name="Vírgula 7 10 2 2" xfId="7188"/>
    <cellStyle name="Vírgula 7 10 2 2 2" xfId="7189"/>
    <cellStyle name="Vírgula 7 10 2 3" xfId="7190"/>
    <cellStyle name="Vírgula 7 10 2 3 2" xfId="7191"/>
    <cellStyle name="Vírgula 7 10 2 4" xfId="7192"/>
    <cellStyle name="Vírgula 7 10 2 4 2" xfId="7193"/>
    <cellStyle name="Vírgula 7 10 2 5" xfId="7194"/>
    <cellStyle name="Vírgula 7 10 3" xfId="7195"/>
    <cellStyle name="Vírgula 7 10 3 2" xfId="7196"/>
    <cellStyle name="Vírgula 7 10 4" xfId="7197"/>
    <cellStyle name="Vírgula 7 10 4 2" xfId="7198"/>
    <cellStyle name="Vírgula 7 10 5" xfId="7199"/>
    <cellStyle name="Vírgula 7 10 5 2" xfId="7200"/>
    <cellStyle name="Vírgula 7 10 6" xfId="7201"/>
    <cellStyle name="Vírgula 7 11" xfId="7202"/>
    <cellStyle name="Vírgula 7 11 2" xfId="7203"/>
    <cellStyle name="Vírgula 7 11 2 2" xfId="7204"/>
    <cellStyle name="Vírgula 7 11 3" xfId="7205"/>
    <cellStyle name="Vírgula 7 11 3 2" xfId="7206"/>
    <cellStyle name="Vírgula 7 11 4" xfId="7207"/>
    <cellStyle name="Vírgula 7 11 4 2" xfId="7208"/>
    <cellStyle name="Vírgula 7 11 5" xfId="7209"/>
    <cellStyle name="Vírgula 7 12" xfId="7210"/>
    <cellStyle name="Vírgula 7 12 2" xfId="7211"/>
    <cellStyle name="Vírgula 7 12 2 2" xfId="7212"/>
    <cellStyle name="Vírgula 7 12 3" xfId="7213"/>
    <cellStyle name="Vírgula 7 12 3 2" xfId="7214"/>
    <cellStyle name="Vírgula 7 12 4" xfId="7215"/>
    <cellStyle name="Vírgula 7 12 4 2" xfId="7216"/>
    <cellStyle name="Vírgula 7 12 5" xfId="7217"/>
    <cellStyle name="Vírgula 7 13" xfId="7218"/>
    <cellStyle name="Vírgula 7 13 2" xfId="7219"/>
    <cellStyle name="Vírgula 7 13 2 2" xfId="7220"/>
    <cellStyle name="Vírgula 7 13 3" xfId="7221"/>
    <cellStyle name="Vírgula 7 13 3 2" xfId="7222"/>
    <cellStyle name="Vírgula 7 13 4" xfId="7223"/>
    <cellStyle name="Vírgula 7 13 4 2" xfId="7224"/>
    <cellStyle name="Vírgula 7 13 5" xfId="7225"/>
    <cellStyle name="Vírgula 7 14" xfId="7226"/>
    <cellStyle name="Vírgula 7 14 2" xfId="7227"/>
    <cellStyle name="Vírgula 7 14 2 2" xfId="7228"/>
    <cellStyle name="Vírgula 7 14 3" xfId="7229"/>
    <cellStyle name="Vírgula 7 14 3 2" xfId="7230"/>
    <cellStyle name="Vírgula 7 14 4" xfId="7231"/>
    <cellStyle name="Vírgula 7 15" xfId="7232"/>
    <cellStyle name="Vírgula 7 15 2" xfId="7233"/>
    <cellStyle name="Vírgula 7 15 2 2" xfId="7234"/>
    <cellStyle name="Vírgula 7 15 3" xfId="7235"/>
    <cellStyle name="Vírgula 7 16" xfId="7236"/>
    <cellStyle name="Vírgula 7 16 2" xfId="7237"/>
    <cellStyle name="Vírgula 7 17" xfId="7238"/>
    <cellStyle name="Vírgula 7 17 2" xfId="7239"/>
    <cellStyle name="Vírgula 7 18" xfId="7240"/>
    <cellStyle name="Vírgula 7 2" xfId="7241"/>
    <cellStyle name="Vírgula 7 2 10" xfId="7242"/>
    <cellStyle name="Vírgula 7 2 10 2" xfId="7243"/>
    <cellStyle name="Vírgula 7 2 10 2 2" xfId="7244"/>
    <cellStyle name="Vírgula 7 2 10 3" xfId="7245"/>
    <cellStyle name="Vírgula 7 2 10 3 2" xfId="7246"/>
    <cellStyle name="Vírgula 7 2 10 4" xfId="7247"/>
    <cellStyle name="Vírgula 7 2 10 4 2" xfId="7248"/>
    <cellStyle name="Vírgula 7 2 10 5" xfId="7249"/>
    <cellStyle name="Vírgula 7 2 11" xfId="7250"/>
    <cellStyle name="Vírgula 7 2 11 2" xfId="7251"/>
    <cellStyle name="Vírgula 7 2 11 2 2" xfId="7252"/>
    <cellStyle name="Vírgula 7 2 11 3" xfId="7253"/>
    <cellStyle name="Vírgula 7 2 11 3 2" xfId="7254"/>
    <cellStyle name="Vírgula 7 2 11 4" xfId="7255"/>
    <cellStyle name="Vírgula 7 2 12" xfId="7256"/>
    <cellStyle name="Vírgula 7 2 12 2" xfId="7257"/>
    <cellStyle name="Vírgula 7 2 12 2 2" xfId="7258"/>
    <cellStyle name="Vírgula 7 2 12 3" xfId="7259"/>
    <cellStyle name="Vírgula 7 2 13" xfId="7260"/>
    <cellStyle name="Vírgula 7 2 13 2" xfId="7261"/>
    <cellStyle name="Vírgula 7 2 14" xfId="7262"/>
    <cellStyle name="Vírgula 7 2 14 2" xfId="7263"/>
    <cellStyle name="Vírgula 7 2 15" xfId="7264"/>
    <cellStyle name="Vírgula 7 2 2" xfId="7265"/>
    <cellStyle name="Vírgula 7 2 2 10" xfId="7266"/>
    <cellStyle name="Vírgula 7 2 2 2" xfId="7267"/>
    <cellStyle name="Vírgula 7 2 2 2 2" xfId="7268"/>
    <cellStyle name="Vírgula 7 2 2 2 2 2" xfId="7269"/>
    <cellStyle name="Vírgula 7 2 2 2 2 2 2" xfId="7270"/>
    <cellStyle name="Vírgula 7 2 2 2 2 2 2 2" xfId="7271"/>
    <cellStyle name="Vírgula 7 2 2 2 2 2 3" xfId="7272"/>
    <cellStyle name="Vírgula 7 2 2 2 2 2 3 2" xfId="7273"/>
    <cellStyle name="Vírgula 7 2 2 2 2 2 4" xfId="7274"/>
    <cellStyle name="Vírgula 7 2 2 2 2 2 4 2" xfId="7275"/>
    <cellStyle name="Vírgula 7 2 2 2 2 2 5" xfId="7276"/>
    <cellStyle name="Vírgula 7 2 2 2 2 3" xfId="7277"/>
    <cellStyle name="Vírgula 7 2 2 2 2 3 2" xfId="7278"/>
    <cellStyle name="Vírgula 7 2 2 2 2 4" xfId="7279"/>
    <cellStyle name="Vírgula 7 2 2 2 2 4 2" xfId="7280"/>
    <cellStyle name="Vírgula 7 2 2 2 2 5" xfId="7281"/>
    <cellStyle name="Vírgula 7 2 2 2 2 5 2" xfId="7282"/>
    <cellStyle name="Vírgula 7 2 2 2 2 6" xfId="7283"/>
    <cellStyle name="Vírgula 7 2 2 2 3" xfId="7284"/>
    <cellStyle name="Vírgula 7 2 2 2 3 2" xfId="7285"/>
    <cellStyle name="Vírgula 7 2 2 2 3 2 2" xfId="7286"/>
    <cellStyle name="Vírgula 7 2 2 2 3 3" xfId="7287"/>
    <cellStyle name="Vírgula 7 2 2 2 3 3 2" xfId="7288"/>
    <cellStyle name="Vírgula 7 2 2 2 3 4" xfId="7289"/>
    <cellStyle name="Vírgula 7 2 2 2 3 4 2" xfId="7290"/>
    <cellStyle name="Vírgula 7 2 2 2 3 5" xfId="7291"/>
    <cellStyle name="Vírgula 7 2 2 2 4" xfId="7292"/>
    <cellStyle name="Vírgula 7 2 2 2 4 2" xfId="7293"/>
    <cellStyle name="Vírgula 7 2 2 2 5" xfId="7294"/>
    <cellStyle name="Vírgula 7 2 2 2 5 2" xfId="7295"/>
    <cellStyle name="Vírgula 7 2 2 2 6" xfId="7296"/>
    <cellStyle name="Vírgula 7 2 2 2 6 2" xfId="7297"/>
    <cellStyle name="Vírgula 7 2 2 2 7" xfId="7298"/>
    <cellStyle name="Vírgula 7 2 2 3" xfId="7299"/>
    <cellStyle name="Vírgula 7 2 2 3 2" xfId="7300"/>
    <cellStyle name="Vírgula 7 2 2 3 2 2" xfId="7301"/>
    <cellStyle name="Vírgula 7 2 2 3 2 2 2" xfId="7302"/>
    <cellStyle name="Vírgula 7 2 2 3 2 3" xfId="7303"/>
    <cellStyle name="Vírgula 7 2 2 3 2 3 2" xfId="7304"/>
    <cellStyle name="Vírgula 7 2 2 3 2 4" xfId="7305"/>
    <cellStyle name="Vírgula 7 2 2 3 2 4 2" xfId="7306"/>
    <cellStyle name="Vírgula 7 2 2 3 2 5" xfId="7307"/>
    <cellStyle name="Vírgula 7 2 2 3 3" xfId="7308"/>
    <cellStyle name="Vírgula 7 2 2 3 3 2" xfId="7309"/>
    <cellStyle name="Vírgula 7 2 2 3 4" xfId="7310"/>
    <cellStyle name="Vírgula 7 2 2 3 4 2" xfId="7311"/>
    <cellStyle name="Vírgula 7 2 2 3 5" xfId="7312"/>
    <cellStyle name="Vírgula 7 2 2 3 5 2" xfId="7313"/>
    <cellStyle name="Vírgula 7 2 2 3 6" xfId="7314"/>
    <cellStyle name="Vírgula 7 2 2 4" xfId="7315"/>
    <cellStyle name="Vírgula 7 2 2 4 2" xfId="7316"/>
    <cellStyle name="Vírgula 7 2 2 4 2 2" xfId="7317"/>
    <cellStyle name="Vírgula 7 2 2 4 3" xfId="7318"/>
    <cellStyle name="Vírgula 7 2 2 4 3 2" xfId="7319"/>
    <cellStyle name="Vírgula 7 2 2 4 4" xfId="7320"/>
    <cellStyle name="Vírgula 7 2 2 4 4 2" xfId="7321"/>
    <cellStyle name="Vírgula 7 2 2 4 5" xfId="7322"/>
    <cellStyle name="Vírgula 7 2 2 5" xfId="7323"/>
    <cellStyle name="Vírgula 7 2 2 5 2" xfId="7324"/>
    <cellStyle name="Vírgula 7 2 2 5 2 2" xfId="7325"/>
    <cellStyle name="Vírgula 7 2 2 5 3" xfId="7326"/>
    <cellStyle name="Vírgula 7 2 2 5 3 2" xfId="7327"/>
    <cellStyle name="Vírgula 7 2 2 5 4" xfId="7328"/>
    <cellStyle name="Vírgula 7 2 2 5 4 2" xfId="7329"/>
    <cellStyle name="Vírgula 7 2 2 5 5" xfId="7330"/>
    <cellStyle name="Vírgula 7 2 2 6" xfId="7331"/>
    <cellStyle name="Vírgula 7 2 2 6 2" xfId="7332"/>
    <cellStyle name="Vírgula 7 2 2 6 2 2" xfId="7333"/>
    <cellStyle name="Vírgula 7 2 2 6 3" xfId="7334"/>
    <cellStyle name="Vírgula 7 2 2 6 3 2" xfId="7335"/>
    <cellStyle name="Vírgula 7 2 2 6 4" xfId="7336"/>
    <cellStyle name="Vírgula 7 2 2 7" xfId="7337"/>
    <cellStyle name="Vírgula 7 2 2 7 2" xfId="7338"/>
    <cellStyle name="Vírgula 7 2 2 8" xfId="7339"/>
    <cellStyle name="Vírgula 7 2 2 8 2" xfId="7340"/>
    <cellStyle name="Vírgula 7 2 2 9" xfId="7341"/>
    <cellStyle name="Vírgula 7 2 2 9 2" xfId="7342"/>
    <cellStyle name="Vírgula 7 2 3" xfId="7343"/>
    <cellStyle name="Vírgula 7 2 3 10" xfId="7344"/>
    <cellStyle name="Vírgula 7 2 3 2" xfId="7345"/>
    <cellStyle name="Vírgula 7 2 3 2 2" xfId="7346"/>
    <cellStyle name="Vírgula 7 2 3 2 2 2" xfId="7347"/>
    <cellStyle name="Vírgula 7 2 3 2 2 2 2" xfId="7348"/>
    <cellStyle name="Vírgula 7 2 3 2 2 2 2 2" xfId="7349"/>
    <cellStyle name="Vírgula 7 2 3 2 2 2 3" xfId="7350"/>
    <cellStyle name="Vírgula 7 2 3 2 2 2 3 2" xfId="7351"/>
    <cellStyle name="Vírgula 7 2 3 2 2 2 4" xfId="7352"/>
    <cellStyle name="Vírgula 7 2 3 2 2 2 4 2" xfId="7353"/>
    <cellStyle name="Vírgula 7 2 3 2 2 2 5" xfId="7354"/>
    <cellStyle name="Vírgula 7 2 3 2 2 3" xfId="7355"/>
    <cellStyle name="Vírgula 7 2 3 2 2 3 2" xfId="7356"/>
    <cellStyle name="Vírgula 7 2 3 2 2 4" xfId="7357"/>
    <cellStyle name="Vírgula 7 2 3 2 2 4 2" xfId="7358"/>
    <cellStyle name="Vírgula 7 2 3 2 2 5" xfId="7359"/>
    <cellStyle name="Vírgula 7 2 3 2 2 5 2" xfId="7360"/>
    <cellStyle name="Vírgula 7 2 3 2 2 6" xfId="7361"/>
    <cellStyle name="Vírgula 7 2 3 2 3" xfId="7362"/>
    <cellStyle name="Vírgula 7 2 3 2 3 2" xfId="7363"/>
    <cellStyle name="Vírgula 7 2 3 2 3 2 2" xfId="7364"/>
    <cellStyle name="Vírgula 7 2 3 2 3 3" xfId="7365"/>
    <cellStyle name="Vírgula 7 2 3 2 3 3 2" xfId="7366"/>
    <cellStyle name="Vírgula 7 2 3 2 3 4" xfId="7367"/>
    <cellStyle name="Vírgula 7 2 3 2 3 4 2" xfId="7368"/>
    <cellStyle name="Vírgula 7 2 3 2 3 5" xfId="7369"/>
    <cellStyle name="Vírgula 7 2 3 2 4" xfId="7370"/>
    <cellStyle name="Vírgula 7 2 3 2 4 2" xfId="7371"/>
    <cellStyle name="Vírgula 7 2 3 2 5" xfId="7372"/>
    <cellStyle name="Vírgula 7 2 3 2 5 2" xfId="7373"/>
    <cellStyle name="Vírgula 7 2 3 2 6" xfId="7374"/>
    <cellStyle name="Vírgula 7 2 3 2 6 2" xfId="7375"/>
    <cellStyle name="Vírgula 7 2 3 2 7" xfId="7376"/>
    <cellStyle name="Vírgula 7 2 3 3" xfId="7377"/>
    <cellStyle name="Vírgula 7 2 3 3 2" xfId="7378"/>
    <cellStyle name="Vírgula 7 2 3 3 2 2" xfId="7379"/>
    <cellStyle name="Vírgula 7 2 3 3 2 2 2" xfId="7380"/>
    <cellStyle name="Vírgula 7 2 3 3 2 3" xfId="7381"/>
    <cellStyle name="Vírgula 7 2 3 3 2 3 2" xfId="7382"/>
    <cellStyle name="Vírgula 7 2 3 3 2 4" xfId="7383"/>
    <cellStyle name="Vírgula 7 2 3 3 2 4 2" xfId="7384"/>
    <cellStyle name="Vírgula 7 2 3 3 2 5" xfId="7385"/>
    <cellStyle name="Vírgula 7 2 3 3 3" xfId="7386"/>
    <cellStyle name="Vírgula 7 2 3 3 3 2" xfId="7387"/>
    <cellStyle name="Vírgula 7 2 3 3 4" xfId="7388"/>
    <cellStyle name="Vírgula 7 2 3 3 4 2" xfId="7389"/>
    <cellStyle name="Vírgula 7 2 3 3 5" xfId="7390"/>
    <cellStyle name="Vírgula 7 2 3 3 5 2" xfId="7391"/>
    <cellStyle name="Vírgula 7 2 3 3 6" xfId="7392"/>
    <cellStyle name="Vírgula 7 2 3 4" xfId="7393"/>
    <cellStyle name="Vírgula 7 2 3 4 2" xfId="7394"/>
    <cellStyle name="Vírgula 7 2 3 4 2 2" xfId="7395"/>
    <cellStyle name="Vírgula 7 2 3 4 3" xfId="7396"/>
    <cellStyle name="Vírgula 7 2 3 4 3 2" xfId="7397"/>
    <cellStyle name="Vírgula 7 2 3 4 4" xfId="7398"/>
    <cellStyle name="Vírgula 7 2 3 4 4 2" xfId="7399"/>
    <cellStyle name="Vírgula 7 2 3 4 5" xfId="7400"/>
    <cellStyle name="Vírgula 7 2 3 5" xfId="7401"/>
    <cellStyle name="Vírgula 7 2 3 5 2" xfId="7402"/>
    <cellStyle name="Vírgula 7 2 3 5 2 2" xfId="7403"/>
    <cellStyle name="Vírgula 7 2 3 5 3" xfId="7404"/>
    <cellStyle name="Vírgula 7 2 3 5 3 2" xfId="7405"/>
    <cellStyle name="Vírgula 7 2 3 5 4" xfId="7406"/>
    <cellStyle name="Vírgula 7 2 3 5 4 2" xfId="7407"/>
    <cellStyle name="Vírgula 7 2 3 5 5" xfId="7408"/>
    <cellStyle name="Vírgula 7 2 3 6" xfId="7409"/>
    <cellStyle name="Vírgula 7 2 3 6 2" xfId="7410"/>
    <cellStyle name="Vírgula 7 2 3 6 2 2" xfId="7411"/>
    <cellStyle name="Vírgula 7 2 3 6 3" xfId="7412"/>
    <cellStyle name="Vírgula 7 2 3 6 3 2" xfId="7413"/>
    <cellStyle name="Vírgula 7 2 3 6 4" xfId="7414"/>
    <cellStyle name="Vírgula 7 2 3 7" xfId="7415"/>
    <cellStyle name="Vírgula 7 2 3 7 2" xfId="7416"/>
    <cellStyle name="Vírgula 7 2 3 8" xfId="7417"/>
    <cellStyle name="Vírgula 7 2 3 8 2" xfId="7418"/>
    <cellStyle name="Vírgula 7 2 3 9" xfId="7419"/>
    <cellStyle name="Vírgula 7 2 3 9 2" xfId="7420"/>
    <cellStyle name="Vírgula 7 2 4" xfId="7421"/>
    <cellStyle name="Vírgula 7 2 4 2" xfId="7422"/>
    <cellStyle name="Vírgula 7 2 4 2 2" xfId="7423"/>
    <cellStyle name="Vírgula 7 2 4 2 2 2" xfId="7424"/>
    <cellStyle name="Vírgula 7 2 4 2 2 2 2" xfId="7425"/>
    <cellStyle name="Vírgula 7 2 4 2 2 3" xfId="7426"/>
    <cellStyle name="Vírgula 7 2 4 2 2 3 2" xfId="7427"/>
    <cellStyle name="Vírgula 7 2 4 2 2 4" xfId="7428"/>
    <cellStyle name="Vírgula 7 2 4 2 2 4 2" xfId="7429"/>
    <cellStyle name="Vírgula 7 2 4 2 2 5" xfId="7430"/>
    <cellStyle name="Vírgula 7 2 4 2 3" xfId="7431"/>
    <cellStyle name="Vírgula 7 2 4 2 3 2" xfId="7432"/>
    <cellStyle name="Vírgula 7 2 4 2 4" xfId="7433"/>
    <cellStyle name="Vírgula 7 2 4 2 4 2" xfId="7434"/>
    <cellStyle name="Vírgula 7 2 4 2 5" xfId="7435"/>
    <cellStyle name="Vírgula 7 2 4 2 5 2" xfId="7436"/>
    <cellStyle name="Vírgula 7 2 4 2 6" xfId="7437"/>
    <cellStyle name="Vírgula 7 2 4 3" xfId="7438"/>
    <cellStyle name="Vírgula 7 2 4 3 2" xfId="7439"/>
    <cellStyle name="Vírgula 7 2 4 3 2 2" xfId="7440"/>
    <cellStyle name="Vírgula 7 2 4 3 3" xfId="7441"/>
    <cellStyle name="Vírgula 7 2 4 3 3 2" xfId="7442"/>
    <cellStyle name="Vírgula 7 2 4 3 4" xfId="7443"/>
    <cellStyle name="Vírgula 7 2 4 3 4 2" xfId="7444"/>
    <cellStyle name="Vírgula 7 2 4 3 5" xfId="7445"/>
    <cellStyle name="Vírgula 7 2 4 4" xfId="7446"/>
    <cellStyle name="Vírgula 7 2 4 4 2" xfId="7447"/>
    <cellStyle name="Vírgula 7 2 4 5" xfId="7448"/>
    <cellStyle name="Vírgula 7 2 4 5 2" xfId="7449"/>
    <cellStyle name="Vírgula 7 2 4 6" xfId="7450"/>
    <cellStyle name="Vírgula 7 2 4 6 2" xfId="7451"/>
    <cellStyle name="Vírgula 7 2 4 7" xfId="7452"/>
    <cellStyle name="Vírgula 7 2 5" xfId="7453"/>
    <cellStyle name="Vírgula 7 2 5 2" xfId="7454"/>
    <cellStyle name="Vírgula 7 2 5 2 2" xfId="7455"/>
    <cellStyle name="Vírgula 7 2 5 2 2 2" xfId="7456"/>
    <cellStyle name="Vírgula 7 2 5 2 2 2 2" xfId="7457"/>
    <cellStyle name="Vírgula 7 2 5 2 2 3" xfId="7458"/>
    <cellStyle name="Vírgula 7 2 5 2 2 3 2" xfId="7459"/>
    <cellStyle name="Vírgula 7 2 5 2 2 4" xfId="7460"/>
    <cellStyle name="Vírgula 7 2 5 2 2 4 2" xfId="7461"/>
    <cellStyle name="Vírgula 7 2 5 2 2 5" xfId="7462"/>
    <cellStyle name="Vírgula 7 2 5 2 3" xfId="7463"/>
    <cellStyle name="Vírgula 7 2 5 2 3 2" xfId="7464"/>
    <cellStyle name="Vírgula 7 2 5 2 4" xfId="7465"/>
    <cellStyle name="Vírgula 7 2 5 2 4 2" xfId="7466"/>
    <cellStyle name="Vírgula 7 2 5 2 5" xfId="7467"/>
    <cellStyle name="Vírgula 7 2 5 2 5 2" xfId="7468"/>
    <cellStyle name="Vírgula 7 2 5 2 6" xfId="7469"/>
    <cellStyle name="Vírgula 7 2 5 3" xfId="7470"/>
    <cellStyle name="Vírgula 7 2 5 3 2" xfId="7471"/>
    <cellStyle name="Vírgula 7 2 5 3 2 2" xfId="7472"/>
    <cellStyle name="Vírgula 7 2 5 3 3" xfId="7473"/>
    <cellStyle name="Vírgula 7 2 5 3 3 2" xfId="7474"/>
    <cellStyle name="Vírgula 7 2 5 3 4" xfId="7475"/>
    <cellStyle name="Vírgula 7 2 5 3 4 2" xfId="7476"/>
    <cellStyle name="Vírgula 7 2 5 3 5" xfId="7477"/>
    <cellStyle name="Vírgula 7 2 5 4" xfId="7478"/>
    <cellStyle name="Vírgula 7 2 5 4 2" xfId="7479"/>
    <cellStyle name="Vírgula 7 2 5 5" xfId="7480"/>
    <cellStyle name="Vírgula 7 2 5 5 2" xfId="7481"/>
    <cellStyle name="Vírgula 7 2 5 6" xfId="7482"/>
    <cellStyle name="Vírgula 7 2 5 6 2" xfId="7483"/>
    <cellStyle name="Vírgula 7 2 5 7" xfId="7484"/>
    <cellStyle name="Vírgula 7 2 6" xfId="7485"/>
    <cellStyle name="Vírgula 7 2 6 2" xfId="7486"/>
    <cellStyle name="Vírgula 7 2 6 2 2" xfId="7487"/>
    <cellStyle name="Vírgula 7 2 6 2 2 2" xfId="7488"/>
    <cellStyle name="Vírgula 7 2 6 2 2 2 2" xfId="7489"/>
    <cellStyle name="Vírgula 7 2 6 2 2 3" xfId="7490"/>
    <cellStyle name="Vírgula 7 2 6 2 2 3 2" xfId="7491"/>
    <cellStyle name="Vírgula 7 2 6 2 2 4" xfId="7492"/>
    <cellStyle name="Vírgula 7 2 6 2 2 4 2" xfId="7493"/>
    <cellStyle name="Vírgula 7 2 6 2 2 5" xfId="7494"/>
    <cellStyle name="Vírgula 7 2 6 2 3" xfId="7495"/>
    <cellStyle name="Vírgula 7 2 6 2 3 2" xfId="7496"/>
    <cellStyle name="Vírgula 7 2 6 2 4" xfId="7497"/>
    <cellStyle name="Vírgula 7 2 6 2 4 2" xfId="7498"/>
    <cellStyle name="Vírgula 7 2 6 2 5" xfId="7499"/>
    <cellStyle name="Vírgula 7 2 6 2 5 2" xfId="7500"/>
    <cellStyle name="Vírgula 7 2 6 2 6" xfId="7501"/>
    <cellStyle name="Vírgula 7 2 6 3" xfId="7502"/>
    <cellStyle name="Vírgula 7 2 6 3 2" xfId="7503"/>
    <cellStyle name="Vírgula 7 2 6 3 2 2" xfId="7504"/>
    <cellStyle name="Vírgula 7 2 6 3 3" xfId="7505"/>
    <cellStyle name="Vírgula 7 2 6 3 3 2" xfId="7506"/>
    <cellStyle name="Vírgula 7 2 6 3 4" xfId="7507"/>
    <cellStyle name="Vírgula 7 2 6 3 4 2" xfId="7508"/>
    <cellStyle name="Vírgula 7 2 6 3 5" xfId="7509"/>
    <cellStyle name="Vírgula 7 2 6 4" xfId="7510"/>
    <cellStyle name="Vírgula 7 2 6 4 2" xfId="7511"/>
    <cellStyle name="Vírgula 7 2 6 5" xfId="7512"/>
    <cellStyle name="Vírgula 7 2 6 5 2" xfId="7513"/>
    <cellStyle name="Vírgula 7 2 6 6" xfId="7514"/>
    <cellStyle name="Vírgula 7 2 6 6 2" xfId="7515"/>
    <cellStyle name="Vírgula 7 2 6 7" xfId="7516"/>
    <cellStyle name="Vírgula 7 2 7" xfId="7517"/>
    <cellStyle name="Vírgula 7 2 7 2" xfId="7518"/>
    <cellStyle name="Vírgula 7 2 7 2 2" xfId="7519"/>
    <cellStyle name="Vírgula 7 2 7 2 2 2" xfId="7520"/>
    <cellStyle name="Vírgula 7 2 7 2 3" xfId="7521"/>
    <cellStyle name="Vírgula 7 2 7 2 3 2" xfId="7522"/>
    <cellStyle name="Vírgula 7 2 7 2 4" xfId="7523"/>
    <cellStyle name="Vírgula 7 2 7 2 4 2" xfId="7524"/>
    <cellStyle name="Vírgula 7 2 7 2 5" xfId="7525"/>
    <cellStyle name="Vírgula 7 2 7 3" xfId="7526"/>
    <cellStyle name="Vírgula 7 2 7 3 2" xfId="7527"/>
    <cellStyle name="Vírgula 7 2 7 4" xfId="7528"/>
    <cellStyle name="Vírgula 7 2 7 4 2" xfId="7529"/>
    <cellStyle name="Vírgula 7 2 7 5" xfId="7530"/>
    <cellStyle name="Vírgula 7 2 7 5 2" xfId="7531"/>
    <cellStyle name="Vírgula 7 2 7 6" xfId="7532"/>
    <cellStyle name="Vírgula 7 2 8" xfId="7533"/>
    <cellStyle name="Vírgula 7 2 8 2" xfId="7534"/>
    <cellStyle name="Vírgula 7 2 8 2 2" xfId="7535"/>
    <cellStyle name="Vírgula 7 2 8 3" xfId="7536"/>
    <cellStyle name="Vírgula 7 2 8 3 2" xfId="7537"/>
    <cellStyle name="Vírgula 7 2 8 4" xfId="7538"/>
    <cellStyle name="Vírgula 7 2 8 4 2" xfId="7539"/>
    <cellStyle name="Vírgula 7 2 8 5" xfId="7540"/>
    <cellStyle name="Vírgula 7 2 9" xfId="7541"/>
    <cellStyle name="Vírgula 7 2 9 2" xfId="7542"/>
    <cellStyle name="Vírgula 7 2 9 2 2" xfId="7543"/>
    <cellStyle name="Vírgula 7 2 9 3" xfId="7544"/>
    <cellStyle name="Vírgula 7 2 9 3 2" xfId="7545"/>
    <cellStyle name="Vírgula 7 2 9 4" xfId="7546"/>
    <cellStyle name="Vírgula 7 2 9 4 2" xfId="7547"/>
    <cellStyle name="Vírgula 7 2 9 5" xfId="7548"/>
    <cellStyle name="Vírgula 7 3" xfId="7549"/>
    <cellStyle name="Vírgula 7 3 10" xfId="7550"/>
    <cellStyle name="Vírgula 7 3 10 2" xfId="7551"/>
    <cellStyle name="Vírgula 7 3 10 2 2" xfId="7552"/>
    <cellStyle name="Vírgula 7 3 10 3" xfId="7553"/>
    <cellStyle name="Vírgula 7 3 10 3 2" xfId="7554"/>
    <cellStyle name="Vírgula 7 3 10 4" xfId="7555"/>
    <cellStyle name="Vírgula 7 3 10 4 2" xfId="7556"/>
    <cellStyle name="Vírgula 7 3 10 5" xfId="7557"/>
    <cellStyle name="Vírgula 7 3 11" xfId="7558"/>
    <cellStyle name="Vírgula 7 3 11 2" xfId="7559"/>
    <cellStyle name="Vírgula 7 3 11 2 2" xfId="7560"/>
    <cellStyle name="Vírgula 7 3 11 3" xfId="7561"/>
    <cellStyle name="Vírgula 7 3 11 3 2" xfId="7562"/>
    <cellStyle name="Vírgula 7 3 11 4" xfId="7563"/>
    <cellStyle name="Vírgula 7 3 12" xfId="7564"/>
    <cellStyle name="Vírgula 7 3 12 2" xfId="7565"/>
    <cellStyle name="Vírgula 7 3 12 2 2" xfId="7566"/>
    <cellStyle name="Vírgula 7 3 12 3" xfId="7567"/>
    <cellStyle name="Vírgula 7 3 13" xfId="7568"/>
    <cellStyle name="Vírgula 7 3 13 2" xfId="7569"/>
    <cellStyle name="Vírgula 7 3 14" xfId="7570"/>
    <cellStyle name="Vírgula 7 3 14 2" xfId="7571"/>
    <cellStyle name="Vírgula 7 3 15" xfId="7572"/>
    <cellStyle name="Vírgula 7 3 2" xfId="7573"/>
    <cellStyle name="Vírgula 7 3 2 10" xfId="7574"/>
    <cellStyle name="Vírgula 7 3 2 2" xfId="7575"/>
    <cellStyle name="Vírgula 7 3 2 2 2" xfId="7576"/>
    <cellStyle name="Vírgula 7 3 2 2 2 2" xfId="7577"/>
    <cellStyle name="Vírgula 7 3 2 2 2 2 2" xfId="7578"/>
    <cellStyle name="Vírgula 7 3 2 2 2 2 2 2" xfId="7579"/>
    <cellStyle name="Vírgula 7 3 2 2 2 2 3" xfId="7580"/>
    <cellStyle name="Vírgula 7 3 2 2 2 2 3 2" xfId="7581"/>
    <cellStyle name="Vírgula 7 3 2 2 2 2 4" xfId="7582"/>
    <cellStyle name="Vírgula 7 3 2 2 2 2 4 2" xfId="7583"/>
    <cellStyle name="Vírgula 7 3 2 2 2 2 5" xfId="7584"/>
    <cellStyle name="Vírgula 7 3 2 2 2 3" xfId="7585"/>
    <cellStyle name="Vírgula 7 3 2 2 2 3 2" xfId="7586"/>
    <cellStyle name="Vírgula 7 3 2 2 2 4" xfId="7587"/>
    <cellStyle name="Vírgula 7 3 2 2 2 4 2" xfId="7588"/>
    <cellStyle name="Vírgula 7 3 2 2 2 5" xfId="7589"/>
    <cellStyle name="Vírgula 7 3 2 2 2 5 2" xfId="7590"/>
    <cellStyle name="Vírgula 7 3 2 2 2 6" xfId="7591"/>
    <cellStyle name="Vírgula 7 3 2 2 3" xfId="7592"/>
    <cellStyle name="Vírgula 7 3 2 2 3 2" xfId="7593"/>
    <cellStyle name="Vírgula 7 3 2 2 3 2 2" xfId="7594"/>
    <cellStyle name="Vírgula 7 3 2 2 3 3" xfId="7595"/>
    <cellStyle name="Vírgula 7 3 2 2 3 3 2" xfId="7596"/>
    <cellStyle name="Vírgula 7 3 2 2 3 4" xfId="7597"/>
    <cellStyle name="Vírgula 7 3 2 2 3 4 2" xfId="7598"/>
    <cellStyle name="Vírgula 7 3 2 2 3 5" xfId="7599"/>
    <cellStyle name="Vírgula 7 3 2 2 4" xfId="7600"/>
    <cellStyle name="Vírgula 7 3 2 2 4 2" xfId="7601"/>
    <cellStyle name="Vírgula 7 3 2 2 5" xfId="7602"/>
    <cellStyle name="Vírgula 7 3 2 2 5 2" xfId="7603"/>
    <cellStyle name="Vírgula 7 3 2 2 6" xfId="7604"/>
    <cellStyle name="Vírgula 7 3 2 2 6 2" xfId="7605"/>
    <cellStyle name="Vírgula 7 3 2 2 7" xfId="7606"/>
    <cellStyle name="Vírgula 7 3 2 3" xfId="7607"/>
    <cellStyle name="Vírgula 7 3 2 3 2" xfId="7608"/>
    <cellStyle name="Vírgula 7 3 2 3 2 2" xfId="7609"/>
    <cellStyle name="Vírgula 7 3 2 3 2 2 2" xfId="7610"/>
    <cellStyle name="Vírgula 7 3 2 3 2 3" xfId="7611"/>
    <cellStyle name="Vírgula 7 3 2 3 2 3 2" xfId="7612"/>
    <cellStyle name="Vírgula 7 3 2 3 2 4" xfId="7613"/>
    <cellStyle name="Vírgula 7 3 2 3 2 4 2" xfId="7614"/>
    <cellStyle name="Vírgula 7 3 2 3 2 5" xfId="7615"/>
    <cellStyle name="Vírgula 7 3 2 3 3" xfId="7616"/>
    <cellStyle name="Vírgula 7 3 2 3 3 2" xfId="7617"/>
    <cellStyle name="Vírgula 7 3 2 3 4" xfId="7618"/>
    <cellStyle name="Vírgula 7 3 2 3 4 2" xfId="7619"/>
    <cellStyle name="Vírgula 7 3 2 3 5" xfId="7620"/>
    <cellStyle name="Vírgula 7 3 2 3 5 2" xfId="7621"/>
    <cellStyle name="Vírgula 7 3 2 3 6" xfId="7622"/>
    <cellStyle name="Vírgula 7 3 2 4" xfId="7623"/>
    <cellStyle name="Vírgula 7 3 2 4 2" xfId="7624"/>
    <cellStyle name="Vírgula 7 3 2 4 2 2" xfId="7625"/>
    <cellStyle name="Vírgula 7 3 2 4 3" xfId="7626"/>
    <cellStyle name="Vírgula 7 3 2 4 3 2" xfId="7627"/>
    <cellStyle name="Vírgula 7 3 2 4 4" xfId="7628"/>
    <cellStyle name="Vírgula 7 3 2 4 4 2" xfId="7629"/>
    <cellStyle name="Vírgula 7 3 2 4 5" xfId="7630"/>
    <cellStyle name="Vírgula 7 3 2 5" xfId="7631"/>
    <cellStyle name="Vírgula 7 3 2 5 2" xfId="7632"/>
    <cellStyle name="Vírgula 7 3 2 5 2 2" xfId="7633"/>
    <cellStyle name="Vírgula 7 3 2 5 3" xfId="7634"/>
    <cellStyle name="Vírgula 7 3 2 5 3 2" xfId="7635"/>
    <cellStyle name="Vírgula 7 3 2 5 4" xfId="7636"/>
    <cellStyle name="Vírgula 7 3 2 5 4 2" xfId="7637"/>
    <cellStyle name="Vírgula 7 3 2 5 5" xfId="7638"/>
    <cellStyle name="Vírgula 7 3 2 6" xfId="7639"/>
    <cellStyle name="Vírgula 7 3 2 6 2" xfId="7640"/>
    <cellStyle name="Vírgula 7 3 2 6 2 2" xfId="7641"/>
    <cellStyle name="Vírgula 7 3 2 6 3" xfId="7642"/>
    <cellStyle name="Vírgula 7 3 2 6 3 2" xfId="7643"/>
    <cellStyle name="Vírgula 7 3 2 6 4" xfId="7644"/>
    <cellStyle name="Vírgula 7 3 2 7" xfId="7645"/>
    <cellStyle name="Vírgula 7 3 2 7 2" xfId="7646"/>
    <cellStyle name="Vírgula 7 3 2 8" xfId="7647"/>
    <cellStyle name="Vírgula 7 3 2 8 2" xfId="7648"/>
    <cellStyle name="Vírgula 7 3 2 9" xfId="7649"/>
    <cellStyle name="Vírgula 7 3 2 9 2" xfId="7650"/>
    <cellStyle name="Vírgula 7 3 3" xfId="7651"/>
    <cellStyle name="Vírgula 7 3 3 10" xfId="7652"/>
    <cellStyle name="Vírgula 7 3 3 2" xfId="7653"/>
    <cellStyle name="Vírgula 7 3 3 2 2" xfId="7654"/>
    <cellStyle name="Vírgula 7 3 3 2 2 2" xfId="7655"/>
    <cellStyle name="Vírgula 7 3 3 2 2 2 2" xfId="7656"/>
    <cellStyle name="Vírgula 7 3 3 2 2 2 2 2" xfId="7657"/>
    <cellStyle name="Vírgula 7 3 3 2 2 2 3" xfId="7658"/>
    <cellStyle name="Vírgula 7 3 3 2 2 2 3 2" xfId="7659"/>
    <cellStyle name="Vírgula 7 3 3 2 2 2 4" xfId="7660"/>
    <cellStyle name="Vírgula 7 3 3 2 2 2 4 2" xfId="7661"/>
    <cellStyle name="Vírgula 7 3 3 2 2 2 5" xfId="7662"/>
    <cellStyle name="Vírgula 7 3 3 2 2 3" xfId="7663"/>
    <cellStyle name="Vírgula 7 3 3 2 2 3 2" xfId="7664"/>
    <cellStyle name="Vírgula 7 3 3 2 2 4" xfId="7665"/>
    <cellStyle name="Vírgula 7 3 3 2 2 4 2" xfId="7666"/>
    <cellStyle name="Vírgula 7 3 3 2 2 5" xfId="7667"/>
    <cellStyle name="Vírgula 7 3 3 2 2 5 2" xfId="7668"/>
    <cellStyle name="Vírgula 7 3 3 2 2 6" xfId="7669"/>
    <cellStyle name="Vírgula 7 3 3 2 3" xfId="7670"/>
    <cellStyle name="Vírgula 7 3 3 2 3 2" xfId="7671"/>
    <cellStyle name="Vírgula 7 3 3 2 3 2 2" xfId="7672"/>
    <cellStyle name="Vírgula 7 3 3 2 3 3" xfId="7673"/>
    <cellStyle name="Vírgula 7 3 3 2 3 3 2" xfId="7674"/>
    <cellStyle name="Vírgula 7 3 3 2 3 4" xfId="7675"/>
    <cellStyle name="Vírgula 7 3 3 2 3 4 2" xfId="7676"/>
    <cellStyle name="Vírgula 7 3 3 2 3 5" xfId="7677"/>
    <cellStyle name="Vírgula 7 3 3 2 4" xfId="7678"/>
    <cellStyle name="Vírgula 7 3 3 2 4 2" xfId="7679"/>
    <cellStyle name="Vírgula 7 3 3 2 5" xfId="7680"/>
    <cellStyle name="Vírgula 7 3 3 2 5 2" xfId="7681"/>
    <cellStyle name="Vírgula 7 3 3 2 6" xfId="7682"/>
    <cellStyle name="Vírgula 7 3 3 2 6 2" xfId="7683"/>
    <cellStyle name="Vírgula 7 3 3 2 7" xfId="7684"/>
    <cellStyle name="Vírgula 7 3 3 3" xfId="7685"/>
    <cellStyle name="Vírgula 7 3 3 3 2" xfId="7686"/>
    <cellStyle name="Vírgula 7 3 3 3 2 2" xfId="7687"/>
    <cellStyle name="Vírgula 7 3 3 3 2 2 2" xfId="7688"/>
    <cellStyle name="Vírgula 7 3 3 3 2 3" xfId="7689"/>
    <cellStyle name="Vírgula 7 3 3 3 2 3 2" xfId="7690"/>
    <cellStyle name="Vírgula 7 3 3 3 2 4" xfId="7691"/>
    <cellStyle name="Vírgula 7 3 3 3 2 4 2" xfId="7692"/>
    <cellStyle name="Vírgula 7 3 3 3 2 5" xfId="7693"/>
    <cellStyle name="Vírgula 7 3 3 3 3" xfId="7694"/>
    <cellStyle name="Vírgula 7 3 3 3 3 2" xfId="7695"/>
    <cellStyle name="Vírgula 7 3 3 3 4" xfId="7696"/>
    <cellStyle name="Vírgula 7 3 3 3 4 2" xfId="7697"/>
    <cellStyle name="Vírgula 7 3 3 3 5" xfId="7698"/>
    <cellStyle name="Vírgula 7 3 3 3 5 2" xfId="7699"/>
    <cellStyle name="Vírgula 7 3 3 3 6" xfId="7700"/>
    <cellStyle name="Vírgula 7 3 3 4" xfId="7701"/>
    <cellStyle name="Vírgula 7 3 3 4 2" xfId="7702"/>
    <cellStyle name="Vírgula 7 3 3 4 2 2" xfId="7703"/>
    <cellStyle name="Vírgula 7 3 3 4 3" xfId="7704"/>
    <cellStyle name="Vírgula 7 3 3 4 3 2" xfId="7705"/>
    <cellStyle name="Vírgula 7 3 3 4 4" xfId="7706"/>
    <cellStyle name="Vírgula 7 3 3 4 4 2" xfId="7707"/>
    <cellStyle name="Vírgula 7 3 3 4 5" xfId="7708"/>
    <cellStyle name="Vírgula 7 3 3 5" xfId="7709"/>
    <cellStyle name="Vírgula 7 3 3 5 2" xfId="7710"/>
    <cellStyle name="Vírgula 7 3 3 5 2 2" xfId="7711"/>
    <cellStyle name="Vírgula 7 3 3 5 3" xfId="7712"/>
    <cellStyle name="Vírgula 7 3 3 5 3 2" xfId="7713"/>
    <cellStyle name="Vírgula 7 3 3 5 4" xfId="7714"/>
    <cellStyle name="Vírgula 7 3 3 5 4 2" xfId="7715"/>
    <cellStyle name="Vírgula 7 3 3 5 5" xfId="7716"/>
    <cellStyle name="Vírgula 7 3 3 6" xfId="7717"/>
    <cellStyle name="Vírgula 7 3 3 6 2" xfId="7718"/>
    <cellStyle name="Vírgula 7 3 3 6 2 2" xfId="7719"/>
    <cellStyle name="Vírgula 7 3 3 6 3" xfId="7720"/>
    <cellStyle name="Vírgula 7 3 3 6 3 2" xfId="7721"/>
    <cellStyle name="Vírgula 7 3 3 6 4" xfId="7722"/>
    <cellStyle name="Vírgula 7 3 3 7" xfId="7723"/>
    <cellStyle name="Vírgula 7 3 3 7 2" xfId="7724"/>
    <cellStyle name="Vírgula 7 3 3 8" xfId="7725"/>
    <cellStyle name="Vírgula 7 3 3 8 2" xfId="7726"/>
    <cellStyle name="Vírgula 7 3 3 9" xfId="7727"/>
    <cellStyle name="Vírgula 7 3 3 9 2" xfId="7728"/>
    <cellStyle name="Vírgula 7 3 4" xfId="7729"/>
    <cellStyle name="Vírgula 7 3 4 2" xfId="7730"/>
    <cellStyle name="Vírgula 7 3 4 2 2" xfId="7731"/>
    <cellStyle name="Vírgula 7 3 4 2 2 2" xfId="7732"/>
    <cellStyle name="Vírgula 7 3 4 2 2 2 2" xfId="7733"/>
    <cellStyle name="Vírgula 7 3 4 2 2 3" xfId="7734"/>
    <cellStyle name="Vírgula 7 3 4 2 2 3 2" xfId="7735"/>
    <cellStyle name="Vírgula 7 3 4 2 2 4" xfId="7736"/>
    <cellStyle name="Vírgula 7 3 4 2 2 4 2" xfId="7737"/>
    <cellStyle name="Vírgula 7 3 4 2 2 5" xfId="7738"/>
    <cellStyle name="Vírgula 7 3 4 2 3" xfId="7739"/>
    <cellStyle name="Vírgula 7 3 4 2 3 2" xfId="7740"/>
    <cellStyle name="Vírgula 7 3 4 2 4" xfId="7741"/>
    <cellStyle name="Vírgula 7 3 4 2 4 2" xfId="7742"/>
    <cellStyle name="Vírgula 7 3 4 2 5" xfId="7743"/>
    <cellStyle name="Vírgula 7 3 4 2 5 2" xfId="7744"/>
    <cellStyle name="Vírgula 7 3 4 2 6" xfId="7745"/>
    <cellStyle name="Vírgula 7 3 4 3" xfId="7746"/>
    <cellStyle name="Vírgula 7 3 4 3 2" xfId="7747"/>
    <cellStyle name="Vírgula 7 3 4 3 2 2" xfId="7748"/>
    <cellStyle name="Vírgula 7 3 4 3 3" xfId="7749"/>
    <cellStyle name="Vírgula 7 3 4 3 3 2" xfId="7750"/>
    <cellStyle name="Vírgula 7 3 4 3 4" xfId="7751"/>
    <cellStyle name="Vírgula 7 3 4 3 4 2" xfId="7752"/>
    <cellStyle name="Vírgula 7 3 4 3 5" xfId="7753"/>
    <cellStyle name="Vírgula 7 3 4 4" xfId="7754"/>
    <cellStyle name="Vírgula 7 3 4 4 2" xfId="7755"/>
    <cellStyle name="Vírgula 7 3 4 5" xfId="7756"/>
    <cellStyle name="Vírgula 7 3 4 5 2" xfId="7757"/>
    <cellStyle name="Vírgula 7 3 4 6" xfId="7758"/>
    <cellStyle name="Vírgula 7 3 4 6 2" xfId="7759"/>
    <cellStyle name="Vírgula 7 3 4 7" xfId="7760"/>
    <cellStyle name="Vírgula 7 3 5" xfId="7761"/>
    <cellStyle name="Vírgula 7 3 5 2" xfId="7762"/>
    <cellStyle name="Vírgula 7 3 5 2 2" xfId="7763"/>
    <cellStyle name="Vírgula 7 3 5 2 2 2" xfId="7764"/>
    <cellStyle name="Vírgula 7 3 5 2 2 2 2" xfId="7765"/>
    <cellStyle name="Vírgula 7 3 5 2 2 3" xfId="7766"/>
    <cellStyle name="Vírgula 7 3 5 2 2 3 2" xfId="7767"/>
    <cellStyle name="Vírgula 7 3 5 2 2 4" xfId="7768"/>
    <cellStyle name="Vírgula 7 3 5 2 2 4 2" xfId="7769"/>
    <cellStyle name="Vírgula 7 3 5 2 2 5" xfId="7770"/>
    <cellStyle name="Vírgula 7 3 5 2 3" xfId="7771"/>
    <cellStyle name="Vírgula 7 3 5 2 3 2" xfId="7772"/>
    <cellStyle name="Vírgula 7 3 5 2 4" xfId="7773"/>
    <cellStyle name="Vírgula 7 3 5 2 4 2" xfId="7774"/>
    <cellStyle name="Vírgula 7 3 5 2 5" xfId="7775"/>
    <cellStyle name="Vírgula 7 3 5 2 5 2" xfId="7776"/>
    <cellStyle name="Vírgula 7 3 5 2 6" xfId="7777"/>
    <cellStyle name="Vírgula 7 3 5 3" xfId="7778"/>
    <cellStyle name="Vírgula 7 3 5 3 2" xfId="7779"/>
    <cellStyle name="Vírgula 7 3 5 3 2 2" xfId="7780"/>
    <cellStyle name="Vírgula 7 3 5 3 3" xfId="7781"/>
    <cellStyle name="Vírgula 7 3 5 3 3 2" xfId="7782"/>
    <cellStyle name="Vírgula 7 3 5 3 4" xfId="7783"/>
    <cellStyle name="Vírgula 7 3 5 3 4 2" xfId="7784"/>
    <cellStyle name="Vírgula 7 3 5 3 5" xfId="7785"/>
    <cellStyle name="Vírgula 7 3 5 4" xfId="7786"/>
    <cellStyle name="Vírgula 7 3 5 4 2" xfId="7787"/>
    <cellStyle name="Vírgula 7 3 5 5" xfId="7788"/>
    <cellStyle name="Vírgula 7 3 5 5 2" xfId="7789"/>
    <cellStyle name="Vírgula 7 3 5 6" xfId="7790"/>
    <cellStyle name="Vírgula 7 3 5 6 2" xfId="7791"/>
    <cellStyle name="Vírgula 7 3 5 7" xfId="7792"/>
    <cellStyle name="Vírgula 7 3 6" xfId="7793"/>
    <cellStyle name="Vírgula 7 3 6 2" xfId="7794"/>
    <cellStyle name="Vírgula 7 3 6 2 2" xfId="7795"/>
    <cellStyle name="Vírgula 7 3 6 2 2 2" xfId="7796"/>
    <cellStyle name="Vírgula 7 3 6 2 2 2 2" xfId="7797"/>
    <cellStyle name="Vírgula 7 3 6 2 2 3" xfId="7798"/>
    <cellStyle name="Vírgula 7 3 6 2 2 3 2" xfId="7799"/>
    <cellStyle name="Vírgula 7 3 6 2 2 4" xfId="7800"/>
    <cellStyle name="Vírgula 7 3 6 2 2 4 2" xfId="7801"/>
    <cellStyle name="Vírgula 7 3 6 2 2 5" xfId="7802"/>
    <cellStyle name="Vírgula 7 3 6 2 3" xfId="7803"/>
    <cellStyle name="Vírgula 7 3 6 2 3 2" xfId="7804"/>
    <cellStyle name="Vírgula 7 3 6 2 4" xfId="7805"/>
    <cellStyle name="Vírgula 7 3 6 2 4 2" xfId="7806"/>
    <cellStyle name="Vírgula 7 3 6 2 5" xfId="7807"/>
    <cellStyle name="Vírgula 7 3 6 2 5 2" xfId="7808"/>
    <cellStyle name="Vírgula 7 3 6 2 6" xfId="7809"/>
    <cellStyle name="Vírgula 7 3 6 3" xfId="7810"/>
    <cellStyle name="Vírgula 7 3 6 3 2" xfId="7811"/>
    <cellStyle name="Vírgula 7 3 6 3 2 2" xfId="7812"/>
    <cellStyle name="Vírgula 7 3 6 3 3" xfId="7813"/>
    <cellStyle name="Vírgula 7 3 6 3 3 2" xfId="7814"/>
    <cellStyle name="Vírgula 7 3 6 3 4" xfId="7815"/>
    <cellStyle name="Vírgula 7 3 6 3 4 2" xfId="7816"/>
    <cellStyle name="Vírgula 7 3 6 3 5" xfId="7817"/>
    <cellStyle name="Vírgula 7 3 6 4" xfId="7818"/>
    <cellStyle name="Vírgula 7 3 6 4 2" xfId="7819"/>
    <cellStyle name="Vírgula 7 3 6 5" xfId="7820"/>
    <cellStyle name="Vírgula 7 3 6 5 2" xfId="7821"/>
    <cellStyle name="Vírgula 7 3 6 6" xfId="7822"/>
    <cellStyle name="Vírgula 7 3 6 6 2" xfId="7823"/>
    <cellStyle name="Vírgula 7 3 6 7" xfId="7824"/>
    <cellStyle name="Vírgula 7 3 7" xfId="7825"/>
    <cellStyle name="Vírgula 7 3 7 2" xfId="7826"/>
    <cellStyle name="Vírgula 7 3 7 2 2" xfId="7827"/>
    <cellStyle name="Vírgula 7 3 7 2 2 2" xfId="7828"/>
    <cellStyle name="Vírgula 7 3 7 2 3" xfId="7829"/>
    <cellStyle name="Vírgula 7 3 7 2 3 2" xfId="7830"/>
    <cellStyle name="Vírgula 7 3 7 2 4" xfId="7831"/>
    <cellStyle name="Vírgula 7 3 7 2 4 2" xfId="7832"/>
    <cellStyle name="Vírgula 7 3 7 2 5" xfId="7833"/>
    <cellStyle name="Vírgula 7 3 7 3" xfId="7834"/>
    <cellStyle name="Vírgula 7 3 7 3 2" xfId="7835"/>
    <cellStyle name="Vírgula 7 3 7 4" xfId="7836"/>
    <cellStyle name="Vírgula 7 3 7 4 2" xfId="7837"/>
    <cellStyle name="Vírgula 7 3 7 5" xfId="7838"/>
    <cellStyle name="Vírgula 7 3 7 5 2" xfId="7839"/>
    <cellStyle name="Vírgula 7 3 7 6" xfId="7840"/>
    <cellStyle name="Vírgula 7 3 8" xfId="7841"/>
    <cellStyle name="Vírgula 7 3 8 2" xfId="7842"/>
    <cellStyle name="Vírgula 7 3 8 2 2" xfId="7843"/>
    <cellStyle name="Vírgula 7 3 8 3" xfId="7844"/>
    <cellStyle name="Vírgula 7 3 8 3 2" xfId="7845"/>
    <cellStyle name="Vírgula 7 3 8 4" xfId="7846"/>
    <cellStyle name="Vírgula 7 3 8 4 2" xfId="7847"/>
    <cellStyle name="Vírgula 7 3 8 5" xfId="7848"/>
    <cellStyle name="Vírgula 7 3 9" xfId="7849"/>
    <cellStyle name="Vírgula 7 3 9 2" xfId="7850"/>
    <cellStyle name="Vírgula 7 3 9 2 2" xfId="7851"/>
    <cellStyle name="Vírgula 7 3 9 3" xfId="7852"/>
    <cellStyle name="Vírgula 7 3 9 3 2" xfId="7853"/>
    <cellStyle name="Vírgula 7 3 9 4" xfId="7854"/>
    <cellStyle name="Vírgula 7 3 9 4 2" xfId="7855"/>
    <cellStyle name="Vírgula 7 3 9 5" xfId="7856"/>
    <cellStyle name="Vírgula 7 4" xfId="7857"/>
    <cellStyle name="Vírgula 7 4 10" xfId="7858"/>
    <cellStyle name="Vírgula 7 4 10 2" xfId="7859"/>
    <cellStyle name="Vírgula 7 4 10 2 2" xfId="7860"/>
    <cellStyle name="Vírgula 7 4 10 3" xfId="7861"/>
    <cellStyle name="Vírgula 7 4 10 3 2" xfId="7862"/>
    <cellStyle name="Vírgula 7 4 10 4" xfId="7863"/>
    <cellStyle name="Vírgula 7 4 11" xfId="7864"/>
    <cellStyle name="Vírgula 7 4 11 2" xfId="7865"/>
    <cellStyle name="Vírgula 7 4 12" xfId="7866"/>
    <cellStyle name="Vírgula 7 4 12 2" xfId="7867"/>
    <cellStyle name="Vírgula 7 4 13" xfId="7868"/>
    <cellStyle name="Vírgula 7 4 13 2" xfId="7869"/>
    <cellStyle name="Vírgula 7 4 14" xfId="7870"/>
    <cellStyle name="Vírgula 7 4 2" xfId="7871"/>
    <cellStyle name="Vírgula 7 4 2 10" xfId="7872"/>
    <cellStyle name="Vírgula 7 4 2 10 2" xfId="7873"/>
    <cellStyle name="Vírgula 7 4 2 11" xfId="7874"/>
    <cellStyle name="Vírgula 7 4 2 11 2" xfId="7875"/>
    <cellStyle name="Vírgula 7 4 2 12" xfId="7876"/>
    <cellStyle name="Vírgula 7 4 2 2" xfId="7877"/>
    <cellStyle name="Vírgula 7 4 2 2 10" xfId="7878"/>
    <cellStyle name="Vírgula 7 4 2 2 10 2" xfId="7879"/>
    <cellStyle name="Vírgula 7 4 2 2 11" xfId="7880"/>
    <cellStyle name="Vírgula 7 4 2 2 2" xfId="7881"/>
    <cellStyle name="Vírgula 7 4 2 2 2 2" xfId="7882"/>
    <cellStyle name="Vírgula 7 4 2 2 2 2 2" xfId="7883"/>
    <cellStyle name="Vírgula 7 4 2 2 2 2 2 2" xfId="7884"/>
    <cellStyle name="Vírgula 7 4 2 2 2 2 2 2 2" xfId="7885"/>
    <cellStyle name="Vírgula 7 4 2 2 2 2 2 3" xfId="7886"/>
    <cellStyle name="Vírgula 7 4 2 2 2 2 2 3 2" xfId="7887"/>
    <cellStyle name="Vírgula 7 4 2 2 2 2 2 4" xfId="7888"/>
    <cellStyle name="Vírgula 7 4 2 2 2 2 2 4 2" xfId="7889"/>
    <cellStyle name="Vírgula 7 4 2 2 2 2 2 5" xfId="7890"/>
    <cellStyle name="Vírgula 7 4 2 2 2 2 3" xfId="7891"/>
    <cellStyle name="Vírgula 7 4 2 2 2 2 3 2" xfId="7892"/>
    <cellStyle name="Vírgula 7 4 2 2 2 2 4" xfId="7893"/>
    <cellStyle name="Vírgula 7 4 2 2 2 2 4 2" xfId="7894"/>
    <cellStyle name="Vírgula 7 4 2 2 2 2 5" xfId="7895"/>
    <cellStyle name="Vírgula 7 4 2 2 2 2 5 2" xfId="7896"/>
    <cellStyle name="Vírgula 7 4 2 2 2 2 6" xfId="7897"/>
    <cellStyle name="Vírgula 7 4 2 2 2 3" xfId="7898"/>
    <cellStyle name="Vírgula 7 4 2 2 2 3 2" xfId="7899"/>
    <cellStyle name="Vírgula 7 4 2 2 2 3 2 2" xfId="7900"/>
    <cellStyle name="Vírgula 7 4 2 2 2 3 3" xfId="7901"/>
    <cellStyle name="Vírgula 7 4 2 2 2 3 3 2" xfId="7902"/>
    <cellStyle name="Vírgula 7 4 2 2 2 3 4" xfId="7903"/>
    <cellStyle name="Vírgula 7 4 2 2 2 3 4 2" xfId="7904"/>
    <cellStyle name="Vírgula 7 4 2 2 2 3 5" xfId="7905"/>
    <cellStyle name="Vírgula 7 4 2 2 2 4" xfId="7906"/>
    <cellStyle name="Vírgula 7 4 2 2 2 4 2" xfId="7907"/>
    <cellStyle name="Vírgula 7 4 2 2 2 5" xfId="7908"/>
    <cellStyle name="Vírgula 7 4 2 2 2 5 2" xfId="7909"/>
    <cellStyle name="Vírgula 7 4 2 2 2 6" xfId="7910"/>
    <cellStyle name="Vírgula 7 4 2 2 2 6 2" xfId="7911"/>
    <cellStyle name="Vírgula 7 4 2 2 2 7" xfId="7912"/>
    <cellStyle name="Vírgula 7 4 2 2 3" xfId="7913"/>
    <cellStyle name="Vírgula 7 4 2 2 3 2" xfId="7914"/>
    <cellStyle name="Vírgula 7 4 2 2 3 2 2" xfId="7915"/>
    <cellStyle name="Vírgula 7 4 2 2 3 2 2 2" xfId="7916"/>
    <cellStyle name="Vírgula 7 4 2 2 3 2 2 2 2" xfId="7917"/>
    <cellStyle name="Vírgula 7 4 2 2 3 2 2 3" xfId="7918"/>
    <cellStyle name="Vírgula 7 4 2 2 3 2 2 3 2" xfId="7919"/>
    <cellStyle name="Vírgula 7 4 2 2 3 2 2 4" xfId="7920"/>
    <cellStyle name="Vírgula 7 4 2 2 3 2 2 4 2" xfId="7921"/>
    <cellStyle name="Vírgula 7 4 2 2 3 2 2 5" xfId="7922"/>
    <cellStyle name="Vírgula 7 4 2 2 3 2 3" xfId="7923"/>
    <cellStyle name="Vírgula 7 4 2 2 3 2 3 2" xfId="7924"/>
    <cellStyle name="Vírgula 7 4 2 2 3 2 4" xfId="7925"/>
    <cellStyle name="Vírgula 7 4 2 2 3 2 4 2" xfId="7926"/>
    <cellStyle name="Vírgula 7 4 2 2 3 2 5" xfId="7927"/>
    <cellStyle name="Vírgula 7 4 2 2 3 2 5 2" xfId="7928"/>
    <cellStyle name="Vírgula 7 4 2 2 3 2 6" xfId="7929"/>
    <cellStyle name="Vírgula 7 4 2 2 3 3" xfId="7930"/>
    <cellStyle name="Vírgula 7 4 2 2 3 3 2" xfId="7931"/>
    <cellStyle name="Vírgula 7 4 2 2 3 3 2 2" xfId="7932"/>
    <cellStyle name="Vírgula 7 4 2 2 3 3 3" xfId="7933"/>
    <cellStyle name="Vírgula 7 4 2 2 3 3 3 2" xfId="7934"/>
    <cellStyle name="Vírgula 7 4 2 2 3 3 4" xfId="7935"/>
    <cellStyle name="Vírgula 7 4 2 2 3 3 4 2" xfId="7936"/>
    <cellStyle name="Vírgula 7 4 2 2 3 3 5" xfId="7937"/>
    <cellStyle name="Vírgula 7 4 2 2 3 4" xfId="7938"/>
    <cellStyle name="Vírgula 7 4 2 2 3 4 2" xfId="7939"/>
    <cellStyle name="Vírgula 7 4 2 2 3 5" xfId="7940"/>
    <cellStyle name="Vírgula 7 4 2 2 3 5 2" xfId="7941"/>
    <cellStyle name="Vírgula 7 4 2 2 3 6" xfId="7942"/>
    <cellStyle name="Vírgula 7 4 2 2 3 6 2" xfId="7943"/>
    <cellStyle name="Vírgula 7 4 2 2 3 7" xfId="7944"/>
    <cellStyle name="Vírgula 7 4 2 2 4" xfId="7945"/>
    <cellStyle name="Vírgula 7 4 2 2 4 2" xfId="7946"/>
    <cellStyle name="Vírgula 7 4 2 2 4 2 2" xfId="7947"/>
    <cellStyle name="Vírgula 7 4 2 2 4 2 2 2" xfId="7948"/>
    <cellStyle name="Vírgula 7 4 2 2 4 2 3" xfId="7949"/>
    <cellStyle name="Vírgula 7 4 2 2 4 2 3 2" xfId="7950"/>
    <cellStyle name="Vírgula 7 4 2 2 4 2 4" xfId="7951"/>
    <cellStyle name="Vírgula 7 4 2 2 4 2 4 2" xfId="7952"/>
    <cellStyle name="Vírgula 7 4 2 2 4 2 5" xfId="7953"/>
    <cellStyle name="Vírgula 7 4 2 2 4 3" xfId="7954"/>
    <cellStyle name="Vírgula 7 4 2 2 4 3 2" xfId="7955"/>
    <cellStyle name="Vírgula 7 4 2 2 4 4" xfId="7956"/>
    <cellStyle name="Vírgula 7 4 2 2 4 4 2" xfId="7957"/>
    <cellStyle name="Vírgula 7 4 2 2 4 5" xfId="7958"/>
    <cellStyle name="Vírgula 7 4 2 2 4 5 2" xfId="7959"/>
    <cellStyle name="Vírgula 7 4 2 2 4 6" xfId="7960"/>
    <cellStyle name="Vírgula 7 4 2 2 5" xfId="7961"/>
    <cellStyle name="Vírgula 7 4 2 2 5 2" xfId="7962"/>
    <cellStyle name="Vírgula 7 4 2 2 5 2 2" xfId="7963"/>
    <cellStyle name="Vírgula 7 4 2 2 5 3" xfId="7964"/>
    <cellStyle name="Vírgula 7 4 2 2 5 3 2" xfId="7965"/>
    <cellStyle name="Vírgula 7 4 2 2 5 4" xfId="7966"/>
    <cellStyle name="Vírgula 7 4 2 2 5 4 2" xfId="7967"/>
    <cellStyle name="Vírgula 7 4 2 2 5 5" xfId="7968"/>
    <cellStyle name="Vírgula 7 4 2 2 6" xfId="7969"/>
    <cellStyle name="Vírgula 7 4 2 2 6 2" xfId="7970"/>
    <cellStyle name="Vírgula 7 4 2 2 6 2 2" xfId="7971"/>
    <cellStyle name="Vírgula 7 4 2 2 6 3" xfId="7972"/>
    <cellStyle name="Vírgula 7 4 2 2 6 3 2" xfId="7973"/>
    <cellStyle name="Vírgula 7 4 2 2 6 4" xfId="7974"/>
    <cellStyle name="Vírgula 7 4 2 2 6 4 2" xfId="7975"/>
    <cellStyle name="Vírgula 7 4 2 2 6 5" xfId="7976"/>
    <cellStyle name="Vírgula 7 4 2 2 7" xfId="7977"/>
    <cellStyle name="Vírgula 7 4 2 2 7 2" xfId="7978"/>
    <cellStyle name="Vírgula 7 4 2 2 7 2 2" xfId="7979"/>
    <cellStyle name="Vírgula 7 4 2 2 7 3" xfId="7980"/>
    <cellStyle name="Vírgula 7 4 2 2 7 3 2" xfId="7981"/>
    <cellStyle name="Vírgula 7 4 2 2 7 4" xfId="7982"/>
    <cellStyle name="Vírgula 7 4 2 2 8" xfId="7983"/>
    <cellStyle name="Vírgula 7 4 2 2 8 2" xfId="7984"/>
    <cellStyle name="Vírgula 7 4 2 2 9" xfId="7985"/>
    <cellStyle name="Vírgula 7 4 2 2 9 2" xfId="7986"/>
    <cellStyle name="Vírgula 7 4 2 3" xfId="7987"/>
    <cellStyle name="Vírgula 7 4 2 3 2" xfId="7988"/>
    <cellStyle name="Vírgula 7 4 2 3 2 2" xfId="7989"/>
    <cellStyle name="Vírgula 7 4 2 3 2 2 2" xfId="7990"/>
    <cellStyle name="Vírgula 7 4 2 3 2 2 2 2" xfId="7991"/>
    <cellStyle name="Vírgula 7 4 2 3 2 2 3" xfId="7992"/>
    <cellStyle name="Vírgula 7 4 2 3 2 2 3 2" xfId="7993"/>
    <cellStyle name="Vírgula 7 4 2 3 2 2 4" xfId="7994"/>
    <cellStyle name="Vírgula 7 4 2 3 2 2 4 2" xfId="7995"/>
    <cellStyle name="Vírgula 7 4 2 3 2 2 5" xfId="7996"/>
    <cellStyle name="Vírgula 7 4 2 3 2 3" xfId="7997"/>
    <cellStyle name="Vírgula 7 4 2 3 2 3 2" xfId="7998"/>
    <cellStyle name="Vírgula 7 4 2 3 2 4" xfId="7999"/>
    <cellStyle name="Vírgula 7 4 2 3 2 4 2" xfId="8000"/>
    <cellStyle name="Vírgula 7 4 2 3 2 5" xfId="8001"/>
    <cellStyle name="Vírgula 7 4 2 3 2 5 2" xfId="8002"/>
    <cellStyle name="Vírgula 7 4 2 3 2 6" xfId="8003"/>
    <cellStyle name="Vírgula 7 4 2 3 3" xfId="8004"/>
    <cellStyle name="Vírgula 7 4 2 3 3 2" xfId="8005"/>
    <cellStyle name="Vírgula 7 4 2 3 3 2 2" xfId="8006"/>
    <cellStyle name="Vírgula 7 4 2 3 3 3" xfId="8007"/>
    <cellStyle name="Vírgula 7 4 2 3 3 3 2" xfId="8008"/>
    <cellStyle name="Vírgula 7 4 2 3 3 4" xfId="8009"/>
    <cellStyle name="Vírgula 7 4 2 3 3 4 2" xfId="8010"/>
    <cellStyle name="Vírgula 7 4 2 3 3 5" xfId="8011"/>
    <cellStyle name="Vírgula 7 4 2 3 4" xfId="8012"/>
    <cellStyle name="Vírgula 7 4 2 3 4 2" xfId="8013"/>
    <cellStyle name="Vírgula 7 4 2 3 5" xfId="8014"/>
    <cellStyle name="Vírgula 7 4 2 3 5 2" xfId="8015"/>
    <cellStyle name="Vírgula 7 4 2 3 6" xfId="8016"/>
    <cellStyle name="Vírgula 7 4 2 3 6 2" xfId="8017"/>
    <cellStyle name="Vírgula 7 4 2 3 7" xfId="8018"/>
    <cellStyle name="Vírgula 7 4 2 4" xfId="8019"/>
    <cellStyle name="Vírgula 7 4 2 4 2" xfId="8020"/>
    <cellStyle name="Vírgula 7 4 2 4 2 2" xfId="8021"/>
    <cellStyle name="Vírgula 7 4 2 4 2 2 2" xfId="8022"/>
    <cellStyle name="Vírgula 7 4 2 4 2 2 2 2" xfId="8023"/>
    <cellStyle name="Vírgula 7 4 2 4 2 2 3" xfId="8024"/>
    <cellStyle name="Vírgula 7 4 2 4 2 2 3 2" xfId="8025"/>
    <cellStyle name="Vírgula 7 4 2 4 2 2 4" xfId="8026"/>
    <cellStyle name="Vírgula 7 4 2 4 2 2 4 2" xfId="8027"/>
    <cellStyle name="Vírgula 7 4 2 4 2 2 5" xfId="8028"/>
    <cellStyle name="Vírgula 7 4 2 4 2 3" xfId="8029"/>
    <cellStyle name="Vírgula 7 4 2 4 2 3 2" xfId="8030"/>
    <cellStyle name="Vírgula 7 4 2 4 2 4" xfId="8031"/>
    <cellStyle name="Vírgula 7 4 2 4 2 4 2" xfId="8032"/>
    <cellStyle name="Vírgula 7 4 2 4 2 5" xfId="8033"/>
    <cellStyle name="Vírgula 7 4 2 4 2 5 2" xfId="8034"/>
    <cellStyle name="Vírgula 7 4 2 4 2 6" xfId="8035"/>
    <cellStyle name="Vírgula 7 4 2 4 3" xfId="8036"/>
    <cellStyle name="Vírgula 7 4 2 4 3 2" xfId="8037"/>
    <cellStyle name="Vírgula 7 4 2 4 3 2 2" xfId="8038"/>
    <cellStyle name="Vírgula 7 4 2 4 3 3" xfId="8039"/>
    <cellStyle name="Vírgula 7 4 2 4 3 3 2" xfId="8040"/>
    <cellStyle name="Vírgula 7 4 2 4 3 4" xfId="8041"/>
    <cellStyle name="Vírgula 7 4 2 4 3 4 2" xfId="8042"/>
    <cellStyle name="Vírgula 7 4 2 4 3 5" xfId="8043"/>
    <cellStyle name="Vírgula 7 4 2 4 4" xfId="8044"/>
    <cellStyle name="Vírgula 7 4 2 4 4 2" xfId="8045"/>
    <cellStyle name="Vírgula 7 4 2 4 5" xfId="8046"/>
    <cellStyle name="Vírgula 7 4 2 4 5 2" xfId="8047"/>
    <cellStyle name="Vírgula 7 4 2 4 6" xfId="8048"/>
    <cellStyle name="Vírgula 7 4 2 4 6 2" xfId="8049"/>
    <cellStyle name="Vírgula 7 4 2 4 7" xfId="8050"/>
    <cellStyle name="Vírgula 7 4 2 5" xfId="8051"/>
    <cellStyle name="Vírgula 7 4 2 5 2" xfId="8052"/>
    <cellStyle name="Vírgula 7 4 2 5 2 2" xfId="8053"/>
    <cellStyle name="Vírgula 7 4 2 5 2 2 2" xfId="8054"/>
    <cellStyle name="Vírgula 7 4 2 5 2 3" xfId="8055"/>
    <cellStyle name="Vírgula 7 4 2 5 2 3 2" xfId="8056"/>
    <cellStyle name="Vírgula 7 4 2 5 2 4" xfId="8057"/>
    <cellStyle name="Vírgula 7 4 2 5 2 4 2" xfId="8058"/>
    <cellStyle name="Vírgula 7 4 2 5 2 5" xfId="8059"/>
    <cellStyle name="Vírgula 7 4 2 5 3" xfId="8060"/>
    <cellStyle name="Vírgula 7 4 2 5 3 2" xfId="8061"/>
    <cellStyle name="Vírgula 7 4 2 5 4" xfId="8062"/>
    <cellStyle name="Vírgula 7 4 2 5 4 2" xfId="8063"/>
    <cellStyle name="Vírgula 7 4 2 5 5" xfId="8064"/>
    <cellStyle name="Vírgula 7 4 2 5 5 2" xfId="8065"/>
    <cellStyle name="Vírgula 7 4 2 5 6" xfId="8066"/>
    <cellStyle name="Vírgula 7 4 2 6" xfId="8067"/>
    <cellStyle name="Vírgula 7 4 2 6 2" xfId="8068"/>
    <cellStyle name="Vírgula 7 4 2 6 2 2" xfId="8069"/>
    <cellStyle name="Vírgula 7 4 2 6 3" xfId="8070"/>
    <cellStyle name="Vírgula 7 4 2 6 3 2" xfId="8071"/>
    <cellStyle name="Vírgula 7 4 2 6 4" xfId="8072"/>
    <cellStyle name="Vírgula 7 4 2 6 4 2" xfId="8073"/>
    <cellStyle name="Vírgula 7 4 2 6 5" xfId="8074"/>
    <cellStyle name="Vírgula 7 4 2 7" xfId="8075"/>
    <cellStyle name="Vírgula 7 4 2 7 2" xfId="8076"/>
    <cellStyle name="Vírgula 7 4 2 7 2 2" xfId="8077"/>
    <cellStyle name="Vírgula 7 4 2 7 3" xfId="8078"/>
    <cellStyle name="Vírgula 7 4 2 7 3 2" xfId="8079"/>
    <cellStyle name="Vírgula 7 4 2 7 4" xfId="8080"/>
    <cellStyle name="Vírgula 7 4 2 7 4 2" xfId="8081"/>
    <cellStyle name="Vírgula 7 4 2 7 5" xfId="8082"/>
    <cellStyle name="Vírgula 7 4 2 8" xfId="8083"/>
    <cellStyle name="Vírgula 7 4 2 8 2" xfId="8084"/>
    <cellStyle name="Vírgula 7 4 2 8 2 2" xfId="8085"/>
    <cellStyle name="Vírgula 7 4 2 8 3" xfId="8086"/>
    <cellStyle name="Vírgula 7 4 2 8 3 2" xfId="8087"/>
    <cellStyle name="Vírgula 7 4 2 8 4" xfId="8088"/>
    <cellStyle name="Vírgula 7 4 2 9" xfId="8089"/>
    <cellStyle name="Vírgula 7 4 2 9 2" xfId="8090"/>
    <cellStyle name="Vírgula 7 4 3" xfId="8091"/>
    <cellStyle name="Vírgula 7 4 3 10" xfId="8092"/>
    <cellStyle name="Vírgula 7 4 3 2" xfId="8093"/>
    <cellStyle name="Vírgula 7 4 3 2 2" xfId="8094"/>
    <cellStyle name="Vírgula 7 4 3 2 2 2" xfId="8095"/>
    <cellStyle name="Vírgula 7 4 3 2 2 2 2" xfId="8096"/>
    <cellStyle name="Vírgula 7 4 3 2 2 2 2 2" xfId="8097"/>
    <cellStyle name="Vírgula 7 4 3 2 2 2 3" xfId="8098"/>
    <cellStyle name="Vírgula 7 4 3 2 2 2 3 2" xfId="8099"/>
    <cellStyle name="Vírgula 7 4 3 2 2 2 4" xfId="8100"/>
    <cellStyle name="Vírgula 7 4 3 2 2 2 4 2" xfId="8101"/>
    <cellStyle name="Vírgula 7 4 3 2 2 2 5" xfId="8102"/>
    <cellStyle name="Vírgula 7 4 3 2 2 3" xfId="8103"/>
    <cellStyle name="Vírgula 7 4 3 2 2 3 2" xfId="8104"/>
    <cellStyle name="Vírgula 7 4 3 2 2 4" xfId="8105"/>
    <cellStyle name="Vírgula 7 4 3 2 2 4 2" xfId="8106"/>
    <cellStyle name="Vírgula 7 4 3 2 2 5" xfId="8107"/>
    <cellStyle name="Vírgula 7 4 3 2 2 5 2" xfId="8108"/>
    <cellStyle name="Vírgula 7 4 3 2 2 6" xfId="8109"/>
    <cellStyle name="Vírgula 7 4 3 2 3" xfId="8110"/>
    <cellStyle name="Vírgula 7 4 3 2 3 2" xfId="8111"/>
    <cellStyle name="Vírgula 7 4 3 2 3 2 2" xfId="8112"/>
    <cellStyle name="Vírgula 7 4 3 2 3 3" xfId="8113"/>
    <cellStyle name="Vírgula 7 4 3 2 3 3 2" xfId="8114"/>
    <cellStyle name="Vírgula 7 4 3 2 3 4" xfId="8115"/>
    <cellStyle name="Vírgula 7 4 3 2 3 4 2" xfId="8116"/>
    <cellStyle name="Vírgula 7 4 3 2 3 5" xfId="8117"/>
    <cellStyle name="Vírgula 7 4 3 2 4" xfId="8118"/>
    <cellStyle name="Vírgula 7 4 3 2 4 2" xfId="8119"/>
    <cellStyle name="Vírgula 7 4 3 2 5" xfId="8120"/>
    <cellStyle name="Vírgula 7 4 3 2 5 2" xfId="8121"/>
    <cellStyle name="Vírgula 7 4 3 2 6" xfId="8122"/>
    <cellStyle name="Vírgula 7 4 3 2 6 2" xfId="8123"/>
    <cellStyle name="Vírgula 7 4 3 2 7" xfId="8124"/>
    <cellStyle name="Vírgula 7 4 3 3" xfId="8125"/>
    <cellStyle name="Vírgula 7 4 3 3 2" xfId="8126"/>
    <cellStyle name="Vírgula 7 4 3 3 2 2" xfId="8127"/>
    <cellStyle name="Vírgula 7 4 3 3 2 2 2" xfId="8128"/>
    <cellStyle name="Vírgula 7 4 3 3 2 3" xfId="8129"/>
    <cellStyle name="Vírgula 7 4 3 3 2 3 2" xfId="8130"/>
    <cellStyle name="Vírgula 7 4 3 3 2 4" xfId="8131"/>
    <cellStyle name="Vírgula 7 4 3 3 2 4 2" xfId="8132"/>
    <cellStyle name="Vírgula 7 4 3 3 2 5" xfId="8133"/>
    <cellStyle name="Vírgula 7 4 3 3 3" xfId="8134"/>
    <cellStyle name="Vírgula 7 4 3 3 3 2" xfId="8135"/>
    <cellStyle name="Vírgula 7 4 3 3 4" xfId="8136"/>
    <cellStyle name="Vírgula 7 4 3 3 4 2" xfId="8137"/>
    <cellStyle name="Vírgula 7 4 3 3 5" xfId="8138"/>
    <cellStyle name="Vírgula 7 4 3 3 5 2" xfId="8139"/>
    <cellStyle name="Vírgula 7 4 3 3 6" xfId="8140"/>
    <cellStyle name="Vírgula 7 4 3 4" xfId="8141"/>
    <cellStyle name="Vírgula 7 4 3 4 2" xfId="8142"/>
    <cellStyle name="Vírgula 7 4 3 4 2 2" xfId="8143"/>
    <cellStyle name="Vírgula 7 4 3 4 3" xfId="8144"/>
    <cellStyle name="Vírgula 7 4 3 4 3 2" xfId="8145"/>
    <cellStyle name="Vírgula 7 4 3 4 4" xfId="8146"/>
    <cellStyle name="Vírgula 7 4 3 4 4 2" xfId="8147"/>
    <cellStyle name="Vírgula 7 4 3 4 5" xfId="8148"/>
    <cellStyle name="Vírgula 7 4 3 5" xfId="8149"/>
    <cellStyle name="Vírgula 7 4 3 5 2" xfId="8150"/>
    <cellStyle name="Vírgula 7 4 3 5 2 2" xfId="8151"/>
    <cellStyle name="Vírgula 7 4 3 5 3" xfId="8152"/>
    <cellStyle name="Vírgula 7 4 3 5 3 2" xfId="8153"/>
    <cellStyle name="Vírgula 7 4 3 5 4" xfId="8154"/>
    <cellStyle name="Vírgula 7 4 3 5 4 2" xfId="8155"/>
    <cellStyle name="Vírgula 7 4 3 5 5" xfId="8156"/>
    <cellStyle name="Vírgula 7 4 3 6" xfId="8157"/>
    <cellStyle name="Vírgula 7 4 3 6 2" xfId="8158"/>
    <cellStyle name="Vírgula 7 4 3 6 2 2" xfId="8159"/>
    <cellStyle name="Vírgula 7 4 3 6 3" xfId="8160"/>
    <cellStyle name="Vírgula 7 4 3 6 3 2" xfId="8161"/>
    <cellStyle name="Vírgula 7 4 3 6 4" xfId="8162"/>
    <cellStyle name="Vírgula 7 4 3 7" xfId="8163"/>
    <cellStyle name="Vírgula 7 4 3 7 2" xfId="8164"/>
    <cellStyle name="Vírgula 7 4 3 8" xfId="8165"/>
    <cellStyle name="Vírgula 7 4 3 8 2" xfId="8166"/>
    <cellStyle name="Vírgula 7 4 3 9" xfId="8167"/>
    <cellStyle name="Vírgula 7 4 3 9 2" xfId="8168"/>
    <cellStyle name="Vírgula 7 4 4" xfId="8169"/>
    <cellStyle name="Vírgula 7 4 4 2" xfId="8170"/>
    <cellStyle name="Vírgula 7 4 4 2 2" xfId="8171"/>
    <cellStyle name="Vírgula 7 4 4 2 2 2" xfId="8172"/>
    <cellStyle name="Vírgula 7 4 4 2 2 2 2" xfId="8173"/>
    <cellStyle name="Vírgula 7 4 4 2 2 3" xfId="8174"/>
    <cellStyle name="Vírgula 7 4 4 2 2 3 2" xfId="8175"/>
    <cellStyle name="Vírgula 7 4 4 2 2 4" xfId="8176"/>
    <cellStyle name="Vírgula 7 4 4 2 2 4 2" xfId="8177"/>
    <cellStyle name="Vírgula 7 4 4 2 2 5" xfId="8178"/>
    <cellStyle name="Vírgula 7 4 4 2 3" xfId="8179"/>
    <cellStyle name="Vírgula 7 4 4 2 3 2" xfId="8180"/>
    <cellStyle name="Vírgula 7 4 4 2 4" xfId="8181"/>
    <cellStyle name="Vírgula 7 4 4 2 4 2" xfId="8182"/>
    <cellStyle name="Vírgula 7 4 4 2 5" xfId="8183"/>
    <cellStyle name="Vírgula 7 4 4 2 5 2" xfId="8184"/>
    <cellStyle name="Vírgula 7 4 4 2 6" xfId="8185"/>
    <cellStyle name="Vírgula 7 4 4 3" xfId="8186"/>
    <cellStyle name="Vírgula 7 4 4 3 2" xfId="8187"/>
    <cellStyle name="Vírgula 7 4 4 3 2 2" xfId="8188"/>
    <cellStyle name="Vírgula 7 4 4 3 3" xfId="8189"/>
    <cellStyle name="Vírgula 7 4 4 3 3 2" xfId="8190"/>
    <cellStyle name="Vírgula 7 4 4 3 4" xfId="8191"/>
    <cellStyle name="Vírgula 7 4 4 3 4 2" xfId="8192"/>
    <cellStyle name="Vírgula 7 4 4 3 5" xfId="8193"/>
    <cellStyle name="Vírgula 7 4 4 4" xfId="8194"/>
    <cellStyle name="Vírgula 7 4 4 4 2" xfId="8195"/>
    <cellStyle name="Vírgula 7 4 4 5" xfId="8196"/>
    <cellStyle name="Vírgula 7 4 4 5 2" xfId="8197"/>
    <cellStyle name="Vírgula 7 4 4 6" xfId="8198"/>
    <cellStyle name="Vírgula 7 4 4 6 2" xfId="8199"/>
    <cellStyle name="Vírgula 7 4 4 7" xfId="8200"/>
    <cellStyle name="Vírgula 7 4 5" xfId="8201"/>
    <cellStyle name="Vírgula 7 4 5 2" xfId="8202"/>
    <cellStyle name="Vírgula 7 4 5 2 2" xfId="8203"/>
    <cellStyle name="Vírgula 7 4 5 2 2 2" xfId="8204"/>
    <cellStyle name="Vírgula 7 4 5 2 2 2 2" xfId="8205"/>
    <cellStyle name="Vírgula 7 4 5 2 2 3" xfId="8206"/>
    <cellStyle name="Vírgula 7 4 5 2 2 3 2" xfId="8207"/>
    <cellStyle name="Vírgula 7 4 5 2 2 4" xfId="8208"/>
    <cellStyle name="Vírgula 7 4 5 2 2 4 2" xfId="8209"/>
    <cellStyle name="Vírgula 7 4 5 2 2 5" xfId="8210"/>
    <cellStyle name="Vírgula 7 4 5 2 3" xfId="8211"/>
    <cellStyle name="Vírgula 7 4 5 2 3 2" xfId="8212"/>
    <cellStyle name="Vírgula 7 4 5 2 4" xfId="8213"/>
    <cellStyle name="Vírgula 7 4 5 2 4 2" xfId="8214"/>
    <cellStyle name="Vírgula 7 4 5 2 5" xfId="8215"/>
    <cellStyle name="Vírgula 7 4 5 2 5 2" xfId="8216"/>
    <cellStyle name="Vírgula 7 4 5 2 6" xfId="8217"/>
    <cellStyle name="Vírgula 7 4 5 3" xfId="8218"/>
    <cellStyle name="Vírgula 7 4 5 3 2" xfId="8219"/>
    <cellStyle name="Vírgula 7 4 5 3 2 2" xfId="8220"/>
    <cellStyle name="Vírgula 7 4 5 3 3" xfId="8221"/>
    <cellStyle name="Vírgula 7 4 5 3 3 2" xfId="8222"/>
    <cellStyle name="Vírgula 7 4 5 3 4" xfId="8223"/>
    <cellStyle name="Vírgula 7 4 5 3 4 2" xfId="8224"/>
    <cellStyle name="Vírgula 7 4 5 3 5" xfId="8225"/>
    <cellStyle name="Vírgula 7 4 5 4" xfId="8226"/>
    <cellStyle name="Vírgula 7 4 5 4 2" xfId="8227"/>
    <cellStyle name="Vírgula 7 4 5 5" xfId="8228"/>
    <cellStyle name="Vírgula 7 4 5 5 2" xfId="8229"/>
    <cellStyle name="Vírgula 7 4 5 6" xfId="8230"/>
    <cellStyle name="Vírgula 7 4 5 6 2" xfId="8231"/>
    <cellStyle name="Vírgula 7 4 5 7" xfId="8232"/>
    <cellStyle name="Vírgula 7 4 6" xfId="8233"/>
    <cellStyle name="Vírgula 7 4 6 2" xfId="8234"/>
    <cellStyle name="Vírgula 7 4 6 2 2" xfId="8235"/>
    <cellStyle name="Vírgula 7 4 6 2 2 2" xfId="8236"/>
    <cellStyle name="Vírgula 7 4 6 2 2 2 2" xfId="8237"/>
    <cellStyle name="Vírgula 7 4 6 2 2 3" xfId="8238"/>
    <cellStyle name="Vírgula 7 4 6 2 2 3 2" xfId="8239"/>
    <cellStyle name="Vírgula 7 4 6 2 2 4" xfId="8240"/>
    <cellStyle name="Vírgula 7 4 6 2 2 4 2" xfId="8241"/>
    <cellStyle name="Vírgula 7 4 6 2 2 5" xfId="8242"/>
    <cellStyle name="Vírgula 7 4 6 2 3" xfId="8243"/>
    <cellStyle name="Vírgula 7 4 6 2 3 2" xfId="8244"/>
    <cellStyle name="Vírgula 7 4 6 2 4" xfId="8245"/>
    <cellStyle name="Vírgula 7 4 6 2 4 2" xfId="8246"/>
    <cellStyle name="Vírgula 7 4 6 2 5" xfId="8247"/>
    <cellStyle name="Vírgula 7 4 6 2 5 2" xfId="8248"/>
    <cellStyle name="Vírgula 7 4 6 2 6" xfId="8249"/>
    <cellStyle name="Vírgula 7 4 6 3" xfId="8250"/>
    <cellStyle name="Vírgula 7 4 6 3 2" xfId="8251"/>
    <cellStyle name="Vírgula 7 4 6 3 2 2" xfId="8252"/>
    <cellStyle name="Vírgula 7 4 6 3 3" xfId="8253"/>
    <cellStyle name="Vírgula 7 4 6 3 3 2" xfId="8254"/>
    <cellStyle name="Vírgula 7 4 6 3 4" xfId="8255"/>
    <cellStyle name="Vírgula 7 4 6 3 4 2" xfId="8256"/>
    <cellStyle name="Vírgula 7 4 6 3 5" xfId="8257"/>
    <cellStyle name="Vírgula 7 4 6 4" xfId="8258"/>
    <cellStyle name="Vírgula 7 4 6 4 2" xfId="8259"/>
    <cellStyle name="Vírgula 7 4 6 5" xfId="8260"/>
    <cellStyle name="Vírgula 7 4 6 5 2" xfId="8261"/>
    <cellStyle name="Vírgula 7 4 6 6" xfId="8262"/>
    <cellStyle name="Vírgula 7 4 6 6 2" xfId="8263"/>
    <cellStyle name="Vírgula 7 4 6 7" xfId="8264"/>
    <cellStyle name="Vírgula 7 4 7" xfId="8265"/>
    <cellStyle name="Vírgula 7 4 7 2" xfId="8266"/>
    <cellStyle name="Vírgula 7 4 7 2 2" xfId="8267"/>
    <cellStyle name="Vírgula 7 4 7 2 2 2" xfId="8268"/>
    <cellStyle name="Vírgula 7 4 7 2 3" xfId="8269"/>
    <cellStyle name="Vírgula 7 4 7 2 3 2" xfId="8270"/>
    <cellStyle name="Vírgula 7 4 7 2 4" xfId="8271"/>
    <cellStyle name="Vírgula 7 4 7 2 4 2" xfId="8272"/>
    <cellStyle name="Vírgula 7 4 7 2 5" xfId="8273"/>
    <cellStyle name="Vírgula 7 4 7 3" xfId="8274"/>
    <cellStyle name="Vírgula 7 4 7 3 2" xfId="8275"/>
    <cellStyle name="Vírgula 7 4 7 4" xfId="8276"/>
    <cellStyle name="Vírgula 7 4 7 4 2" xfId="8277"/>
    <cellStyle name="Vírgula 7 4 7 5" xfId="8278"/>
    <cellStyle name="Vírgula 7 4 7 5 2" xfId="8279"/>
    <cellStyle name="Vírgula 7 4 7 6" xfId="8280"/>
    <cellStyle name="Vírgula 7 4 8" xfId="8281"/>
    <cellStyle name="Vírgula 7 4 8 2" xfId="8282"/>
    <cellStyle name="Vírgula 7 4 8 2 2" xfId="8283"/>
    <cellStyle name="Vírgula 7 4 8 3" xfId="8284"/>
    <cellStyle name="Vírgula 7 4 8 3 2" xfId="8285"/>
    <cellStyle name="Vírgula 7 4 8 4" xfId="8286"/>
    <cellStyle name="Vírgula 7 4 8 4 2" xfId="8287"/>
    <cellStyle name="Vírgula 7 4 8 5" xfId="8288"/>
    <cellStyle name="Vírgula 7 4 9" xfId="8289"/>
    <cellStyle name="Vírgula 7 4 9 2" xfId="8290"/>
    <cellStyle name="Vírgula 7 4 9 2 2" xfId="8291"/>
    <cellStyle name="Vírgula 7 4 9 3" xfId="8292"/>
    <cellStyle name="Vírgula 7 4 9 3 2" xfId="8293"/>
    <cellStyle name="Vírgula 7 4 9 4" xfId="8294"/>
    <cellStyle name="Vírgula 7 4 9 4 2" xfId="8295"/>
    <cellStyle name="Vírgula 7 4 9 5" xfId="8296"/>
    <cellStyle name="Vírgula 7 5" xfId="8297"/>
    <cellStyle name="Vírgula 7 5 10" xfId="8298"/>
    <cellStyle name="Vírgula 7 5 10 2" xfId="8299"/>
    <cellStyle name="Vírgula 7 5 11" xfId="8300"/>
    <cellStyle name="Vírgula 7 5 11 2" xfId="8301"/>
    <cellStyle name="Vírgula 7 5 12" xfId="8302"/>
    <cellStyle name="Vírgula 7 5 2" xfId="8303"/>
    <cellStyle name="Vírgula 7 5 2 10" xfId="8304"/>
    <cellStyle name="Vírgula 7 5 2 2" xfId="8305"/>
    <cellStyle name="Vírgula 7 5 2 2 2" xfId="8306"/>
    <cellStyle name="Vírgula 7 5 2 2 2 2" xfId="8307"/>
    <cellStyle name="Vírgula 7 5 2 2 2 2 2" xfId="8308"/>
    <cellStyle name="Vírgula 7 5 2 2 2 2 2 2" xfId="8309"/>
    <cellStyle name="Vírgula 7 5 2 2 2 2 3" xfId="8310"/>
    <cellStyle name="Vírgula 7 5 2 2 2 2 3 2" xfId="8311"/>
    <cellStyle name="Vírgula 7 5 2 2 2 2 4" xfId="8312"/>
    <cellStyle name="Vírgula 7 5 2 2 2 2 4 2" xfId="8313"/>
    <cellStyle name="Vírgula 7 5 2 2 2 2 5" xfId="8314"/>
    <cellStyle name="Vírgula 7 5 2 2 2 3" xfId="8315"/>
    <cellStyle name="Vírgula 7 5 2 2 2 3 2" xfId="8316"/>
    <cellStyle name="Vírgula 7 5 2 2 2 4" xfId="8317"/>
    <cellStyle name="Vírgula 7 5 2 2 2 4 2" xfId="8318"/>
    <cellStyle name="Vírgula 7 5 2 2 2 5" xfId="8319"/>
    <cellStyle name="Vírgula 7 5 2 2 2 5 2" xfId="8320"/>
    <cellStyle name="Vírgula 7 5 2 2 2 6" xfId="8321"/>
    <cellStyle name="Vírgula 7 5 2 2 3" xfId="8322"/>
    <cellStyle name="Vírgula 7 5 2 2 3 2" xfId="8323"/>
    <cellStyle name="Vírgula 7 5 2 2 3 2 2" xfId="8324"/>
    <cellStyle name="Vírgula 7 5 2 2 3 3" xfId="8325"/>
    <cellStyle name="Vírgula 7 5 2 2 3 3 2" xfId="8326"/>
    <cellStyle name="Vírgula 7 5 2 2 3 4" xfId="8327"/>
    <cellStyle name="Vírgula 7 5 2 2 3 4 2" xfId="8328"/>
    <cellStyle name="Vírgula 7 5 2 2 3 5" xfId="8329"/>
    <cellStyle name="Vírgula 7 5 2 2 4" xfId="8330"/>
    <cellStyle name="Vírgula 7 5 2 2 4 2" xfId="8331"/>
    <cellStyle name="Vírgula 7 5 2 2 5" xfId="8332"/>
    <cellStyle name="Vírgula 7 5 2 2 5 2" xfId="8333"/>
    <cellStyle name="Vírgula 7 5 2 2 6" xfId="8334"/>
    <cellStyle name="Vírgula 7 5 2 2 6 2" xfId="8335"/>
    <cellStyle name="Vírgula 7 5 2 2 7" xfId="8336"/>
    <cellStyle name="Vírgula 7 5 2 3" xfId="8337"/>
    <cellStyle name="Vírgula 7 5 2 3 2" xfId="8338"/>
    <cellStyle name="Vírgula 7 5 2 3 2 2" xfId="8339"/>
    <cellStyle name="Vírgula 7 5 2 3 2 2 2" xfId="8340"/>
    <cellStyle name="Vírgula 7 5 2 3 2 3" xfId="8341"/>
    <cellStyle name="Vírgula 7 5 2 3 2 3 2" xfId="8342"/>
    <cellStyle name="Vírgula 7 5 2 3 2 4" xfId="8343"/>
    <cellStyle name="Vírgula 7 5 2 3 2 4 2" xfId="8344"/>
    <cellStyle name="Vírgula 7 5 2 3 2 5" xfId="8345"/>
    <cellStyle name="Vírgula 7 5 2 3 3" xfId="8346"/>
    <cellStyle name="Vírgula 7 5 2 3 3 2" xfId="8347"/>
    <cellStyle name="Vírgula 7 5 2 3 4" xfId="8348"/>
    <cellStyle name="Vírgula 7 5 2 3 4 2" xfId="8349"/>
    <cellStyle name="Vírgula 7 5 2 3 5" xfId="8350"/>
    <cellStyle name="Vírgula 7 5 2 3 5 2" xfId="8351"/>
    <cellStyle name="Vírgula 7 5 2 3 6" xfId="8352"/>
    <cellStyle name="Vírgula 7 5 2 4" xfId="8353"/>
    <cellStyle name="Vírgula 7 5 2 4 2" xfId="8354"/>
    <cellStyle name="Vírgula 7 5 2 4 2 2" xfId="8355"/>
    <cellStyle name="Vírgula 7 5 2 4 3" xfId="8356"/>
    <cellStyle name="Vírgula 7 5 2 4 3 2" xfId="8357"/>
    <cellStyle name="Vírgula 7 5 2 4 4" xfId="8358"/>
    <cellStyle name="Vírgula 7 5 2 4 4 2" xfId="8359"/>
    <cellStyle name="Vírgula 7 5 2 4 5" xfId="8360"/>
    <cellStyle name="Vírgula 7 5 2 5" xfId="8361"/>
    <cellStyle name="Vírgula 7 5 2 5 2" xfId="8362"/>
    <cellStyle name="Vírgula 7 5 2 5 2 2" xfId="8363"/>
    <cellStyle name="Vírgula 7 5 2 5 3" xfId="8364"/>
    <cellStyle name="Vírgula 7 5 2 5 3 2" xfId="8365"/>
    <cellStyle name="Vírgula 7 5 2 5 4" xfId="8366"/>
    <cellStyle name="Vírgula 7 5 2 5 4 2" xfId="8367"/>
    <cellStyle name="Vírgula 7 5 2 5 5" xfId="8368"/>
    <cellStyle name="Vírgula 7 5 2 6" xfId="8369"/>
    <cellStyle name="Vírgula 7 5 2 6 2" xfId="8370"/>
    <cellStyle name="Vírgula 7 5 2 6 2 2" xfId="8371"/>
    <cellStyle name="Vírgula 7 5 2 6 3" xfId="8372"/>
    <cellStyle name="Vírgula 7 5 2 6 3 2" xfId="8373"/>
    <cellStyle name="Vírgula 7 5 2 6 4" xfId="8374"/>
    <cellStyle name="Vírgula 7 5 2 7" xfId="8375"/>
    <cellStyle name="Vírgula 7 5 2 7 2" xfId="8376"/>
    <cellStyle name="Vírgula 7 5 2 8" xfId="8377"/>
    <cellStyle name="Vírgula 7 5 2 8 2" xfId="8378"/>
    <cellStyle name="Vírgula 7 5 2 9" xfId="8379"/>
    <cellStyle name="Vírgula 7 5 2 9 2" xfId="8380"/>
    <cellStyle name="Vírgula 7 5 3" xfId="8381"/>
    <cellStyle name="Vírgula 7 5 3 2" xfId="8382"/>
    <cellStyle name="Vírgula 7 5 3 2 2" xfId="8383"/>
    <cellStyle name="Vírgula 7 5 3 2 2 2" xfId="8384"/>
    <cellStyle name="Vírgula 7 5 3 2 2 2 2" xfId="8385"/>
    <cellStyle name="Vírgula 7 5 3 2 2 3" xfId="8386"/>
    <cellStyle name="Vírgula 7 5 3 2 2 3 2" xfId="8387"/>
    <cellStyle name="Vírgula 7 5 3 2 2 4" xfId="8388"/>
    <cellStyle name="Vírgula 7 5 3 2 2 4 2" xfId="8389"/>
    <cellStyle name="Vírgula 7 5 3 2 2 5" xfId="8390"/>
    <cellStyle name="Vírgula 7 5 3 2 3" xfId="8391"/>
    <cellStyle name="Vírgula 7 5 3 2 3 2" xfId="8392"/>
    <cellStyle name="Vírgula 7 5 3 2 4" xfId="8393"/>
    <cellStyle name="Vírgula 7 5 3 2 4 2" xfId="8394"/>
    <cellStyle name="Vírgula 7 5 3 2 5" xfId="8395"/>
    <cellStyle name="Vírgula 7 5 3 2 5 2" xfId="8396"/>
    <cellStyle name="Vírgula 7 5 3 2 6" xfId="8397"/>
    <cellStyle name="Vírgula 7 5 3 3" xfId="8398"/>
    <cellStyle name="Vírgula 7 5 3 3 2" xfId="8399"/>
    <cellStyle name="Vírgula 7 5 3 3 2 2" xfId="8400"/>
    <cellStyle name="Vírgula 7 5 3 3 3" xfId="8401"/>
    <cellStyle name="Vírgula 7 5 3 3 3 2" xfId="8402"/>
    <cellStyle name="Vírgula 7 5 3 3 4" xfId="8403"/>
    <cellStyle name="Vírgula 7 5 3 3 4 2" xfId="8404"/>
    <cellStyle name="Vírgula 7 5 3 3 5" xfId="8405"/>
    <cellStyle name="Vírgula 7 5 3 4" xfId="8406"/>
    <cellStyle name="Vírgula 7 5 3 4 2" xfId="8407"/>
    <cellStyle name="Vírgula 7 5 3 5" xfId="8408"/>
    <cellStyle name="Vírgula 7 5 3 5 2" xfId="8409"/>
    <cellStyle name="Vírgula 7 5 3 6" xfId="8410"/>
    <cellStyle name="Vírgula 7 5 3 6 2" xfId="8411"/>
    <cellStyle name="Vírgula 7 5 3 7" xfId="8412"/>
    <cellStyle name="Vírgula 7 5 4" xfId="8413"/>
    <cellStyle name="Vírgula 7 5 4 2" xfId="8414"/>
    <cellStyle name="Vírgula 7 5 4 2 2" xfId="8415"/>
    <cellStyle name="Vírgula 7 5 4 2 2 2" xfId="8416"/>
    <cellStyle name="Vírgula 7 5 4 2 2 2 2" xfId="8417"/>
    <cellStyle name="Vírgula 7 5 4 2 2 3" xfId="8418"/>
    <cellStyle name="Vírgula 7 5 4 2 2 3 2" xfId="8419"/>
    <cellStyle name="Vírgula 7 5 4 2 2 4" xfId="8420"/>
    <cellStyle name="Vírgula 7 5 4 2 2 4 2" xfId="8421"/>
    <cellStyle name="Vírgula 7 5 4 2 2 5" xfId="8422"/>
    <cellStyle name="Vírgula 7 5 4 2 3" xfId="8423"/>
    <cellStyle name="Vírgula 7 5 4 2 3 2" xfId="8424"/>
    <cellStyle name="Vírgula 7 5 4 2 4" xfId="8425"/>
    <cellStyle name="Vírgula 7 5 4 2 4 2" xfId="8426"/>
    <cellStyle name="Vírgula 7 5 4 2 5" xfId="8427"/>
    <cellStyle name="Vírgula 7 5 4 2 5 2" xfId="8428"/>
    <cellStyle name="Vírgula 7 5 4 2 6" xfId="8429"/>
    <cellStyle name="Vírgula 7 5 4 3" xfId="8430"/>
    <cellStyle name="Vírgula 7 5 4 3 2" xfId="8431"/>
    <cellStyle name="Vírgula 7 5 4 3 2 2" xfId="8432"/>
    <cellStyle name="Vírgula 7 5 4 3 3" xfId="8433"/>
    <cellStyle name="Vírgula 7 5 4 3 3 2" xfId="8434"/>
    <cellStyle name="Vírgula 7 5 4 3 4" xfId="8435"/>
    <cellStyle name="Vírgula 7 5 4 3 4 2" xfId="8436"/>
    <cellStyle name="Vírgula 7 5 4 3 5" xfId="8437"/>
    <cellStyle name="Vírgula 7 5 4 4" xfId="8438"/>
    <cellStyle name="Vírgula 7 5 4 4 2" xfId="8439"/>
    <cellStyle name="Vírgula 7 5 4 5" xfId="8440"/>
    <cellStyle name="Vírgula 7 5 4 5 2" xfId="8441"/>
    <cellStyle name="Vírgula 7 5 4 6" xfId="8442"/>
    <cellStyle name="Vírgula 7 5 4 6 2" xfId="8443"/>
    <cellStyle name="Vírgula 7 5 4 7" xfId="8444"/>
    <cellStyle name="Vírgula 7 5 5" xfId="8445"/>
    <cellStyle name="Vírgula 7 5 5 2" xfId="8446"/>
    <cellStyle name="Vírgula 7 5 5 2 2" xfId="8447"/>
    <cellStyle name="Vírgula 7 5 5 2 2 2" xfId="8448"/>
    <cellStyle name="Vírgula 7 5 5 2 3" xfId="8449"/>
    <cellStyle name="Vírgula 7 5 5 2 3 2" xfId="8450"/>
    <cellStyle name="Vírgula 7 5 5 2 4" xfId="8451"/>
    <cellStyle name="Vírgula 7 5 5 2 4 2" xfId="8452"/>
    <cellStyle name="Vírgula 7 5 5 2 5" xfId="8453"/>
    <cellStyle name="Vírgula 7 5 5 3" xfId="8454"/>
    <cellStyle name="Vírgula 7 5 5 3 2" xfId="8455"/>
    <cellStyle name="Vírgula 7 5 5 4" xfId="8456"/>
    <cellStyle name="Vírgula 7 5 5 4 2" xfId="8457"/>
    <cellStyle name="Vírgula 7 5 5 5" xfId="8458"/>
    <cellStyle name="Vírgula 7 5 5 5 2" xfId="8459"/>
    <cellStyle name="Vírgula 7 5 5 6" xfId="8460"/>
    <cellStyle name="Vírgula 7 5 6" xfId="8461"/>
    <cellStyle name="Vírgula 7 5 6 2" xfId="8462"/>
    <cellStyle name="Vírgula 7 5 6 2 2" xfId="8463"/>
    <cellStyle name="Vírgula 7 5 6 3" xfId="8464"/>
    <cellStyle name="Vírgula 7 5 6 3 2" xfId="8465"/>
    <cellStyle name="Vírgula 7 5 6 4" xfId="8466"/>
    <cellStyle name="Vírgula 7 5 6 4 2" xfId="8467"/>
    <cellStyle name="Vírgula 7 5 6 5" xfId="8468"/>
    <cellStyle name="Vírgula 7 5 7" xfId="8469"/>
    <cellStyle name="Vírgula 7 5 7 2" xfId="8470"/>
    <cellStyle name="Vírgula 7 5 7 2 2" xfId="8471"/>
    <cellStyle name="Vírgula 7 5 7 3" xfId="8472"/>
    <cellStyle name="Vírgula 7 5 7 3 2" xfId="8473"/>
    <cellStyle name="Vírgula 7 5 7 4" xfId="8474"/>
    <cellStyle name="Vírgula 7 5 7 4 2" xfId="8475"/>
    <cellStyle name="Vírgula 7 5 7 5" xfId="8476"/>
    <cellStyle name="Vírgula 7 5 8" xfId="8477"/>
    <cellStyle name="Vírgula 7 5 8 2" xfId="8478"/>
    <cellStyle name="Vírgula 7 5 8 2 2" xfId="8479"/>
    <cellStyle name="Vírgula 7 5 8 3" xfId="8480"/>
    <cellStyle name="Vírgula 7 5 8 3 2" xfId="8481"/>
    <cellStyle name="Vírgula 7 5 8 4" xfId="8482"/>
    <cellStyle name="Vírgula 7 5 9" xfId="8483"/>
    <cellStyle name="Vírgula 7 5 9 2" xfId="8484"/>
    <cellStyle name="Vírgula 7 6" xfId="8485"/>
    <cellStyle name="Vírgula 7 6 10" xfId="8486"/>
    <cellStyle name="Vírgula 7 6 2" xfId="8487"/>
    <cellStyle name="Vírgula 7 6 2 2" xfId="8488"/>
    <cellStyle name="Vírgula 7 6 2 2 2" xfId="8489"/>
    <cellStyle name="Vírgula 7 6 2 2 2 2" xfId="8490"/>
    <cellStyle name="Vírgula 7 6 2 2 2 2 2" xfId="8491"/>
    <cellStyle name="Vírgula 7 6 2 2 2 3" xfId="8492"/>
    <cellStyle name="Vírgula 7 6 2 2 2 3 2" xfId="8493"/>
    <cellStyle name="Vírgula 7 6 2 2 2 4" xfId="8494"/>
    <cellStyle name="Vírgula 7 6 2 2 2 4 2" xfId="8495"/>
    <cellStyle name="Vírgula 7 6 2 2 2 5" xfId="8496"/>
    <cellStyle name="Vírgula 7 6 2 2 3" xfId="8497"/>
    <cellStyle name="Vírgula 7 6 2 2 3 2" xfId="8498"/>
    <cellStyle name="Vírgula 7 6 2 2 4" xfId="8499"/>
    <cellStyle name="Vírgula 7 6 2 2 4 2" xfId="8500"/>
    <cellStyle name="Vírgula 7 6 2 2 5" xfId="8501"/>
    <cellStyle name="Vírgula 7 6 2 2 5 2" xfId="8502"/>
    <cellStyle name="Vírgula 7 6 2 2 6" xfId="8503"/>
    <cellStyle name="Vírgula 7 6 2 3" xfId="8504"/>
    <cellStyle name="Vírgula 7 6 2 3 2" xfId="8505"/>
    <cellStyle name="Vírgula 7 6 2 3 2 2" xfId="8506"/>
    <cellStyle name="Vírgula 7 6 2 3 3" xfId="8507"/>
    <cellStyle name="Vírgula 7 6 2 3 3 2" xfId="8508"/>
    <cellStyle name="Vírgula 7 6 2 3 4" xfId="8509"/>
    <cellStyle name="Vírgula 7 6 2 3 4 2" xfId="8510"/>
    <cellStyle name="Vírgula 7 6 2 3 5" xfId="8511"/>
    <cellStyle name="Vírgula 7 6 2 4" xfId="8512"/>
    <cellStyle name="Vírgula 7 6 2 4 2" xfId="8513"/>
    <cellStyle name="Vírgula 7 6 2 5" xfId="8514"/>
    <cellStyle name="Vírgula 7 6 2 5 2" xfId="8515"/>
    <cellStyle name="Vírgula 7 6 2 6" xfId="8516"/>
    <cellStyle name="Vírgula 7 6 2 6 2" xfId="8517"/>
    <cellStyle name="Vírgula 7 6 2 7" xfId="8518"/>
    <cellStyle name="Vírgula 7 6 3" xfId="8519"/>
    <cellStyle name="Vírgula 7 6 3 2" xfId="8520"/>
    <cellStyle name="Vírgula 7 6 3 2 2" xfId="8521"/>
    <cellStyle name="Vírgula 7 6 3 2 2 2" xfId="8522"/>
    <cellStyle name="Vírgula 7 6 3 2 3" xfId="8523"/>
    <cellStyle name="Vírgula 7 6 3 2 3 2" xfId="8524"/>
    <cellStyle name="Vírgula 7 6 3 2 4" xfId="8525"/>
    <cellStyle name="Vírgula 7 6 3 2 4 2" xfId="8526"/>
    <cellStyle name="Vírgula 7 6 3 2 5" xfId="8527"/>
    <cellStyle name="Vírgula 7 6 3 3" xfId="8528"/>
    <cellStyle name="Vírgula 7 6 3 3 2" xfId="8529"/>
    <cellStyle name="Vírgula 7 6 3 4" xfId="8530"/>
    <cellStyle name="Vírgula 7 6 3 4 2" xfId="8531"/>
    <cellStyle name="Vírgula 7 6 3 5" xfId="8532"/>
    <cellStyle name="Vírgula 7 6 3 5 2" xfId="8533"/>
    <cellStyle name="Vírgula 7 6 3 6" xfId="8534"/>
    <cellStyle name="Vírgula 7 6 4" xfId="8535"/>
    <cellStyle name="Vírgula 7 6 4 2" xfId="8536"/>
    <cellStyle name="Vírgula 7 6 4 2 2" xfId="8537"/>
    <cellStyle name="Vírgula 7 6 4 3" xfId="8538"/>
    <cellStyle name="Vírgula 7 6 4 3 2" xfId="8539"/>
    <cellStyle name="Vírgula 7 6 4 4" xfId="8540"/>
    <cellStyle name="Vírgula 7 6 4 4 2" xfId="8541"/>
    <cellStyle name="Vírgula 7 6 4 5" xfId="8542"/>
    <cellStyle name="Vírgula 7 6 5" xfId="8543"/>
    <cellStyle name="Vírgula 7 6 5 2" xfId="8544"/>
    <cellStyle name="Vírgula 7 6 5 2 2" xfId="8545"/>
    <cellStyle name="Vírgula 7 6 5 3" xfId="8546"/>
    <cellStyle name="Vírgula 7 6 5 3 2" xfId="8547"/>
    <cellStyle name="Vírgula 7 6 5 4" xfId="8548"/>
    <cellStyle name="Vírgula 7 6 5 4 2" xfId="8549"/>
    <cellStyle name="Vírgula 7 6 5 5" xfId="8550"/>
    <cellStyle name="Vírgula 7 6 6" xfId="8551"/>
    <cellStyle name="Vírgula 7 6 6 2" xfId="8552"/>
    <cellStyle name="Vírgula 7 6 6 2 2" xfId="8553"/>
    <cellStyle name="Vírgula 7 6 6 3" xfId="8554"/>
    <cellStyle name="Vírgula 7 6 6 3 2" xfId="8555"/>
    <cellStyle name="Vírgula 7 6 6 4" xfId="8556"/>
    <cellStyle name="Vírgula 7 6 7" xfId="8557"/>
    <cellStyle name="Vírgula 7 6 7 2" xfId="8558"/>
    <cellStyle name="Vírgula 7 6 8" xfId="8559"/>
    <cellStyle name="Vírgula 7 6 8 2" xfId="8560"/>
    <cellStyle name="Vírgula 7 6 9" xfId="8561"/>
    <cellStyle name="Vírgula 7 6 9 2" xfId="8562"/>
    <cellStyle name="Vírgula 7 7" xfId="8563"/>
    <cellStyle name="Vírgula 7 7 2" xfId="8564"/>
    <cellStyle name="Vírgula 7 7 2 2" xfId="8565"/>
    <cellStyle name="Vírgula 7 7 2 2 2" xfId="8566"/>
    <cellStyle name="Vírgula 7 7 2 2 2 2" xfId="8567"/>
    <cellStyle name="Vírgula 7 7 2 2 3" xfId="8568"/>
    <cellStyle name="Vírgula 7 7 2 2 3 2" xfId="8569"/>
    <cellStyle name="Vírgula 7 7 2 2 4" xfId="8570"/>
    <cellStyle name="Vírgula 7 7 2 2 4 2" xfId="8571"/>
    <cellStyle name="Vírgula 7 7 2 2 5" xfId="8572"/>
    <cellStyle name="Vírgula 7 7 2 3" xfId="8573"/>
    <cellStyle name="Vírgula 7 7 2 3 2" xfId="8574"/>
    <cellStyle name="Vírgula 7 7 2 4" xfId="8575"/>
    <cellStyle name="Vírgula 7 7 2 4 2" xfId="8576"/>
    <cellStyle name="Vírgula 7 7 2 5" xfId="8577"/>
    <cellStyle name="Vírgula 7 7 2 5 2" xfId="8578"/>
    <cellStyle name="Vírgula 7 7 2 6" xfId="8579"/>
    <cellStyle name="Vírgula 7 7 3" xfId="8580"/>
    <cellStyle name="Vírgula 7 7 3 2" xfId="8581"/>
    <cellStyle name="Vírgula 7 7 3 2 2" xfId="8582"/>
    <cellStyle name="Vírgula 7 7 3 3" xfId="8583"/>
    <cellStyle name="Vírgula 7 7 3 3 2" xfId="8584"/>
    <cellStyle name="Vírgula 7 7 3 4" xfId="8585"/>
    <cellStyle name="Vírgula 7 7 3 4 2" xfId="8586"/>
    <cellStyle name="Vírgula 7 7 3 5" xfId="8587"/>
    <cellStyle name="Vírgula 7 7 4" xfId="8588"/>
    <cellStyle name="Vírgula 7 7 4 2" xfId="8589"/>
    <cellStyle name="Vírgula 7 7 5" xfId="8590"/>
    <cellStyle name="Vírgula 7 7 5 2" xfId="8591"/>
    <cellStyle name="Vírgula 7 7 6" xfId="8592"/>
    <cellStyle name="Vírgula 7 7 6 2" xfId="8593"/>
    <cellStyle name="Vírgula 7 7 7" xfId="8594"/>
    <cellStyle name="Vírgula 7 8" xfId="8595"/>
    <cellStyle name="Vírgula 7 8 2" xfId="8596"/>
    <cellStyle name="Vírgula 7 8 2 2" xfId="8597"/>
    <cellStyle name="Vírgula 7 8 2 2 2" xfId="8598"/>
    <cellStyle name="Vírgula 7 8 2 2 2 2" xfId="8599"/>
    <cellStyle name="Vírgula 7 8 2 2 3" xfId="8600"/>
    <cellStyle name="Vírgula 7 8 2 2 3 2" xfId="8601"/>
    <cellStyle name="Vírgula 7 8 2 2 4" xfId="8602"/>
    <cellStyle name="Vírgula 7 8 2 2 4 2" xfId="8603"/>
    <cellStyle name="Vírgula 7 8 2 2 5" xfId="8604"/>
    <cellStyle name="Vírgula 7 8 2 3" xfId="8605"/>
    <cellStyle name="Vírgula 7 8 2 3 2" xfId="8606"/>
    <cellStyle name="Vírgula 7 8 2 4" xfId="8607"/>
    <cellStyle name="Vírgula 7 8 2 4 2" xfId="8608"/>
    <cellStyle name="Vírgula 7 8 2 5" xfId="8609"/>
    <cellStyle name="Vírgula 7 8 2 5 2" xfId="8610"/>
    <cellStyle name="Vírgula 7 8 2 6" xfId="8611"/>
    <cellStyle name="Vírgula 7 8 3" xfId="8612"/>
    <cellStyle name="Vírgula 7 8 3 2" xfId="8613"/>
    <cellStyle name="Vírgula 7 8 3 2 2" xfId="8614"/>
    <cellStyle name="Vírgula 7 8 3 3" xfId="8615"/>
    <cellStyle name="Vírgula 7 8 3 3 2" xfId="8616"/>
    <cellStyle name="Vírgula 7 8 3 4" xfId="8617"/>
    <cellStyle name="Vírgula 7 8 3 4 2" xfId="8618"/>
    <cellStyle name="Vírgula 7 8 3 5" xfId="8619"/>
    <cellStyle name="Vírgula 7 8 4" xfId="8620"/>
    <cellStyle name="Vírgula 7 8 4 2" xfId="8621"/>
    <cellStyle name="Vírgula 7 8 5" xfId="8622"/>
    <cellStyle name="Vírgula 7 8 5 2" xfId="8623"/>
    <cellStyle name="Vírgula 7 8 6" xfId="8624"/>
    <cellStyle name="Vírgula 7 8 6 2" xfId="8625"/>
    <cellStyle name="Vírgula 7 8 7" xfId="8626"/>
    <cellStyle name="Vírgula 7 9" xfId="8627"/>
    <cellStyle name="Vírgula 7 9 2" xfId="8628"/>
    <cellStyle name="Vírgula 7 9 2 2" xfId="8629"/>
    <cellStyle name="Vírgula 7 9 2 2 2" xfId="8630"/>
    <cellStyle name="Vírgula 7 9 2 2 2 2" xfId="8631"/>
    <cellStyle name="Vírgula 7 9 2 2 3" xfId="8632"/>
    <cellStyle name="Vírgula 7 9 2 2 3 2" xfId="8633"/>
    <cellStyle name="Vírgula 7 9 2 2 4" xfId="8634"/>
    <cellStyle name="Vírgula 7 9 2 2 4 2" xfId="8635"/>
    <cellStyle name="Vírgula 7 9 2 2 5" xfId="8636"/>
    <cellStyle name="Vírgula 7 9 2 3" xfId="8637"/>
    <cellStyle name="Vírgula 7 9 2 3 2" xfId="8638"/>
    <cellStyle name="Vírgula 7 9 2 4" xfId="8639"/>
    <cellStyle name="Vírgula 7 9 2 4 2" xfId="8640"/>
    <cellStyle name="Vírgula 7 9 2 5" xfId="8641"/>
    <cellStyle name="Vírgula 7 9 2 5 2" xfId="8642"/>
    <cellStyle name="Vírgula 7 9 2 6" xfId="8643"/>
    <cellStyle name="Vírgula 7 9 3" xfId="8644"/>
    <cellStyle name="Vírgula 7 9 3 2" xfId="8645"/>
    <cellStyle name="Vírgula 7 9 3 2 2" xfId="8646"/>
    <cellStyle name="Vírgula 7 9 3 3" xfId="8647"/>
    <cellStyle name="Vírgula 7 9 3 3 2" xfId="8648"/>
    <cellStyle name="Vírgula 7 9 3 4" xfId="8649"/>
    <cellStyle name="Vírgula 7 9 3 4 2" xfId="8650"/>
    <cellStyle name="Vírgula 7 9 3 5" xfId="8651"/>
    <cellStyle name="Vírgula 7 9 4" xfId="8652"/>
    <cellStyle name="Vírgula 7 9 4 2" xfId="8653"/>
    <cellStyle name="Vírgula 7 9 5" xfId="8654"/>
    <cellStyle name="Vírgula 7 9 5 2" xfId="8655"/>
    <cellStyle name="Vírgula 7 9 6" xfId="8656"/>
    <cellStyle name="Vírgula 7 9 6 2" xfId="8657"/>
    <cellStyle name="Vírgula 7 9 7" xfId="8658"/>
    <cellStyle name="Vírgula 8" xfId="8659"/>
    <cellStyle name="Vírgula 8 10" xfId="8660"/>
    <cellStyle name="Vírgula 8 10 2" xfId="8661"/>
    <cellStyle name="Vírgula 8 10 2 2" xfId="8662"/>
    <cellStyle name="Vírgula 8 10 3" xfId="8663"/>
    <cellStyle name="Vírgula 8 10 3 2" xfId="8664"/>
    <cellStyle name="Vírgula 8 10 4" xfId="8665"/>
    <cellStyle name="Vírgula 8 10 4 2" xfId="8666"/>
    <cellStyle name="Vírgula 8 10 5" xfId="8667"/>
    <cellStyle name="Vírgula 8 11" xfId="8668"/>
    <cellStyle name="Vírgula 8 11 2" xfId="8669"/>
    <cellStyle name="Vírgula 8 11 2 2" xfId="8670"/>
    <cellStyle name="Vírgula 8 11 3" xfId="8671"/>
    <cellStyle name="Vírgula 8 11 3 2" xfId="8672"/>
    <cellStyle name="Vírgula 8 11 4" xfId="8673"/>
    <cellStyle name="Vírgula 8 11 4 2" xfId="8674"/>
    <cellStyle name="Vírgula 8 11 5" xfId="8675"/>
    <cellStyle name="Vírgula 8 12" xfId="8676"/>
    <cellStyle name="Vírgula 8 12 2" xfId="8677"/>
    <cellStyle name="Vírgula 8 12 2 2" xfId="8678"/>
    <cellStyle name="Vírgula 8 12 3" xfId="8679"/>
    <cellStyle name="Vírgula 8 12 3 2" xfId="8680"/>
    <cellStyle name="Vírgula 8 12 4" xfId="8681"/>
    <cellStyle name="Vírgula 8 12 4 2" xfId="8682"/>
    <cellStyle name="Vírgula 8 12 5" xfId="8683"/>
    <cellStyle name="Vírgula 8 13" xfId="8684"/>
    <cellStyle name="Vírgula 8 13 2" xfId="8685"/>
    <cellStyle name="Vírgula 8 13 2 2" xfId="8686"/>
    <cellStyle name="Vírgula 8 13 3" xfId="8687"/>
    <cellStyle name="Vírgula 8 13 3 2" xfId="8688"/>
    <cellStyle name="Vírgula 8 13 4" xfId="8689"/>
    <cellStyle name="Vírgula 8 14" xfId="8690"/>
    <cellStyle name="Vírgula 8 14 2" xfId="8691"/>
    <cellStyle name="Vírgula 8 14 2 2" xfId="8692"/>
    <cellStyle name="Vírgula 8 14 3" xfId="8693"/>
    <cellStyle name="Vírgula 8 15" xfId="8694"/>
    <cellStyle name="Vírgula 8 15 2" xfId="8695"/>
    <cellStyle name="Vírgula 8 16" xfId="8696"/>
    <cellStyle name="Vírgula 8 16 2" xfId="8697"/>
    <cellStyle name="Vírgula 8 17" xfId="8698"/>
    <cellStyle name="Vírgula 8 2" xfId="8699"/>
    <cellStyle name="Vírgula 8 2 10" xfId="8700"/>
    <cellStyle name="Vírgula 8 2 10 2" xfId="8701"/>
    <cellStyle name="Vírgula 8 2 10 2 2" xfId="8702"/>
    <cellStyle name="Vírgula 8 2 10 3" xfId="8703"/>
    <cellStyle name="Vírgula 8 2 10 3 2" xfId="8704"/>
    <cellStyle name="Vírgula 8 2 10 4" xfId="8705"/>
    <cellStyle name="Vírgula 8 2 10 4 2" xfId="8706"/>
    <cellStyle name="Vírgula 8 2 10 5" xfId="8707"/>
    <cellStyle name="Vírgula 8 2 11" xfId="8708"/>
    <cellStyle name="Vírgula 8 2 11 2" xfId="8709"/>
    <cellStyle name="Vírgula 8 2 11 2 2" xfId="8710"/>
    <cellStyle name="Vírgula 8 2 11 3" xfId="8711"/>
    <cellStyle name="Vírgula 8 2 11 3 2" xfId="8712"/>
    <cellStyle name="Vírgula 8 2 11 4" xfId="8713"/>
    <cellStyle name="Vírgula 8 2 12" xfId="8714"/>
    <cellStyle name="Vírgula 8 2 12 2" xfId="8715"/>
    <cellStyle name="Vírgula 8 2 12 2 2" xfId="8716"/>
    <cellStyle name="Vírgula 8 2 12 3" xfId="8717"/>
    <cellStyle name="Vírgula 8 2 13" xfId="8718"/>
    <cellStyle name="Vírgula 8 2 13 2" xfId="8719"/>
    <cellStyle name="Vírgula 8 2 14" xfId="8720"/>
    <cellStyle name="Vírgula 8 2 14 2" xfId="8721"/>
    <cellStyle name="Vírgula 8 2 15" xfId="8722"/>
    <cellStyle name="Vírgula 8 2 2" xfId="8723"/>
    <cellStyle name="Vírgula 8 2 2 10" xfId="8724"/>
    <cellStyle name="Vírgula 8 2 2 2" xfId="8725"/>
    <cellStyle name="Vírgula 8 2 2 2 2" xfId="8726"/>
    <cellStyle name="Vírgula 8 2 2 2 2 2" xfId="8727"/>
    <cellStyle name="Vírgula 8 2 2 2 2 2 2" xfId="8728"/>
    <cellStyle name="Vírgula 8 2 2 2 2 2 2 2" xfId="8729"/>
    <cellStyle name="Vírgula 8 2 2 2 2 2 3" xfId="8730"/>
    <cellStyle name="Vírgula 8 2 2 2 2 2 3 2" xfId="8731"/>
    <cellStyle name="Vírgula 8 2 2 2 2 2 4" xfId="8732"/>
    <cellStyle name="Vírgula 8 2 2 2 2 2 4 2" xfId="8733"/>
    <cellStyle name="Vírgula 8 2 2 2 2 2 5" xfId="8734"/>
    <cellStyle name="Vírgula 8 2 2 2 2 3" xfId="8735"/>
    <cellStyle name="Vírgula 8 2 2 2 2 3 2" xfId="8736"/>
    <cellStyle name="Vírgula 8 2 2 2 2 4" xfId="8737"/>
    <cellStyle name="Vírgula 8 2 2 2 2 4 2" xfId="8738"/>
    <cellStyle name="Vírgula 8 2 2 2 2 5" xfId="8739"/>
    <cellStyle name="Vírgula 8 2 2 2 2 5 2" xfId="8740"/>
    <cellStyle name="Vírgula 8 2 2 2 2 6" xfId="8741"/>
    <cellStyle name="Vírgula 8 2 2 2 3" xfId="8742"/>
    <cellStyle name="Vírgula 8 2 2 2 3 2" xfId="8743"/>
    <cellStyle name="Vírgula 8 2 2 2 3 2 2" xfId="8744"/>
    <cellStyle name="Vírgula 8 2 2 2 3 3" xfId="8745"/>
    <cellStyle name="Vírgula 8 2 2 2 3 3 2" xfId="8746"/>
    <cellStyle name="Vírgula 8 2 2 2 3 4" xfId="8747"/>
    <cellStyle name="Vírgula 8 2 2 2 3 4 2" xfId="8748"/>
    <cellStyle name="Vírgula 8 2 2 2 3 5" xfId="8749"/>
    <cellStyle name="Vírgula 8 2 2 2 4" xfId="8750"/>
    <cellStyle name="Vírgula 8 2 2 2 4 2" xfId="8751"/>
    <cellStyle name="Vírgula 8 2 2 2 5" xfId="8752"/>
    <cellStyle name="Vírgula 8 2 2 2 5 2" xfId="8753"/>
    <cellStyle name="Vírgula 8 2 2 2 6" xfId="8754"/>
    <cellStyle name="Vírgula 8 2 2 2 6 2" xfId="8755"/>
    <cellStyle name="Vírgula 8 2 2 2 7" xfId="8756"/>
    <cellStyle name="Vírgula 8 2 2 3" xfId="8757"/>
    <cellStyle name="Vírgula 8 2 2 3 2" xfId="8758"/>
    <cellStyle name="Vírgula 8 2 2 3 2 2" xfId="8759"/>
    <cellStyle name="Vírgula 8 2 2 3 2 2 2" xfId="8760"/>
    <cellStyle name="Vírgula 8 2 2 3 2 3" xfId="8761"/>
    <cellStyle name="Vírgula 8 2 2 3 2 3 2" xfId="8762"/>
    <cellStyle name="Vírgula 8 2 2 3 2 4" xfId="8763"/>
    <cellStyle name="Vírgula 8 2 2 3 2 4 2" xfId="8764"/>
    <cellStyle name="Vírgula 8 2 2 3 2 5" xfId="8765"/>
    <cellStyle name="Vírgula 8 2 2 3 3" xfId="8766"/>
    <cellStyle name="Vírgula 8 2 2 3 3 2" xfId="8767"/>
    <cellStyle name="Vírgula 8 2 2 3 4" xfId="8768"/>
    <cellStyle name="Vírgula 8 2 2 3 4 2" xfId="8769"/>
    <cellStyle name="Vírgula 8 2 2 3 5" xfId="8770"/>
    <cellStyle name="Vírgula 8 2 2 3 5 2" xfId="8771"/>
    <cellStyle name="Vírgula 8 2 2 3 6" xfId="8772"/>
    <cellStyle name="Vírgula 8 2 2 4" xfId="8773"/>
    <cellStyle name="Vírgula 8 2 2 4 2" xfId="8774"/>
    <cellStyle name="Vírgula 8 2 2 4 2 2" xfId="8775"/>
    <cellStyle name="Vírgula 8 2 2 4 3" xfId="8776"/>
    <cellStyle name="Vírgula 8 2 2 4 3 2" xfId="8777"/>
    <cellStyle name="Vírgula 8 2 2 4 4" xfId="8778"/>
    <cellStyle name="Vírgula 8 2 2 4 4 2" xfId="8779"/>
    <cellStyle name="Vírgula 8 2 2 4 5" xfId="8780"/>
    <cellStyle name="Vírgula 8 2 2 5" xfId="8781"/>
    <cellStyle name="Vírgula 8 2 2 5 2" xfId="8782"/>
    <cellStyle name="Vírgula 8 2 2 5 2 2" xfId="8783"/>
    <cellStyle name="Vírgula 8 2 2 5 3" xfId="8784"/>
    <cellStyle name="Vírgula 8 2 2 5 3 2" xfId="8785"/>
    <cellStyle name="Vírgula 8 2 2 5 4" xfId="8786"/>
    <cellStyle name="Vírgula 8 2 2 5 4 2" xfId="8787"/>
    <cellStyle name="Vírgula 8 2 2 5 5" xfId="8788"/>
    <cellStyle name="Vírgula 8 2 2 6" xfId="8789"/>
    <cellStyle name="Vírgula 8 2 2 6 2" xfId="8790"/>
    <cellStyle name="Vírgula 8 2 2 6 2 2" xfId="8791"/>
    <cellStyle name="Vírgula 8 2 2 6 3" xfId="8792"/>
    <cellStyle name="Vírgula 8 2 2 6 3 2" xfId="8793"/>
    <cellStyle name="Vírgula 8 2 2 6 4" xfId="8794"/>
    <cellStyle name="Vírgula 8 2 2 7" xfId="8795"/>
    <cellStyle name="Vírgula 8 2 2 7 2" xfId="8796"/>
    <cellStyle name="Vírgula 8 2 2 8" xfId="8797"/>
    <cellStyle name="Vírgula 8 2 2 8 2" xfId="8798"/>
    <cellStyle name="Vírgula 8 2 2 9" xfId="8799"/>
    <cellStyle name="Vírgula 8 2 2 9 2" xfId="8800"/>
    <cellStyle name="Vírgula 8 2 3" xfId="8801"/>
    <cellStyle name="Vírgula 8 2 3 10" xfId="8802"/>
    <cellStyle name="Vírgula 8 2 3 2" xfId="8803"/>
    <cellStyle name="Vírgula 8 2 3 2 2" xfId="8804"/>
    <cellStyle name="Vírgula 8 2 3 2 2 2" xfId="8805"/>
    <cellStyle name="Vírgula 8 2 3 2 2 2 2" xfId="8806"/>
    <cellStyle name="Vírgula 8 2 3 2 2 2 2 2" xfId="8807"/>
    <cellStyle name="Vírgula 8 2 3 2 2 2 3" xfId="8808"/>
    <cellStyle name="Vírgula 8 2 3 2 2 2 3 2" xfId="8809"/>
    <cellStyle name="Vírgula 8 2 3 2 2 2 4" xfId="8810"/>
    <cellStyle name="Vírgula 8 2 3 2 2 2 4 2" xfId="8811"/>
    <cellStyle name="Vírgula 8 2 3 2 2 2 5" xfId="8812"/>
    <cellStyle name="Vírgula 8 2 3 2 2 3" xfId="8813"/>
    <cellStyle name="Vírgula 8 2 3 2 2 3 2" xfId="8814"/>
    <cellStyle name="Vírgula 8 2 3 2 2 4" xfId="8815"/>
    <cellStyle name="Vírgula 8 2 3 2 2 4 2" xfId="8816"/>
    <cellStyle name="Vírgula 8 2 3 2 2 5" xfId="8817"/>
    <cellStyle name="Vírgula 8 2 3 2 2 5 2" xfId="8818"/>
    <cellStyle name="Vírgula 8 2 3 2 2 6" xfId="8819"/>
    <cellStyle name="Vírgula 8 2 3 2 3" xfId="8820"/>
    <cellStyle name="Vírgula 8 2 3 2 3 2" xfId="8821"/>
    <cellStyle name="Vírgula 8 2 3 2 3 2 2" xfId="8822"/>
    <cellStyle name="Vírgula 8 2 3 2 3 3" xfId="8823"/>
    <cellStyle name="Vírgula 8 2 3 2 3 3 2" xfId="8824"/>
    <cellStyle name="Vírgula 8 2 3 2 3 4" xfId="8825"/>
    <cellStyle name="Vírgula 8 2 3 2 3 4 2" xfId="8826"/>
    <cellStyle name="Vírgula 8 2 3 2 3 5" xfId="8827"/>
    <cellStyle name="Vírgula 8 2 3 2 4" xfId="8828"/>
    <cellStyle name="Vírgula 8 2 3 2 4 2" xfId="8829"/>
    <cellStyle name="Vírgula 8 2 3 2 5" xfId="8830"/>
    <cellStyle name="Vírgula 8 2 3 2 5 2" xfId="8831"/>
    <cellStyle name="Vírgula 8 2 3 2 6" xfId="8832"/>
    <cellStyle name="Vírgula 8 2 3 2 6 2" xfId="8833"/>
    <cellStyle name="Vírgula 8 2 3 2 7" xfId="8834"/>
    <cellStyle name="Vírgula 8 2 3 3" xfId="8835"/>
    <cellStyle name="Vírgula 8 2 3 3 2" xfId="8836"/>
    <cellStyle name="Vírgula 8 2 3 3 2 2" xfId="8837"/>
    <cellStyle name="Vírgula 8 2 3 3 2 2 2" xfId="8838"/>
    <cellStyle name="Vírgula 8 2 3 3 2 3" xfId="8839"/>
    <cellStyle name="Vírgula 8 2 3 3 2 3 2" xfId="8840"/>
    <cellStyle name="Vírgula 8 2 3 3 2 4" xfId="8841"/>
    <cellStyle name="Vírgula 8 2 3 3 2 4 2" xfId="8842"/>
    <cellStyle name="Vírgula 8 2 3 3 2 5" xfId="8843"/>
    <cellStyle name="Vírgula 8 2 3 3 3" xfId="8844"/>
    <cellStyle name="Vírgula 8 2 3 3 3 2" xfId="8845"/>
    <cellStyle name="Vírgula 8 2 3 3 4" xfId="8846"/>
    <cellStyle name="Vírgula 8 2 3 3 4 2" xfId="8847"/>
    <cellStyle name="Vírgula 8 2 3 3 5" xfId="8848"/>
    <cellStyle name="Vírgula 8 2 3 3 5 2" xfId="8849"/>
    <cellStyle name="Vírgula 8 2 3 3 6" xfId="8850"/>
    <cellStyle name="Vírgula 8 2 3 4" xfId="8851"/>
    <cellStyle name="Vírgula 8 2 3 4 2" xfId="8852"/>
    <cellStyle name="Vírgula 8 2 3 4 2 2" xfId="8853"/>
    <cellStyle name="Vírgula 8 2 3 4 3" xfId="8854"/>
    <cellStyle name="Vírgula 8 2 3 4 3 2" xfId="8855"/>
    <cellStyle name="Vírgula 8 2 3 4 4" xfId="8856"/>
    <cellStyle name="Vírgula 8 2 3 4 4 2" xfId="8857"/>
    <cellStyle name="Vírgula 8 2 3 4 5" xfId="8858"/>
    <cellStyle name="Vírgula 8 2 3 5" xfId="8859"/>
    <cellStyle name="Vírgula 8 2 3 5 2" xfId="8860"/>
    <cellStyle name="Vírgula 8 2 3 5 2 2" xfId="8861"/>
    <cellStyle name="Vírgula 8 2 3 5 3" xfId="8862"/>
    <cellStyle name="Vírgula 8 2 3 5 3 2" xfId="8863"/>
    <cellStyle name="Vírgula 8 2 3 5 4" xfId="8864"/>
    <cellStyle name="Vírgula 8 2 3 5 4 2" xfId="8865"/>
    <cellStyle name="Vírgula 8 2 3 5 5" xfId="8866"/>
    <cellStyle name="Vírgula 8 2 3 6" xfId="8867"/>
    <cellStyle name="Vírgula 8 2 3 6 2" xfId="8868"/>
    <cellStyle name="Vírgula 8 2 3 6 2 2" xfId="8869"/>
    <cellStyle name="Vírgula 8 2 3 6 3" xfId="8870"/>
    <cellStyle name="Vírgula 8 2 3 6 3 2" xfId="8871"/>
    <cellStyle name="Vírgula 8 2 3 6 4" xfId="8872"/>
    <cellStyle name="Vírgula 8 2 3 7" xfId="8873"/>
    <cellStyle name="Vírgula 8 2 3 7 2" xfId="8874"/>
    <cellStyle name="Vírgula 8 2 3 8" xfId="8875"/>
    <cellStyle name="Vírgula 8 2 3 8 2" xfId="8876"/>
    <cellStyle name="Vírgula 8 2 3 9" xfId="8877"/>
    <cellStyle name="Vírgula 8 2 3 9 2" xfId="8878"/>
    <cellStyle name="Vírgula 8 2 4" xfId="8879"/>
    <cellStyle name="Vírgula 8 2 4 2" xfId="8880"/>
    <cellStyle name="Vírgula 8 2 4 2 2" xfId="8881"/>
    <cellStyle name="Vírgula 8 2 4 2 2 2" xfId="8882"/>
    <cellStyle name="Vírgula 8 2 4 2 2 2 2" xfId="8883"/>
    <cellStyle name="Vírgula 8 2 4 2 2 3" xfId="8884"/>
    <cellStyle name="Vírgula 8 2 4 2 2 3 2" xfId="8885"/>
    <cellStyle name="Vírgula 8 2 4 2 2 4" xfId="8886"/>
    <cellStyle name="Vírgula 8 2 4 2 2 4 2" xfId="8887"/>
    <cellStyle name="Vírgula 8 2 4 2 2 5" xfId="8888"/>
    <cellStyle name="Vírgula 8 2 4 2 3" xfId="8889"/>
    <cellStyle name="Vírgula 8 2 4 2 3 2" xfId="8890"/>
    <cellStyle name="Vírgula 8 2 4 2 4" xfId="8891"/>
    <cellStyle name="Vírgula 8 2 4 2 4 2" xfId="8892"/>
    <cellStyle name="Vírgula 8 2 4 2 5" xfId="8893"/>
    <cellStyle name="Vírgula 8 2 4 2 5 2" xfId="8894"/>
    <cellStyle name="Vírgula 8 2 4 2 6" xfId="8895"/>
    <cellStyle name="Vírgula 8 2 4 3" xfId="8896"/>
    <cellStyle name="Vírgula 8 2 4 3 2" xfId="8897"/>
    <cellStyle name="Vírgula 8 2 4 3 2 2" xfId="8898"/>
    <cellStyle name="Vírgula 8 2 4 3 3" xfId="8899"/>
    <cellStyle name="Vírgula 8 2 4 3 3 2" xfId="8900"/>
    <cellStyle name="Vírgula 8 2 4 3 4" xfId="8901"/>
    <cellStyle name="Vírgula 8 2 4 3 4 2" xfId="8902"/>
    <cellStyle name="Vírgula 8 2 4 3 5" xfId="8903"/>
    <cellStyle name="Vírgula 8 2 4 4" xfId="8904"/>
    <cellStyle name="Vírgula 8 2 4 4 2" xfId="8905"/>
    <cellStyle name="Vírgula 8 2 4 5" xfId="8906"/>
    <cellStyle name="Vírgula 8 2 4 5 2" xfId="8907"/>
    <cellStyle name="Vírgula 8 2 4 6" xfId="8908"/>
    <cellStyle name="Vírgula 8 2 4 6 2" xfId="8909"/>
    <cellStyle name="Vírgula 8 2 4 7" xfId="8910"/>
    <cellStyle name="Vírgula 8 2 5" xfId="8911"/>
    <cellStyle name="Vírgula 8 2 5 2" xfId="8912"/>
    <cellStyle name="Vírgula 8 2 5 2 2" xfId="8913"/>
    <cellStyle name="Vírgula 8 2 5 2 2 2" xfId="8914"/>
    <cellStyle name="Vírgula 8 2 5 2 2 2 2" xfId="8915"/>
    <cellStyle name="Vírgula 8 2 5 2 2 3" xfId="8916"/>
    <cellStyle name="Vírgula 8 2 5 2 2 3 2" xfId="8917"/>
    <cellStyle name="Vírgula 8 2 5 2 2 4" xfId="8918"/>
    <cellStyle name="Vírgula 8 2 5 2 2 4 2" xfId="8919"/>
    <cellStyle name="Vírgula 8 2 5 2 2 5" xfId="8920"/>
    <cellStyle name="Vírgula 8 2 5 2 3" xfId="8921"/>
    <cellStyle name="Vírgula 8 2 5 2 3 2" xfId="8922"/>
    <cellStyle name="Vírgula 8 2 5 2 4" xfId="8923"/>
    <cellStyle name="Vírgula 8 2 5 2 4 2" xfId="8924"/>
    <cellStyle name="Vírgula 8 2 5 2 5" xfId="8925"/>
    <cellStyle name="Vírgula 8 2 5 2 5 2" xfId="8926"/>
    <cellStyle name="Vírgula 8 2 5 2 6" xfId="8927"/>
    <cellStyle name="Vírgula 8 2 5 3" xfId="8928"/>
    <cellStyle name="Vírgula 8 2 5 3 2" xfId="8929"/>
    <cellStyle name="Vírgula 8 2 5 3 2 2" xfId="8930"/>
    <cellStyle name="Vírgula 8 2 5 3 3" xfId="8931"/>
    <cellStyle name="Vírgula 8 2 5 3 3 2" xfId="8932"/>
    <cellStyle name="Vírgula 8 2 5 3 4" xfId="8933"/>
    <cellStyle name="Vírgula 8 2 5 3 4 2" xfId="8934"/>
    <cellStyle name="Vírgula 8 2 5 3 5" xfId="8935"/>
    <cellStyle name="Vírgula 8 2 5 4" xfId="8936"/>
    <cellStyle name="Vírgula 8 2 5 4 2" xfId="8937"/>
    <cellStyle name="Vírgula 8 2 5 5" xfId="8938"/>
    <cellStyle name="Vírgula 8 2 5 5 2" xfId="8939"/>
    <cellStyle name="Vírgula 8 2 5 6" xfId="8940"/>
    <cellStyle name="Vírgula 8 2 5 6 2" xfId="8941"/>
    <cellStyle name="Vírgula 8 2 5 7" xfId="8942"/>
    <cellStyle name="Vírgula 8 2 6" xfId="8943"/>
    <cellStyle name="Vírgula 8 2 6 2" xfId="8944"/>
    <cellStyle name="Vírgula 8 2 6 2 2" xfId="8945"/>
    <cellStyle name="Vírgula 8 2 6 2 2 2" xfId="8946"/>
    <cellStyle name="Vírgula 8 2 6 2 2 2 2" xfId="8947"/>
    <cellStyle name="Vírgula 8 2 6 2 2 3" xfId="8948"/>
    <cellStyle name="Vírgula 8 2 6 2 2 3 2" xfId="8949"/>
    <cellStyle name="Vírgula 8 2 6 2 2 4" xfId="8950"/>
    <cellStyle name="Vírgula 8 2 6 2 2 4 2" xfId="8951"/>
    <cellStyle name="Vírgula 8 2 6 2 2 5" xfId="8952"/>
    <cellStyle name="Vírgula 8 2 6 2 3" xfId="8953"/>
    <cellStyle name="Vírgula 8 2 6 2 3 2" xfId="8954"/>
    <cellStyle name="Vírgula 8 2 6 2 4" xfId="8955"/>
    <cellStyle name="Vírgula 8 2 6 2 4 2" xfId="8956"/>
    <cellStyle name="Vírgula 8 2 6 2 5" xfId="8957"/>
    <cellStyle name="Vírgula 8 2 6 2 5 2" xfId="8958"/>
    <cellStyle name="Vírgula 8 2 6 2 6" xfId="8959"/>
    <cellStyle name="Vírgula 8 2 6 3" xfId="8960"/>
    <cellStyle name="Vírgula 8 2 6 3 2" xfId="8961"/>
    <cellStyle name="Vírgula 8 2 6 3 2 2" xfId="8962"/>
    <cellStyle name="Vírgula 8 2 6 3 3" xfId="8963"/>
    <cellStyle name="Vírgula 8 2 6 3 3 2" xfId="8964"/>
    <cellStyle name="Vírgula 8 2 6 3 4" xfId="8965"/>
    <cellStyle name="Vírgula 8 2 6 3 4 2" xfId="8966"/>
    <cellStyle name="Vírgula 8 2 6 3 5" xfId="8967"/>
    <cellStyle name="Vírgula 8 2 6 4" xfId="8968"/>
    <cellStyle name="Vírgula 8 2 6 4 2" xfId="8969"/>
    <cellStyle name="Vírgula 8 2 6 5" xfId="8970"/>
    <cellStyle name="Vírgula 8 2 6 5 2" xfId="8971"/>
    <cellStyle name="Vírgula 8 2 6 6" xfId="8972"/>
    <cellStyle name="Vírgula 8 2 6 6 2" xfId="8973"/>
    <cellStyle name="Vírgula 8 2 6 7" xfId="8974"/>
    <cellStyle name="Vírgula 8 2 7" xfId="8975"/>
    <cellStyle name="Vírgula 8 2 7 2" xfId="8976"/>
    <cellStyle name="Vírgula 8 2 7 2 2" xfId="8977"/>
    <cellStyle name="Vírgula 8 2 7 2 2 2" xfId="8978"/>
    <cellStyle name="Vírgula 8 2 7 2 3" xfId="8979"/>
    <cellStyle name="Vírgula 8 2 7 2 3 2" xfId="8980"/>
    <cellStyle name="Vírgula 8 2 7 2 4" xfId="8981"/>
    <cellStyle name="Vírgula 8 2 7 2 4 2" xfId="8982"/>
    <cellStyle name="Vírgula 8 2 7 2 5" xfId="8983"/>
    <cellStyle name="Vírgula 8 2 7 3" xfId="8984"/>
    <cellStyle name="Vírgula 8 2 7 3 2" xfId="8985"/>
    <cellStyle name="Vírgula 8 2 7 4" xfId="8986"/>
    <cellStyle name="Vírgula 8 2 7 4 2" xfId="8987"/>
    <cellStyle name="Vírgula 8 2 7 5" xfId="8988"/>
    <cellStyle name="Vírgula 8 2 7 5 2" xfId="8989"/>
    <cellStyle name="Vírgula 8 2 7 6" xfId="8990"/>
    <cellStyle name="Vírgula 8 2 8" xfId="8991"/>
    <cellStyle name="Vírgula 8 2 8 2" xfId="8992"/>
    <cellStyle name="Vírgula 8 2 8 2 2" xfId="8993"/>
    <cellStyle name="Vírgula 8 2 8 3" xfId="8994"/>
    <cellStyle name="Vírgula 8 2 8 3 2" xfId="8995"/>
    <cellStyle name="Vírgula 8 2 8 4" xfId="8996"/>
    <cellStyle name="Vírgula 8 2 8 4 2" xfId="8997"/>
    <cellStyle name="Vírgula 8 2 8 5" xfId="8998"/>
    <cellStyle name="Vírgula 8 2 9" xfId="8999"/>
    <cellStyle name="Vírgula 8 2 9 2" xfId="9000"/>
    <cellStyle name="Vírgula 8 2 9 2 2" xfId="9001"/>
    <cellStyle name="Vírgula 8 2 9 3" xfId="9002"/>
    <cellStyle name="Vírgula 8 2 9 3 2" xfId="9003"/>
    <cellStyle name="Vírgula 8 2 9 4" xfId="9004"/>
    <cellStyle name="Vírgula 8 2 9 4 2" xfId="9005"/>
    <cellStyle name="Vírgula 8 2 9 5" xfId="9006"/>
    <cellStyle name="Vírgula 8 3" xfId="9007"/>
    <cellStyle name="Vírgula 8 3 10" xfId="9008"/>
    <cellStyle name="Vírgula 8 3 10 2" xfId="9009"/>
    <cellStyle name="Vírgula 8 3 10 2 2" xfId="9010"/>
    <cellStyle name="Vírgula 8 3 10 3" xfId="9011"/>
    <cellStyle name="Vírgula 8 3 10 3 2" xfId="9012"/>
    <cellStyle name="Vírgula 8 3 10 4" xfId="9013"/>
    <cellStyle name="Vírgula 8 3 10 4 2" xfId="9014"/>
    <cellStyle name="Vírgula 8 3 10 5" xfId="9015"/>
    <cellStyle name="Vírgula 8 3 11" xfId="9016"/>
    <cellStyle name="Vírgula 8 3 11 2" xfId="9017"/>
    <cellStyle name="Vírgula 8 3 11 2 2" xfId="9018"/>
    <cellStyle name="Vírgula 8 3 11 3" xfId="9019"/>
    <cellStyle name="Vírgula 8 3 11 3 2" xfId="9020"/>
    <cellStyle name="Vírgula 8 3 11 4" xfId="9021"/>
    <cellStyle name="Vírgula 8 3 12" xfId="9022"/>
    <cellStyle name="Vírgula 8 3 12 2" xfId="9023"/>
    <cellStyle name="Vírgula 8 3 12 2 2" xfId="9024"/>
    <cellStyle name="Vírgula 8 3 12 3" xfId="9025"/>
    <cellStyle name="Vírgula 8 3 13" xfId="9026"/>
    <cellStyle name="Vírgula 8 3 13 2" xfId="9027"/>
    <cellStyle name="Vírgula 8 3 14" xfId="9028"/>
    <cellStyle name="Vírgula 8 3 14 2" xfId="9029"/>
    <cellStyle name="Vírgula 8 3 15" xfId="9030"/>
    <cellStyle name="Vírgula 8 3 2" xfId="9031"/>
    <cellStyle name="Vírgula 8 3 2 10" xfId="9032"/>
    <cellStyle name="Vírgula 8 3 2 2" xfId="9033"/>
    <cellStyle name="Vírgula 8 3 2 2 2" xfId="9034"/>
    <cellStyle name="Vírgula 8 3 2 2 2 2" xfId="9035"/>
    <cellStyle name="Vírgula 8 3 2 2 2 2 2" xfId="9036"/>
    <cellStyle name="Vírgula 8 3 2 2 2 2 2 2" xfId="9037"/>
    <cellStyle name="Vírgula 8 3 2 2 2 2 3" xfId="9038"/>
    <cellStyle name="Vírgula 8 3 2 2 2 2 3 2" xfId="9039"/>
    <cellStyle name="Vírgula 8 3 2 2 2 2 4" xfId="9040"/>
    <cellStyle name="Vírgula 8 3 2 2 2 2 4 2" xfId="9041"/>
    <cellStyle name="Vírgula 8 3 2 2 2 2 5" xfId="9042"/>
    <cellStyle name="Vírgula 8 3 2 2 2 3" xfId="9043"/>
    <cellStyle name="Vírgula 8 3 2 2 2 3 2" xfId="9044"/>
    <cellStyle name="Vírgula 8 3 2 2 2 4" xfId="9045"/>
    <cellStyle name="Vírgula 8 3 2 2 2 4 2" xfId="9046"/>
    <cellStyle name="Vírgula 8 3 2 2 2 5" xfId="9047"/>
    <cellStyle name="Vírgula 8 3 2 2 2 5 2" xfId="9048"/>
    <cellStyle name="Vírgula 8 3 2 2 2 6" xfId="9049"/>
    <cellStyle name="Vírgula 8 3 2 2 3" xfId="9050"/>
    <cellStyle name="Vírgula 8 3 2 2 3 2" xfId="9051"/>
    <cellStyle name="Vírgula 8 3 2 2 3 2 2" xfId="9052"/>
    <cellStyle name="Vírgula 8 3 2 2 3 3" xfId="9053"/>
    <cellStyle name="Vírgula 8 3 2 2 3 3 2" xfId="9054"/>
    <cellStyle name="Vírgula 8 3 2 2 3 4" xfId="9055"/>
    <cellStyle name="Vírgula 8 3 2 2 3 4 2" xfId="9056"/>
    <cellStyle name="Vírgula 8 3 2 2 3 5" xfId="9057"/>
    <cellStyle name="Vírgula 8 3 2 2 4" xfId="9058"/>
    <cellStyle name="Vírgula 8 3 2 2 4 2" xfId="9059"/>
    <cellStyle name="Vírgula 8 3 2 2 5" xfId="9060"/>
    <cellStyle name="Vírgula 8 3 2 2 5 2" xfId="9061"/>
    <cellStyle name="Vírgula 8 3 2 2 6" xfId="9062"/>
    <cellStyle name="Vírgula 8 3 2 2 6 2" xfId="9063"/>
    <cellStyle name="Vírgula 8 3 2 2 7" xfId="9064"/>
    <cellStyle name="Vírgula 8 3 2 3" xfId="9065"/>
    <cellStyle name="Vírgula 8 3 2 3 2" xfId="9066"/>
    <cellStyle name="Vírgula 8 3 2 3 2 2" xfId="9067"/>
    <cellStyle name="Vírgula 8 3 2 3 2 2 2" xfId="9068"/>
    <cellStyle name="Vírgula 8 3 2 3 2 3" xfId="9069"/>
    <cellStyle name="Vírgula 8 3 2 3 2 3 2" xfId="9070"/>
    <cellStyle name="Vírgula 8 3 2 3 2 4" xfId="9071"/>
    <cellStyle name="Vírgula 8 3 2 3 2 4 2" xfId="9072"/>
    <cellStyle name="Vírgula 8 3 2 3 2 5" xfId="9073"/>
    <cellStyle name="Vírgula 8 3 2 3 3" xfId="9074"/>
    <cellStyle name="Vírgula 8 3 2 3 3 2" xfId="9075"/>
    <cellStyle name="Vírgula 8 3 2 3 4" xfId="9076"/>
    <cellStyle name="Vírgula 8 3 2 3 4 2" xfId="9077"/>
    <cellStyle name="Vírgula 8 3 2 3 5" xfId="9078"/>
    <cellStyle name="Vírgula 8 3 2 3 5 2" xfId="9079"/>
    <cellStyle name="Vírgula 8 3 2 3 6" xfId="9080"/>
    <cellStyle name="Vírgula 8 3 2 4" xfId="9081"/>
    <cellStyle name="Vírgula 8 3 2 4 2" xfId="9082"/>
    <cellStyle name="Vírgula 8 3 2 4 2 2" xfId="9083"/>
    <cellStyle name="Vírgula 8 3 2 4 3" xfId="9084"/>
    <cellStyle name="Vírgula 8 3 2 4 3 2" xfId="9085"/>
    <cellStyle name="Vírgula 8 3 2 4 4" xfId="9086"/>
    <cellStyle name="Vírgula 8 3 2 4 4 2" xfId="9087"/>
    <cellStyle name="Vírgula 8 3 2 4 5" xfId="9088"/>
    <cellStyle name="Vírgula 8 3 2 5" xfId="9089"/>
    <cellStyle name="Vírgula 8 3 2 5 2" xfId="9090"/>
    <cellStyle name="Vírgula 8 3 2 5 2 2" xfId="9091"/>
    <cellStyle name="Vírgula 8 3 2 5 3" xfId="9092"/>
    <cellStyle name="Vírgula 8 3 2 5 3 2" xfId="9093"/>
    <cellStyle name="Vírgula 8 3 2 5 4" xfId="9094"/>
    <cellStyle name="Vírgula 8 3 2 5 4 2" xfId="9095"/>
    <cellStyle name="Vírgula 8 3 2 5 5" xfId="9096"/>
    <cellStyle name="Vírgula 8 3 2 6" xfId="9097"/>
    <cellStyle name="Vírgula 8 3 2 6 2" xfId="9098"/>
    <cellStyle name="Vírgula 8 3 2 6 2 2" xfId="9099"/>
    <cellStyle name="Vírgula 8 3 2 6 3" xfId="9100"/>
    <cellStyle name="Vírgula 8 3 2 6 3 2" xfId="9101"/>
    <cellStyle name="Vírgula 8 3 2 6 4" xfId="9102"/>
    <cellStyle name="Vírgula 8 3 2 7" xfId="9103"/>
    <cellStyle name="Vírgula 8 3 2 7 2" xfId="9104"/>
    <cellStyle name="Vírgula 8 3 2 8" xfId="9105"/>
    <cellStyle name="Vírgula 8 3 2 8 2" xfId="9106"/>
    <cellStyle name="Vírgula 8 3 2 9" xfId="9107"/>
    <cellStyle name="Vírgula 8 3 2 9 2" xfId="9108"/>
    <cellStyle name="Vírgula 8 3 3" xfId="9109"/>
    <cellStyle name="Vírgula 8 3 3 10" xfId="9110"/>
    <cellStyle name="Vírgula 8 3 3 2" xfId="9111"/>
    <cellStyle name="Vírgula 8 3 3 2 2" xfId="9112"/>
    <cellStyle name="Vírgula 8 3 3 2 2 2" xfId="9113"/>
    <cellStyle name="Vírgula 8 3 3 2 2 2 2" xfId="9114"/>
    <cellStyle name="Vírgula 8 3 3 2 2 2 2 2" xfId="9115"/>
    <cellStyle name="Vírgula 8 3 3 2 2 2 3" xfId="9116"/>
    <cellStyle name="Vírgula 8 3 3 2 2 2 3 2" xfId="9117"/>
    <cellStyle name="Vírgula 8 3 3 2 2 2 4" xfId="9118"/>
    <cellStyle name="Vírgula 8 3 3 2 2 2 4 2" xfId="9119"/>
    <cellStyle name="Vírgula 8 3 3 2 2 2 5" xfId="9120"/>
    <cellStyle name="Vírgula 8 3 3 2 2 3" xfId="9121"/>
    <cellStyle name="Vírgula 8 3 3 2 2 3 2" xfId="9122"/>
    <cellStyle name="Vírgula 8 3 3 2 2 4" xfId="9123"/>
    <cellStyle name="Vírgula 8 3 3 2 2 4 2" xfId="9124"/>
    <cellStyle name="Vírgula 8 3 3 2 2 5" xfId="9125"/>
    <cellStyle name="Vírgula 8 3 3 2 2 5 2" xfId="9126"/>
    <cellStyle name="Vírgula 8 3 3 2 2 6" xfId="9127"/>
    <cellStyle name="Vírgula 8 3 3 2 3" xfId="9128"/>
    <cellStyle name="Vírgula 8 3 3 2 3 2" xfId="9129"/>
    <cellStyle name="Vírgula 8 3 3 2 3 2 2" xfId="9130"/>
    <cellStyle name="Vírgula 8 3 3 2 3 3" xfId="9131"/>
    <cellStyle name="Vírgula 8 3 3 2 3 3 2" xfId="9132"/>
    <cellStyle name="Vírgula 8 3 3 2 3 4" xfId="9133"/>
    <cellStyle name="Vírgula 8 3 3 2 3 4 2" xfId="9134"/>
    <cellStyle name="Vírgula 8 3 3 2 3 5" xfId="9135"/>
    <cellStyle name="Vírgula 8 3 3 2 4" xfId="9136"/>
    <cellStyle name="Vírgula 8 3 3 2 4 2" xfId="9137"/>
    <cellStyle name="Vírgula 8 3 3 2 5" xfId="9138"/>
    <cellStyle name="Vírgula 8 3 3 2 5 2" xfId="9139"/>
    <cellStyle name="Vírgula 8 3 3 2 6" xfId="9140"/>
    <cellStyle name="Vírgula 8 3 3 2 6 2" xfId="9141"/>
    <cellStyle name="Vírgula 8 3 3 2 7" xfId="9142"/>
    <cellStyle name="Vírgula 8 3 3 3" xfId="9143"/>
    <cellStyle name="Vírgula 8 3 3 3 2" xfId="9144"/>
    <cellStyle name="Vírgula 8 3 3 3 2 2" xfId="9145"/>
    <cellStyle name="Vírgula 8 3 3 3 2 2 2" xfId="9146"/>
    <cellStyle name="Vírgula 8 3 3 3 2 3" xfId="9147"/>
    <cellStyle name="Vírgula 8 3 3 3 2 3 2" xfId="9148"/>
    <cellStyle name="Vírgula 8 3 3 3 2 4" xfId="9149"/>
    <cellStyle name="Vírgula 8 3 3 3 2 4 2" xfId="9150"/>
    <cellStyle name="Vírgula 8 3 3 3 2 5" xfId="9151"/>
    <cellStyle name="Vírgula 8 3 3 3 3" xfId="9152"/>
    <cellStyle name="Vírgula 8 3 3 3 3 2" xfId="9153"/>
    <cellStyle name="Vírgula 8 3 3 3 4" xfId="9154"/>
    <cellStyle name="Vírgula 8 3 3 3 4 2" xfId="9155"/>
    <cellStyle name="Vírgula 8 3 3 3 5" xfId="9156"/>
    <cellStyle name="Vírgula 8 3 3 3 5 2" xfId="9157"/>
    <cellStyle name="Vírgula 8 3 3 3 6" xfId="9158"/>
    <cellStyle name="Vírgula 8 3 3 4" xfId="9159"/>
    <cellStyle name="Vírgula 8 3 3 4 2" xfId="9160"/>
    <cellStyle name="Vírgula 8 3 3 4 2 2" xfId="9161"/>
    <cellStyle name="Vírgula 8 3 3 4 3" xfId="9162"/>
    <cellStyle name="Vírgula 8 3 3 4 3 2" xfId="9163"/>
    <cellStyle name="Vírgula 8 3 3 4 4" xfId="9164"/>
    <cellStyle name="Vírgula 8 3 3 4 4 2" xfId="9165"/>
    <cellStyle name="Vírgula 8 3 3 4 5" xfId="9166"/>
    <cellStyle name="Vírgula 8 3 3 5" xfId="9167"/>
    <cellStyle name="Vírgula 8 3 3 5 2" xfId="9168"/>
    <cellStyle name="Vírgula 8 3 3 5 2 2" xfId="9169"/>
    <cellStyle name="Vírgula 8 3 3 5 3" xfId="9170"/>
    <cellStyle name="Vírgula 8 3 3 5 3 2" xfId="9171"/>
    <cellStyle name="Vírgula 8 3 3 5 4" xfId="9172"/>
    <cellStyle name="Vírgula 8 3 3 5 4 2" xfId="9173"/>
    <cellStyle name="Vírgula 8 3 3 5 5" xfId="9174"/>
    <cellStyle name="Vírgula 8 3 3 6" xfId="9175"/>
    <cellStyle name="Vírgula 8 3 3 6 2" xfId="9176"/>
    <cellStyle name="Vírgula 8 3 3 6 2 2" xfId="9177"/>
    <cellStyle name="Vírgula 8 3 3 6 3" xfId="9178"/>
    <cellStyle name="Vírgula 8 3 3 6 3 2" xfId="9179"/>
    <cellStyle name="Vírgula 8 3 3 6 4" xfId="9180"/>
    <cellStyle name="Vírgula 8 3 3 7" xfId="9181"/>
    <cellStyle name="Vírgula 8 3 3 7 2" xfId="9182"/>
    <cellStyle name="Vírgula 8 3 3 8" xfId="9183"/>
    <cellStyle name="Vírgula 8 3 3 8 2" xfId="9184"/>
    <cellStyle name="Vírgula 8 3 3 9" xfId="9185"/>
    <cellStyle name="Vírgula 8 3 3 9 2" xfId="9186"/>
    <cellStyle name="Vírgula 8 3 4" xfId="9187"/>
    <cellStyle name="Vírgula 8 3 4 2" xfId="9188"/>
    <cellStyle name="Vírgula 8 3 4 2 2" xfId="9189"/>
    <cellStyle name="Vírgula 8 3 4 2 2 2" xfId="9190"/>
    <cellStyle name="Vírgula 8 3 4 2 2 2 2" xfId="9191"/>
    <cellStyle name="Vírgula 8 3 4 2 2 3" xfId="9192"/>
    <cellStyle name="Vírgula 8 3 4 2 2 3 2" xfId="9193"/>
    <cellStyle name="Vírgula 8 3 4 2 2 4" xfId="9194"/>
    <cellStyle name="Vírgula 8 3 4 2 2 4 2" xfId="9195"/>
    <cellStyle name="Vírgula 8 3 4 2 2 5" xfId="9196"/>
    <cellStyle name="Vírgula 8 3 4 2 3" xfId="9197"/>
    <cellStyle name="Vírgula 8 3 4 2 3 2" xfId="9198"/>
    <cellStyle name="Vírgula 8 3 4 2 4" xfId="9199"/>
    <cellStyle name="Vírgula 8 3 4 2 4 2" xfId="9200"/>
    <cellStyle name="Vírgula 8 3 4 2 5" xfId="9201"/>
    <cellStyle name="Vírgula 8 3 4 2 5 2" xfId="9202"/>
    <cellStyle name="Vírgula 8 3 4 2 6" xfId="9203"/>
    <cellStyle name="Vírgula 8 3 4 3" xfId="9204"/>
    <cellStyle name="Vírgula 8 3 4 3 2" xfId="9205"/>
    <cellStyle name="Vírgula 8 3 4 3 2 2" xfId="9206"/>
    <cellStyle name="Vírgula 8 3 4 3 3" xfId="9207"/>
    <cellStyle name="Vírgula 8 3 4 3 3 2" xfId="9208"/>
    <cellStyle name="Vírgula 8 3 4 3 4" xfId="9209"/>
    <cellStyle name="Vírgula 8 3 4 3 4 2" xfId="9210"/>
    <cellStyle name="Vírgula 8 3 4 3 5" xfId="9211"/>
    <cellStyle name="Vírgula 8 3 4 4" xfId="9212"/>
    <cellStyle name="Vírgula 8 3 4 4 2" xfId="9213"/>
    <cellStyle name="Vírgula 8 3 4 5" xfId="9214"/>
    <cellStyle name="Vírgula 8 3 4 5 2" xfId="9215"/>
    <cellStyle name="Vírgula 8 3 4 6" xfId="9216"/>
    <cellStyle name="Vírgula 8 3 4 6 2" xfId="9217"/>
    <cellStyle name="Vírgula 8 3 4 7" xfId="9218"/>
    <cellStyle name="Vírgula 8 3 5" xfId="9219"/>
    <cellStyle name="Vírgula 8 3 5 2" xfId="9220"/>
    <cellStyle name="Vírgula 8 3 5 2 2" xfId="9221"/>
    <cellStyle name="Vírgula 8 3 5 2 2 2" xfId="9222"/>
    <cellStyle name="Vírgula 8 3 5 2 2 2 2" xfId="9223"/>
    <cellStyle name="Vírgula 8 3 5 2 2 3" xfId="9224"/>
    <cellStyle name="Vírgula 8 3 5 2 2 3 2" xfId="9225"/>
    <cellStyle name="Vírgula 8 3 5 2 2 4" xfId="9226"/>
    <cellStyle name="Vírgula 8 3 5 2 2 4 2" xfId="9227"/>
    <cellStyle name="Vírgula 8 3 5 2 2 5" xfId="9228"/>
    <cellStyle name="Vírgula 8 3 5 2 3" xfId="9229"/>
    <cellStyle name="Vírgula 8 3 5 2 3 2" xfId="9230"/>
    <cellStyle name="Vírgula 8 3 5 2 4" xfId="9231"/>
    <cellStyle name="Vírgula 8 3 5 2 4 2" xfId="9232"/>
    <cellStyle name="Vírgula 8 3 5 2 5" xfId="9233"/>
    <cellStyle name="Vírgula 8 3 5 2 5 2" xfId="9234"/>
    <cellStyle name="Vírgula 8 3 5 2 6" xfId="9235"/>
    <cellStyle name="Vírgula 8 3 5 3" xfId="9236"/>
    <cellStyle name="Vírgula 8 3 5 3 2" xfId="9237"/>
    <cellStyle name="Vírgula 8 3 5 3 2 2" xfId="9238"/>
    <cellStyle name="Vírgula 8 3 5 3 3" xfId="9239"/>
    <cellStyle name="Vírgula 8 3 5 3 3 2" xfId="9240"/>
    <cellStyle name="Vírgula 8 3 5 3 4" xfId="9241"/>
    <cellStyle name="Vírgula 8 3 5 3 4 2" xfId="9242"/>
    <cellStyle name="Vírgula 8 3 5 3 5" xfId="9243"/>
    <cellStyle name="Vírgula 8 3 5 4" xfId="9244"/>
    <cellStyle name="Vírgula 8 3 5 4 2" xfId="9245"/>
    <cellStyle name="Vírgula 8 3 5 5" xfId="9246"/>
    <cellStyle name="Vírgula 8 3 5 5 2" xfId="9247"/>
    <cellStyle name="Vírgula 8 3 5 6" xfId="9248"/>
    <cellStyle name="Vírgula 8 3 5 6 2" xfId="9249"/>
    <cellStyle name="Vírgula 8 3 5 7" xfId="9250"/>
    <cellStyle name="Vírgula 8 3 6" xfId="9251"/>
    <cellStyle name="Vírgula 8 3 6 2" xfId="9252"/>
    <cellStyle name="Vírgula 8 3 6 2 2" xfId="9253"/>
    <cellStyle name="Vírgula 8 3 6 2 2 2" xfId="9254"/>
    <cellStyle name="Vírgula 8 3 6 2 2 2 2" xfId="9255"/>
    <cellStyle name="Vírgula 8 3 6 2 2 3" xfId="9256"/>
    <cellStyle name="Vírgula 8 3 6 2 2 3 2" xfId="9257"/>
    <cellStyle name="Vírgula 8 3 6 2 2 4" xfId="9258"/>
    <cellStyle name="Vírgula 8 3 6 2 2 4 2" xfId="9259"/>
    <cellStyle name="Vírgula 8 3 6 2 2 5" xfId="9260"/>
    <cellStyle name="Vírgula 8 3 6 2 3" xfId="9261"/>
    <cellStyle name="Vírgula 8 3 6 2 3 2" xfId="9262"/>
    <cellStyle name="Vírgula 8 3 6 2 4" xfId="9263"/>
    <cellStyle name="Vírgula 8 3 6 2 4 2" xfId="9264"/>
    <cellStyle name="Vírgula 8 3 6 2 5" xfId="9265"/>
    <cellStyle name="Vírgula 8 3 6 2 5 2" xfId="9266"/>
    <cellStyle name="Vírgula 8 3 6 2 6" xfId="9267"/>
    <cellStyle name="Vírgula 8 3 6 3" xfId="9268"/>
    <cellStyle name="Vírgula 8 3 6 3 2" xfId="9269"/>
    <cellStyle name="Vírgula 8 3 6 3 2 2" xfId="9270"/>
    <cellStyle name="Vírgula 8 3 6 3 3" xfId="9271"/>
    <cellStyle name="Vírgula 8 3 6 3 3 2" xfId="9272"/>
    <cellStyle name="Vírgula 8 3 6 3 4" xfId="9273"/>
    <cellStyle name="Vírgula 8 3 6 3 4 2" xfId="9274"/>
    <cellStyle name="Vírgula 8 3 6 3 5" xfId="9275"/>
    <cellStyle name="Vírgula 8 3 6 4" xfId="9276"/>
    <cellStyle name="Vírgula 8 3 6 4 2" xfId="9277"/>
    <cellStyle name="Vírgula 8 3 6 5" xfId="9278"/>
    <cellStyle name="Vírgula 8 3 6 5 2" xfId="9279"/>
    <cellStyle name="Vírgula 8 3 6 6" xfId="9280"/>
    <cellStyle name="Vírgula 8 3 6 6 2" xfId="9281"/>
    <cellStyle name="Vírgula 8 3 6 7" xfId="9282"/>
    <cellStyle name="Vírgula 8 3 7" xfId="9283"/>
    <cellStyle name="Vírgula 8 3 7 2" xfId="9284"/>
    <cellStyle name="Vírgula 8 3 7 2 2" xfId="9285"/>
    <cellStyle name="Vírgula 8 3 7 2 2 2" xfId="9286"/>
    <cellStyle name="Vírgula 8 3 7 2 3" xfId="9287"/>
    <cellStyle name="Vírgula 8 3 7 2 3 2" xfId="9288"/>
    <cellStyle name="Vírgula 8 3 7 2 4" xfId="9289"/>
    <cellStyle name="Vírgula 8 3 7 2 4 2" xfId="9290"/>
    <cellStyle name="Vírgula 8 3 7 2 5" xfId="9291"/>
    <cellStyle name="Vírgula 8 3 7 3" xfId="9292"/>
    <cellStyle name="Vírgula 8 3 7 3 2" xfId="9293"/>
    <cellStyle name="Vírgula 8 3 7 4" xfId="9294"/>
    <cellStyle name="Vírgula 8 3 7 4 2" xfId="9295"/>
    <cellStyle name="Vírgula 8 3 7 5" xfId="9296"/>
    <cellStyle name="Vírgula 8 3 7 5 2" xfId="9297"/>
    <cellStyle name="Vírgula 8 3 7 6" xfId="9298"/>
    <cellStyle name="Vírgula 8 3 8" xfId="9299"/>
    <cellStyle name="Vírgula 8 3 8 2" xfId="9300"/>
    <cellStyle name="Vírgula 8 3 8 2 2" xfId="9301"/>
    <cellStyle name="Vírgula 8 3 8 3" xfId="9302"/>
    <cellStyle name="Vírgula 8 3 8 3 2" xfId="9303"/>
    <cellStyle name="Vírgula 8 3 8 4" xfId="9304"/>
    <cellStyle name="Vírgula 8 3 8 4 2" xfId="9305"/>
    <cellStyle name="Vírgula 8 3 8 5" xfId="9306"/>
    <cellStyle name="Vírgula 8 3 9" xfId="9307"/>
    <cellStyle name="Vírgula 8 3 9 2" xfId="9308"/>
    <cellStyle name="Vírgula 8 3 9 2 2" xfId="9309"/>
    <cellStyle name="Vírgula 8 3 9 3" xfId="9310"/>
    <cellStyle name="Vírgula 8 3 9 3 2" xfId="9311"/>
    <cellStyle name="Vírgula 8 3 9 4" xfId="9312"/>
    <cellStyle name="Vírgula 8 3 9 4 2" xfId="9313"/>
    <cellStyle name="Vírgula 8 3 9 5" xfId="9314"/>
    <cellStyle name="Vírgula 8 4" xfId="9315"/>
    <cellStyle name="Vírgula 8 4 10" xfId="9316"/>
    <cellStyle name="Vírgula 8 4 2" xfId="9317"/>
    <cellStyle name="Vírgula 8 4 2 2" xfId="9318"/>
    <cellStyle name="Vírgula 8 4 2 2 2" xfId="9319"/>
    <cellStyle name="Vírgula 8 4 2 2 2 2" xfId="9320"/>
    <cellStyle name="Vírgula 8 4 2 2 2 2 2" xfId="9321"/>
    <cellStyle name="Vírgula 8 4 2 2 2 3" xfId="9322"/>
    <cellStyle name="Vírgula 8 4 2 2 2 3 2" xfId="9323"/>
    <cellStyle name="Vírgula 8 4 2 2 2 4" xfId="9324"/>
    <cellStyle name="Vírgula 8 4 2 2 2 4 2" xfId="9325"/>
    <cellStyle name="Vírgula 8 4 2 2 2 5" xfId="9326"/>
    <cellStyle name="Vírgula 8 4 2 2 3" xfId="9327"/>
    <cellStyle name="Vírgula 8 4 2 2 3 2" xfId="9328"/>
    <cellStyle name="Vírgula 8 4 2 2 4" xfId="9329"/>
    <cellStyle name="Vírgula 8 4 2 2 4 2" xfId="9330"/>
    <cellStyle name="Vírgula 8 4 2 2 5" xfId="9331"/>
    <cellStyle name="Vírgula 8 4 2 2 5 2" xfId="9332"/>
    <cellStyle name="Vírgula 8 4 2 2 6" xfId="9333"/>
    <cellStyle name="Vírgula 8 4 2 3" xfId="9334"/>
    <cellStyle name="Vírgula 8 4 2 3 2" xfId="9335"/>
    <cellStyle name="Vírgula 8 4 2 3 2 2" xfId="9336"/>
    <cellStyle name="Vírgula 8 4 2 3 3" xfId="9337"/>
    <cellStyle name="Vírgula 8 4 2 3 3 2" xfId="9338"/>
    <cellStyle name="Vírgula 8 4 2 3 4" xfId="9339"/>
    <cellStyle name="Vírgula 8 4 2 3 4 2" xfId="9340"/>
    <cellStyle name="Vírgula 8 4 2 3 5" xfId="9341"/>
    <cellStyle name="Vírgula 8 4 2 4" xfId="9342"/>
    <cellStyle name="Vírgula 8 4 2 4 2" xfId="9343"/>
    <cellStyle name="Vírgula 8 4 2 5" xfId="9344"/>
    <cellStyle name="Vírgula 8 4 2 5 2" xfId="9345"/>
    <cellStyle name="Vírgula 8 4 2 6" xfId="9346"/>
    <cellStyle name="Vírgula 8 4 2 6 2" xfId="9347"/>
    <cellStyle name="Vírgula 8 4 2 7" xfId="9348"/>
    <cellStyle name="Vírgula 8 4 3" xfId="9349"/>
    <cellStyle name="Vírgula 8 4 3 2" xfId="9350"/>
    <cellStyle name="Vírgula 8 4 3 2 2" xfId="9351"/>
    <cellStyle name="Vírgula 8 4 3 2 2 2" xfId="9352"/>
    <cellStyle name="Vírgula 8 4 3 2 3" xfId="9353"/>
    <cellStyle name="Vírgula 8 4 3 2 3 2" xfId="9354"/>
    <cellStyle name="Vírgula 8 4 3 2 4" xfId="9355"/>
    <cellStyle name="Vírgula 8 4 3 2 4 2" xfId="9356"/>
    <cellStyle name="Vírgula 8 4 3 2 5" xfId="9357"/>
    <cellStyle name="Vírgula 8 4 3 3" xfId="9358"/>
    <cellStyle name="Vírgula 8 4 3 3 2" xfId="9359"/>
    <cellStyle name="Vírgula 8 4 3 4" xfId="9360"/>
    <cellStyle name="Vírgula 8 4 3 4 2" xfId="9361"/>
    <cellStyle name="Vírgula 8 4 3 5" xfId="9362"/>
    <cellStyle name="Vírgula 8 4 3 5 2" xfId="9363"/>
    <cellStyle name="Vírgula 8 4 3 6" xfId="9364"/>
    <cellStyle name="Vírgula 8 4 4" xfId="9365"/>
    <cellStyle name="Vírgula 8 4 4 2" xfId="9366"/>
    <cellStyle name="Vírgula 8 4 4 2 2" xfId="9367"/>
    <cellStyle name="Vírgula 8 4 4 3" xfId="9368"/>
    <cellStyle name="Vírgula 8 4 4 3 2" xfId="9369"/>
    <cellStyle name="Vírgula 8 4 4 4" xfId="9370"/>
    <cellStyle name="Vírgula 8 4 4 4 2" xfId="9371"/>
    <cellStyle name="Vírgula 8 4 4 5" xfId="9372"/>
    <cellStyle name="Vírgula 8 4 5" xfId="9373"/>
    <cellStyle name="Vírgula 8 4 5 2" xfId="9374"/>
    <cellStyle name="Vírgula 8 4 5 2 2" xfId="9375"/>
    <cellStyle name="Vírgula 8 4 5 3" xfId="9376"/>
    <cellStyle name="Vírgula 8 4 5 3 2" xfId="9377"/>
    <cellStyle name="Vírgula 8 4 5 4" xfId="9378"/>
    <cellStyle name="Vírgula 8 4 5 4 2" xfId="9379"/>
    <cellStyle name="Vírgula 8 4 5 5" xfId="9380"/>
    <cellStyle name="Vírgula 8 4 6" xfId="9381"/>
    <cellStyle name="Vírgula 8 4 6 2" xfId="9382"/>
    <cellStyle name="Vírgula 8 4 6 2 2" xfId="9383"/>
    <cellStyle name="Vírgula 8 4 6 3" xfId="9384"/>
    <cellStyle name="Vírgula 8 4 6 3 2" xfId="9385"/>
    <cellStyle name="Vírgula 8 4 6 4" xfId="9386"/>
    <cellStyle name="Vírgula 8 4 7" xfId="9387"/>
    <cellStyle name="Vírgula 8 4 7 2" xfId="9388"/>
    <cellStyle name="Vírgula 8 4 8" xfId="9389"/>
    <cellStyle name="Vírgula 8 4 8 2" xfId="9390"/>
    <cellStyle name="Vírgula 8 4 9" xfId="9391"/>
    <cellStyle name="Vírgula 8 4 9 2" xfId="9392"/>
    <cellStyle name="Vírgula 8 5" xfId="9393"/>
    <cellStyle name="Vírgula 8 5 10" xfId="9394"/>
    <cellStyle name="Vírgula 8 5 2" xfId="9395"/>
    <cellStyle name="Vírgula 8 5 2 2" xfId="9396"/>
    <cellStyle name="Vírgula 8 5 2 2 2" xfId="9397"/>
    <cellStyle name="Vírgula 8 5 2 2 2 2" xfId="9398"/>
    <cellStyle name="Vírgula 8 5 2 2 2 2 2" xfId="9399"/>
    <cellStyle name="Vírgula 8 5 2 2 2 3" xfId="9400"/>
    <cellStyle name="Vírgula 8 5 2 2 2 3 2" xfId="9401"/>
    <cellStyle name="Vírgula 8 5 2 2 2 4" xfId="9402"/>
    <cellStyle name="Vírgula 8 5 2 2 2 4 2" xfId="9403"/>
    <cellStyle name="Vírgula 8 5 2 2 2 5" xfId="9404"/>
    <cellStyle name="Vírgula 8 5 2 2 3" xfId="9405"/>
    <cellStyle name="Vírgula 8 5 2 2 3 2" xfId="9406"/>
    <cellStyle name="Vírgula 8 5 2 2 4" xfId="9407"/>
    <cellStyle name="Vírgula 8 5 2 2 4 2" xfId="9408"/>
    <cellStyle name="Vírgula 8 5 2 2 5" xfId="9409"/>
    <cellStyle name="Vírgula 8 5 2 2 5 2" xfId="9410"/>
    <cellStyle name="Vírgula 8 5 2 2 6" xfId="9411"/>
    <cellStyle name="Vírgula 8 5 2 3" xfId="9412"/>
    <cellStyle name="Vírgula 8 5 2 3 2" xfId="9413"/>
    <cellStyle name="Vírgula 8 5 2 3 2 2" xfId="9414"/>
    <cellStyle name="Vírgula 8 5 2 3 3" xfId="9415"/>
    <cellStyle name="Vírgula 8 5 2 3 3 2" xfId="9416"/>
    <cellStyle name="Vírgula 8 5 2 3 4" xfId="9417"/>
    <cellStyle name="Vírgula 8 5 2 3 4 2" xfId="9418"/>
    <cellStyle name="Vírgula 8 5 2 3 5" xfId="9419"/>
    <cellStyle name="Vírgula 8 5 2 4" xfId="9420"/>
    <cellStyle name="Vírgula 8 5 2 4 2" xfId="9421"/>
    <cellStyle name="Vírgula 8 5 2 5" xfId="9422"/>
    <cellStyle name="Vírgula 8 5 2 5 2" xfId="9423"/>
    <cellStyle name="Vírgula 8 5 2 6" xfId="9424"/>
    <cellStyle name="Vírgula 8 5 2 6 2" xfId="9425"/>
    <cellStyle name="Vírgula 8 5 2 7" xfId="9426"/>
    <cellStyle name="Vírgula 8 5 3" xfId="9427"/>
    <cellStyle name="Vírgula 8 5 3 2" xfId="9428"/>
    <cellStyle name="Vírgula 8 5 3 2 2" xfId="9429"/>
    <cellStyle name="Vírgula 8 5 3 2 2 2" xfId="9430"/>
    <cellStyle name="Vírgula 8 5 3 2 3" xfId="9431"/>
    <cellStyle name="Vírgula 8 5 3 2 3 2" xfId="9432"/>
    <cellStyle name="Vírgula 8 5 3 2 4" xfId="9433"/>
    <cellStyle name="Vírgula 8 5 3 2 4 2" xfId="9434"/>
    <cellStyle name="Vírgula 8 5 3 2 5" xfId="9435"/>
    <cellStyle name="Vírgula 8 5 3 3" xfId="9436"/>
    <cellStyle name="Vírgula 8 5 3 3 2" xfId="9437"/>
    <cellStyle name="Vírgula 8 5 3 4" xfId="9438"/>
    <cellStyle name="Vírgula 8 5 3 4 2" xfId="9439"/>
    <cellStyle name="Vírgula 8 5 3 5" xfId="9440"/>
    <cellStyle name="Vírgula 8 5 3 5 2" xfId="9441"/>
    <cellStyle name="Vírgula 8 5 3 6" xfId="9442"/>
    <cellStyle name="Vírgula 8 5 4" xfId="9443"/>
    <cellStyle name="Vírgula 8 5 4 2" xfId="9444"/>
    <cellStyle name="Vírgula 8 5 4 2 2" xfId="9445"/>
    <cellStyle name="Vírgula 8 5 4 3" xfId="9446"/>
    <cellStyle name="Vírgula 8 5 4 3 2" xfId="9447"/>
    <cellStyle name="Vírgula 8 5 4 4" xfId="9448"/>
    <cellStyle name="Vírgula 8 5 4 4 2" xfId="9449"/>
    <cellStyle name="Vírgula 8 5 4 5" xfId="9450"/>
    <cellStyle name="Vírgula 8 5 5" xfId="9451"/>
    <cellStyle name="Vírgula 8 5 5 2" xfId="9452"/>
    <cellStyle name="Vírgula 8 5 5 2 2" xfId="9453"/>
    <cellStyle name="Vírgula 8 5 5 3" xfId="9454"/>
    <cellStyle name="Vírgula 8 5 5 3 2" xfId="9455"/>
    <cellStyle name="Vírgula 8 5 5 4" xfId="9456"/>
    <cellStyle name="Vírgula 8 5 5 4 2" xfId="9457"/>
    <cellStyle name="Vírgula 8 5 5 5" xfId="9458"/>
    <cellStyle name="Vírgula 8 5 6" xfId="9459"/>
    <cellStyle name="Vírgula 8 5 6 2" xfId="9460"/>
    <cellStyle name="Vírgula 8 5 6 2 2" xfId="9461"/>
    <cellStyle name="Vírgula 8 5 6 3" xfId="9462"/>
    <cellStyle name="Vírgula 8 5 6 3 2" xfId="9463"/>
    <cellStyle name="Vírgula 8 5 6 4" xfId="9464"/>
    <cellStyle name="Vírgula 8 5 7" xfId="9465"/>
    <cellStyle name="Vírgula 8 5 7 2" xfId="9466"/>
    <cellStyle name="Vírgula 8 5 8" xfId="9467"/>
    <cellStyle name="Vírgula 8 5 8 2" xfId="9468"/>
    <cellStyle name="Vírgula 8 5 9" xfId="9469"/>
    <cellStyle name="Vírgula 8 5 9 2" xfId="9470"/>
    <cellStyle name="Vírgula 8 6" xfId="9471"/>
    <cellStyle name="Vírgula 8 6 2" xfId="9472"/>
    <cellStyle name="Vírgula 8 6 2 2" xfId="9473"/>
    <cellStyle name="Vírgula 8 6 2 2 2" xfId="9474"/>
    <cellStyle name="Vírgula 8 6 2 2 2 2" xfId="9475"/>
    <cellStyle name="Vírgula 8 6 2 2 3" xfId="9476"/>
    <cellStyle name="Vírgula 8 6 2 2 3 2" xfId="9477"/>
    <cellStyle name="Vírgula 8 6 2 2 4" xfId="9478"/>
    <cellStyle name="Vírgula 8 6 2 2 4 2" xfId="9479"/>
    <cellStyle name="Vírgula 8 6 2 2 5" xfId="9480"/>
    <cellStyle name="Vírgula 8 6 2 3" xfId="9481"/>
    <cellStyle name="Vírgula 8 6 2 3 2" xfId="9482"/>
    <cellStyle name="Vírgula 8 6 2 4" xfId="9483"/>
    <cellStyle name="Vírgula 8 6 2 4 2" xfId="9484"/>
    <cellStyle name="Vírgula 8 6 2 5" xfId="9485"/>
    <cellStyle name="Vírgula 8 6 2 5 2" xfId="9486"/>
    <cellStyle name="Vírgula 8 6 2 6" xfId="9487"/>
    <cellStyle name="Vírgula 8 6 3" xfId="9488"/>
    <cellStyle name="Vírgula 8 6 3 2" xfId="9489"/>
    <cellStyle name="Vírgula 8 6 3 2 2" xfId="9490"/>
    <cellStyle name="Vírgula 8 6 3 3" xfId="9491"/>
    <cellStyle name="Vírgula 8 6 3 3 2" xfId="9492"/>
    <cellStyle name="Vírgula 8 6 3 4" xfId="9493"/>
    <cellStyle name="Vírgula 8 6 3 4 2" xfId="9494"/>
    <cellStyle name="Vírgula 8 6 3 5" xfId="9495"/>
    <cellStyle name="Vírgula 8 6 4" xfId="9496"/>
    <cellStyle name="Vírgula 8 6 4 2" xfId="9497"/>
    <cellStyle name="Vírgula 8 6 5" xfId="9498"/>
    <cellStyle name="Vírgula 8 6 5 2" xfId="9499"/>
    <cellStyle name="Vírgula 8 6 6" xfId="9500"/>
    <cellStyle name="Vírgula 8 6 6 2" xfId="9501"/>
    <cellStyle name="Vírgula 8 6 7" xfId="9502"/>
    <cellStyle name="Vírgula 8 7" xfId="9503"/>
    <cellStyle name="Vírgula 8 7 2" xfId="9504"/>
    <cellStyle name="Vírgula 8 7 2 2" xfId="9505"/>
    <cellStyle name="Vírgula 8 7 2 2 2" xfId="9506"/>
    <cellStyle name="Vírgula 8 7 2 2 2 2" xfId="9507"/>
    <cellStyle name="Vírgula 8 7 2 2 3" xfId="9508"/>
    <cellStyle name="Vírgula 8 7 2 2 3 2" xfId="9509"/>
    <cellStyle name="Vírgula 8 7 2 2 4" xfId="9510"/>
    <cellStyle name="Vírgula 8 7 2 2 4 2" xfId="9511"/>
    <cellStyle name="Vírgula 8 7 2 2 5" xfId="9512"/>
    <cellStyle name="Vírgula 8 7 2 3" xfId="9513"/>
    <cellStyle name="Vírgula 8 7 2 3 2" xfId="9514"/>
    <cellStyle name="Vírgula 8 7 2 4" xfId="9515"/>
    <cellStyle name="Vírgula 8 7 2 4 2" xfId="9516"/>
    <cellStyle name="Vírgula 8 7 2 5" xfId="9517"/>
    <cellStyle name="Vírgula 8 7 2 5 2" xfId="9518"/>
    <cellStyle name="Vírgula 8 7 2 6" xfId="9519"/>
    <cellStyle name="Vírgula 8 7 3" xfId="9520"/>
    <cellStyle name="Vírgula 8 7 3 2" xfId="9521"/>
    <cellStyle name="Vírgula 8 7 3 2 2" xfId="9522"/>
    <cellStyle name="Vírgula 8 7 3 3" xfId="9523"/>
    <cellStyle name="Vírgula 8 7 3 3 2" xfId="9524"/>
    <cellStyle name="Vírgula 8 7 3 4" xfId="9525"/>
    <cellStyle name="Vírgula 8 7 3 4 2" xfId="9526"/>
    <cellStyle name="Vírgula 8 7 3 5" xfId="9527"/>
    <cellStyle name="Vírgula 8 7 4" xfId="9528"/>
    <cellStyle name="Vírgula 8 7 4 2" xfId="9529"/>
    <cellStyle name="Vírgula 8 7 5" xfId="9530"/>
    <cellStyle name="Vírgula 8 7 5 2" xfId="9531"/>
    <cellStyle name="Vírgula 8 7 6" xfId="9532"/>
    <cellStyle name="Vírgula 8 7 6 2" xfId="9533"/>
    <cellStyle name="Vírgula 8 7 7" xfId="9534"/>
    <cellStyle name="Vírgula 8 8" xfId="9535"/>
    <cellStyle name="Vírgula 8 8 2" xfId="9536"/>
    <cellStyle name="Vírgula 8 8 2 2" xfId="9537"/>
    <cellStyle name="Vírgula 8 8 2 2 2" xfId="9538"/>
    <cellStyle name="Vírgula 8 8 2 2 2 2" xfId="9539"/>
    <cellStyle name="Vírgula 8 8 2 2 3" xfId="9540"/>
    <cellStyle name="Vírgula 8 8 2 2 3 2" xfId="9541"/>
    <cellStyle name="Vírgula 8 8 2 2 4" xfId="9542"/>
    <cellStyle name="Vírgula 8 8 2 2 4 2" xfId="9543"/>
    <cellStyle name="Vírgula 8 8 2 2 5" xfId="9544"/>
    <cellStyle name="Vírgula 8 8 2 3" xfId="9545"/>
    <cellStyle name="Vírgula 8 8 2 3 2" xfId="9546"/>
    <cellStyle name="Vírgula 8 8 2 4" xfId="9547"/>
    <cellStyle name="Vírgula 8 8 2 4 2" xfId="9548"/>
    <cellStyle name="Vírgula 8 8 2 5" xfId="9549"/>
    <cellStyle name="Vírgula 8 8 2 5 2" xfId="9550"/>
    <cellStyle name="Vírgula 8 8 2 6" xfId="9551"/>
    <cellStyle name="Vírgula 8 8 3" xfId="9552"/>
    <cellStyle name="Vírgula 8 8 3 2" xfId="9553"/>
    <cellStyle name="Vírgula 8 8 3 2 2" xfId="9554"/>
    <cellStyle name="Vírgula 8 8 3 3" xfId="9555"/>
    <cellStyle name="Vírgula 8 8 3 3 2" xfId="9556"/>
    <cellStyle name="Vírgula 8 8 3 4" xfId="9557"/>
    <cellStyle name="Vírgula 8 8 3 4 2" xfId="9558"/>
    <cellStyle name="Vírgula 8 8 3 5" xfId="9559"/>
    <cellStyle name="Vírgula 8 8 4" xfId="9560"/>
    <cellStyle name="Vírgula 8 8 4 2" xfId="9561"/>
    <cellStyle name="Vírgula 8 8 5" xfId="9562"/>
    <cellStyle name="Vírgula 8 8 5 2" xfId="9563"/>
    <cellStyle name="Vírgula 8 8 6" xfId="9564"/>
    <cellStyle name="Vírgula 8 8 6 2" xfId="9565"/>
    <cellStyle name="Vírgula 8 8 7" xfId="9566"/>
    <cellStyle name="Vírgula 8 9" xfId="9567"/>
    <cellStyle name="Vírgula 8 9 2" xfId="9568"/>
    <cellStyle name="Vírgula 8 9 2 2" xfId="9569"/>
    <cellStyle name="Vírgula 8 9 2 2 2" xfId="9570"/>
    <cellStyle name="Vírgula 8 9 2 3" xfId="9571"/>
    <cellStyle name="Vírgula 8 9 2 3 2" xfId="9572"/>
    <cellStyle name="Vírgula 8 9 2 4" xfId="9573"/>
    <cellStyle name="Vírgula 8 9 2 4 2" xfId="9574"/>
    <cellStyle name="Vírgula 8 9 2 5" xfId="9575"/>
    <cellStyle name="Vírgula 8 9 3" xfId="9576"/>
    <cellStyle name="Vírgula 8 9 3 2" xfId="9577"/>
    <cellStyle name="Vírgula 8 9 4" xfId="9578"/>
    <cellStyle name="Vírgula 8 9 4 2" xfId="9579"/>
    <cellStyle name="Vírgula 8 9 5" xfId="9580"/>
    <cellStyle name="Vírgula 8 9 5 2" xfId="9581"/>
    <cellStyle name="Vírgula 8 9 6" xfId="9582"/>
    <cellStyle name="Vírgula 9" xfId="9583"/>
    <cellStyle name="Vírgula 9 2" xfId="9584"/>
    <cellStyle name="Vírgula0" xfId="10924"/>
    <cellStyle name="Warning" xfId="9585"/>
    <cellStyle name="Warning Text" xfId="10925"/>
  </cellStyles>
  <dxfs count="7">
    <dxf>
      <font>
        <color rgb="FF2F5496"/>
      </font>
      <fill>
        <patternFill patternType="solid">
          <fgColor rgb="FF2F5496"/>
          <bgColor rgb="FF2F5496"/>
        </patternFill>
      </fill>
    </dxf>
    <dxf>
      <font>
        <color rgb="FFFFFFFF"/>
      </font>
      <fill>
        <patternFill patternType="none"/>
      </fill>
    </dxf>
    <dxf>
      <font>
        <b/>
        <i val="0"/>
        <condense val="0"/>
        <extend val="0"/>
      </font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  <dxf>
      <font>
        <color rgb="FFFFFFFF"/>
      </font>
      <fill>
        <patternFill patternType="none"/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5.xml"/><Relationship Id="rId18" Type="http://schemas.openxmlformats.org/officeDocument/2006/relationships/externalLink" Target="externalLinks/externalLink10.xml"/><Relationship Id="rId26" Type="http://schemas.openxmlformats.org/officeDocument/2006/relationships/externalLink" Target="externalLinks/externalLink18.xml"/><Relationship Id="rId39" Type="http://schemas.openxmlformats.org/officeDocument/2006/relationships/externalLink" Target="externalLinks/externalLink31.xml"/><Relationship Id="rId21" Type="http://schemas.openxmlformats.org/officeDocument/2006/relationships/externalLink" Target="externalLinks/externalLink13.xml"/><Relationship Id="rId34" Type="http://schemas.openxmlformats.org/officeDocument/2006/relationships/externalLink" Target="externalLinks/externalLink26.xml"/><Relationship Id="rId42" Type="http://schemas.openxmlformats.org/officeDocument/2006/relationships/externalLink" Target="externalLinks/externalLink34.xml"/><Relationship Id="rId47" Type="http://schemas.openxmlformats.org/officeDocument/2006/relationships/externalLink" Target="externalLinks/externalLink39.xml"/><Relationship Id="rId50" Type="http://schemas.openxmlformats.org/officeDocument/2006/relationships/externalLink" Target="externalLinks/externalLink42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externalLink" Target="externalLinks/externalLink9.xml"/><Relationship Id="rId25" Type="http://schemas.openxmlformats.org/officeDocument/2006/relationships/externalLink" Target="externalLinks/externalLink17.xml"/><Relationship Id="rId33" Type="http://schemas.openxmlformats.org/officeDocument/2006/relationships/externalLink" Target="externalLinks/externalLink25.xml"/><Relationship Id="rId38" Type="http://schemas.openxmlformats.org/officeDocument/2006/relationships/externalLink" Target="externalLinks/externalLink30.xml"/><Relationship Id="rId46" Type="http://schemas.openxmlformats.org/officeDocument/2006/relationships/externalLink" Target="externalLinks/externalLink38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20" Type="http://schemas.openxmlformats.org/officeDocument/2006/relationships/externalLink" Target="externalLinks/externalLink12.xml"/><Relationship Id="rId29" Type="http://schemas.openxmlformats.org/officeDocument/2006/relationships/externalLink" Target="externalLinks/externalLink21.xml"/><Relationship Id="rId41" Type="http://schemas.openxmlformats.org/officeDocument/2006/relationships/externalLink" Target="externalLinks/externalLink33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24" Type="http://schemas.openxmlformats.org/officeDocument/2006/relationships/externalLink" Target="externalLinks/externalLink16.xml"/><Relationship Id="rId32" Type="http://schemas.openxmlformats.org/officeDocument/2006/relationships/externalLink" Target="externalLinks/externalLink24.xml"/><Relationship Id="rId37" Type="http://schemas.openxmlformats.org/officeDocument/2006/relationships/externalLink" Target="externalLinks/externalLink29.xml"/><Relationship Id="rId40" Type="http://schemas.openxmlformats.org/officeDocument/2006/relationships/externalLink" Target="externalLinks/externalLink32.xml"/><Relationship Id="rId45" Type="http://schemas.openxmlformats.org/officeDocument/2006/relationships/externalLink" Target="externalLinks/externalLink37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23" Type="http://schemas.openxmlformats.org/officeDocument/2006/relationships/externalLink" Target="externalLinks/externalLink15.xml"/><Relationship Id="rId28" Type="http://schemas.openxmlformats.org/officeDocument/2006/relationships/externalLink" Target="externalLinks/externalLink20.xml"/><Relationship Id="rId36" Type="http://schemas.openxmlformats.org/officeDocument/2006/relationships/externalLink" Target="externalLinks/externalLink28.xml"/><Relationship Id="rId49" Type="http://schemas.openxmlformats.org/officeDocument/2006/relationships/externalLink" Target="externalLinks/externalLink41.xml"/><Relationship Id="rId10" Type="http://schemas.openxmlformats.org/officeDocument/2006/relationships/externalLink" Target="externalLinks/externalLink2.xml"/><Relationship Id="rId19" Type="http://schemas.openxmlformats.org/officeDocument/2006/relationships/externalLink" Target="externalLinks/externalLink11.xml"/><Relationship Id="rId31" Type="http://schemas.openxmlformats.org/officeDocument/2006/relationships/externalLink" Target="externalLinks/externalLink23.xml"/><Relationship Id="rId44" Type="http://schemas.openxmlformats.org/officeDocument/2006/relationships/externalLink" Target="externalLinks/externalLink36.xml"/><Relationship Id="rId52" Type="http://schemas.openxmlformats.org/officeDocument/2006/relationships/externalLink" Target="externalLinks/externalLink4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Relationship Id="rId22" Type="http://schemas.openxmlformats.org/officeDocument/2006/relationships/externalLink" Target="externalLinks/externalLink14.xml"/><Relationship Id="rId27" Type="http://schemas.openxmlformats.org/officeDocument/2006/relationships/externalLink" Target="externalLinks/externalLink19.xml"/><Relationship Id="rId30" Type="http://schemas.openxmlformats.org/officeDocument/2006/relationships/externalLink" Target="externalLinks/externalLink22.xml"/><Relationship Id="rId35" Type="http://schemas.openxmlformats.org/officeDocument/2006/relationships/externalLink" Target="externalLinks/externalLink27.xml"/><Relationship Id="rId43" Type="http://schemas.openxmlformats.org/officeDocument/2006/relationships/externalLink" Target="externalLinks/externalLink35.xml"/><Relationship Id="rId48" Type="http://schemas.openxmlformats.org/officeDocument/2006/relationships/externalLink" Target="externalLinks/externalLink40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3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217714</xdr:colOff>
      <xdr:row>1</xdr:row>
      <xdr:rowOff>258534</xdr:rowOff>
    </xdr:from>
    <xdr:ext cx="2410732" cy="898072"/>
    <xdr:pic>
      <xdr:nvPicPr>
        <xdr:cNvPr id="3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17714" y="449034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509067</xdr:colOff>
      <xdr:row>1</xdr:row>
      <xdr:rowOff>159284</xdr:rowOff>
    </xdr:from>
    <xdr:to>
      <xdr:col>7</xdr:col>
      <xdr:colOff>821072</xdr:colOff>
      <xdr:row>4</xdr:row>
      <xdr:rowOff>619846</xdr:rowOff>
    </xdr:to>
    <xdr:pic>
      <xdr:nvPicPr>
        <xdr:cNvPr id="4" name="Imagem 3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435353" y="349784"/>
          <a:ext cx="1836005" cy="13858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217714</xdr:colOff>
      <xdr:row>1</xdr:row>
      <xdr:rowOff>258534</xdr:rowOff>
    </xdr:from>
    <xdr:ext cx="2410732" cy="898072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17714" y="449034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6</xdr:col>
      <xdr:colOff>359389</xdr:colOff>
      <xdr:row>1</xdr:row>
      <xdr:rowOff>50427</xdr:rowOff>
    </xdr:from>
    <xdr:to>
      <xdr:col>7</xdr:col>
      <xdr:colOff>666750</xdr:colOff>
      <xdr:row>4</xdr:row>
      <xdr:rowOff>510989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421746" y="240927"/>
          <a:ext cx="1831361" cy="13858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217714</xdr:colOff>
      <xdr:row>1</xdr:row>
      <xdr:rowOff>258534</xdr:rowOff>
    </xdr:from>
    <xdr:ext cx="2410732" cy="898072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17714" y="449034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5</xdr:col>
      <xdr:colOff>672353</xdr:colOff>
      <xdr:row>0</xdr:row>
      <xdr:rowOff>145677</xdr:rowOff>
    </xdr:from>
    <xdr:to>
      <xdr:col>7</xdr:col>
      <xdr:colOff>181536</xdr:colOff>
      <xdr:row>4</xdr:row>
      <xdr:rowOff>415739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87653" y="145677"/>
          <a:ext cx="1833283" cy="138448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584201</xdr:colOff>
      <xdr:row>1</xdr:row>
      <xdr:rowOff>158750</xdr:rowOff>
    </xdr:from>
    <xdr:ext cx="3511549" cy="1552575"/>
    <xdr:pic>
      <xdr:nvPicPr>
        <xdr:cNvPr id="4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03251" y="406400"/>
          <a:ext cx="3511549" cy="1552575"/>
        </a:xfrm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217714</xdr:colOff>
      <xdr:row>1</xdr:row>
      <xdr:rowOff>258534</xdr:rowOff>
    </xdr:from>
    <xdr:ext cx="2410732" cy="898072"/>
    <xdr:pic>
      <xdr:nvPicPr>
        <xdr:cNvPr id="3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17714" y="449034"/>
          <a:ext cx="2410732" cy="898072"/>
        </a:xfrm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217714</xdr:colOff>
      <xdr:row>1</xdr:row>
      <xdr:rowOff>258534</xdr:rowOff>
    </xdr:from>
    <xdr:ext cx="2410732" cy="898072"/>
    <xdr:pic>
      <xdr:nvPicPr>
        <xdr:cNvPr id="2" name="image1.png" descr="Município de Carapicuíba/SP"/>
        <xdr:cNvPicPr preferRelativeResize="0"/>
      </xdr:nvPicPr>
      <xdr:blipFill>
        <a:blip xmlns:r="http://schemas.openxmlformats.org/officeDocument/2006/relationships" r:embed="rId1" cstate="print"/>
        <a:srcRect l="7145" t="21231" r="6266" b="20382"/>
        <a:stretch>
          <a:fillRect/>
        </a:stretch>
      </xdr:blipFill>
      <xdr:spPr>
        <a:xfrm>
          <a:off x="217714" y="449034"/>
          <a:ext cx="2410732" cy="898072"/>
        </a:xfrm>
        <a:prstGeom prst="rect">
          <a:avLst/>
        </a:prstGeom>
        <a:noFill/>
      </xdr:spPr>
    </xdr:pic>
    <xdr:clientData fLocksWithSheet="0"/>
  </xdr:oneCellAnchor>
  <xdr:twoCellAnchor editAs="oneCell">
    <xdr:from>
      <xdr:col>9</xdr:col>
      <xdr:colOff>223315</xdr:colOff>
      <xdr:row>0</xdr:row>
      <xdr:rowOff>118463</xdr:rowOff>
    </xdr:from>
    <xdr:to>
      <xdr:col>10</xdr:col>
      <xdr:colOff>834677</xdr:colOff>
      <xdr:row>4</xdr:row>
      <xdr:rowOff>388525</xdr:rowOff>
    </xdr:to>
    <xdr:pic>
      <xdr:nvPicPr>
        <xdr:cNvPr id="3" name="Imagem 2"/>
        <xdr:cNvPicPr/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531101" y="118463"/>
          <a:ext cx="1836005" cy="13858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_Sismo\Sismo_P_3300b_026_clema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leticiaaop\Desktop\FEDERAL\CR%2098\CD\R012125-CR-1083638-98%20(atual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CC0C33E\COMPOSI&#199;&#213;ES%20DE%20PAVIMENTA&#199;&#195;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80\dp\Documents%20and%20Settings\Administrador.RODRIGO\Meus%20documentos\Rodrigo\TORC\BR%20020\Or&#231;amento%20Base%20BG%20e%20casc%20cimento%20proj%20executivo\Vers&#227;o%20Rafael%20em%2005%2002%2007\Composi&#231;&#245;es%20Final\COMPOSI&#199;&#213;ES%20DE%20PAVIMENTA&#199;&#195;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leticiaaop\Downloads\Fernando\Transfer&#234;ncia%20Federal\CR1076.668-38\Caixa\PLANILHA%20M&#218;LTIPLA%20Ariston%20-%20CR%201076.668-38%20(1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anacmp/Downloads/Fernando/Transfer&#234;ncia%20Federal/CR1076.668-38/Caixa/PLANILHA%20M&#218;LTIPLA%20Ariston%20-%20CR%201076.668-38%20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BACKUP/CANTAREI/ESTUDO%20PRELIMINAR/infraestrutura/orcamento/orcamento1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BACKUP\CANTAREI\ESTUDO%20PRELIMINAR\infraestrutura\orcamento\orcamento1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nicolasdm\AppData\Roaming\Microsoft\Excel\PLANILHA%20M&#218;LTIPLA%20-%20COHAB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Users/nicolasdm/AppData/Roaming/Microsoft/Excel/PLANILHA%20M&#218;LTIPLA%20-%20COHAB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EM%20BRANCO%20PLANILHA%20M&#218;LTIPLA%20V3.0.5%2012-01-2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EM%20BRANCO%20PLANILHA%20M&#218;LTIPLA%20V3.0.5%2012-01-2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leticiaaop\Desktop\INAC%20LICITA&#199;&#195;O\Or&#231;amento%20INAC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hite-a\obras%20publicas\Users\leticiaaop\Downloads\Fernando\Transfer&#234;ncia%20Federal\MODIFICADOS\CR1076.669-54\caixa%200301\PLANILHA%20M&#218;LTIPLA%20COHAB%20-%20CR%201076.669-5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peated%20header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  <sheetName val="CPU-CIVIS"/>
    </sheetNames>
    <sheetDataSet>
      <sheetData sheetId="0"/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  <sheetName val="ACOMP_OBRA"/>
      <sheetName val="EXTR_CRON_"/>
      <sheetName val="POS_FÍS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1">
          <cell r="J1" t="str">
            <v>PM</v>
          </cell>
        </row>
        <row r="2">
          <cell r="J2" t="str">
            <v>v3.0.5</v>
          </cell>
        </row>
        <row r="4">
          <cell r="O4">
            <v>1</v>
          </cell>
        </row>
      </sheetData>
      <sheetData sheetId="1">
        <row r="2">
          <cell r="J2" t="str">
            <v>Itens de Investimento</v>
          </cell>
          <cell r="K2" t="str">
            <v>Unidades habitacionais</v>
          </cell>
          <cell r="L2">
            <v>3</v>
          </cell>
          <cell r="M2" t="str">
            <v>Equipamentos comunitários</v>
          </cell>
          <cell r="N2">
            <v>6</v>
          </cell>
          <cell r="O2" t="str">
            <v>Pavimentação</v>
          </cell>
          <cell r="P2">
            <v>6</v>
          </cell>
          <cell r="Q2" t="str">
            <v xml:space="preserve">Drenagem </v>
          </cell>
          <cell r="R2">
            <v>6</v>
          </cell>
          <cell r="S2" t="str">
            <v>Abastecimento de água</v>
          </cell>
          <cell r="T2">
            <v>11</v>
          </cell>
          <cell r="U2" t="str">
            <v>Esgotamento sanitário</v>
          </cell>
          <cell r="V2">
            <v>8</v>
          </cell>
          <cell r="W2" t="str">
            <v>Energia elétrica e iluminação pública</v>
          </cell>
          <cell r="X2">
            <v>4</v>
          </cell>
          <cell r="Y2" t="str">
            <v>Coleta e tratamento de resíduos sólidos</v>
          </cell>
          <cell r="Z2">
            <v>6</v>
          </cell>
          <cell r="AA2" t="str">
            <v xml:space="preserve">Contenção e estabilização de encostas </v>
          </cell>
          <cell r="AB2">
            <v>2</v>
          </cell>
          <cell r="AC2" t="str">
            <v>Regularização fundiária</v>
          </cell>
          <cell r="AD2">
            <v>2</v>
          </cell>
          <cell r="AE2" t="str">
            <v>Aquisição de terreno</v>
          </cell>
          <cell r="AF2">
            <v>2</v>
          </cell>
          <cell r="AG2" t="str">
            <v>Aquisição de equipamentos e insumos</v>
          </cell>
          <cell r="AH2">
            <v>1</v>
          </cell>
          <cell r="AI2" t="str">
            <v>Elaboração de estudos e projetos</v>
          </cell>
          <cell r="AJ2">
            <v>1</v>
          </cell>
          <cell r="AK2" t="str">
            <v>Instrumentos e ações em planejamento e gestão pública</v>
          </cell>
          <cell r="AL2">
            <v>1</v>
          </cell>
          <cell r="AM2" t="str">
            <v>Ações complementares às obras</v>
          </cell>
          <cell r="AN2">
            <v>3</v>
          </cell>
          <cell r="AO2" t="str">
            <v>Gerenciamento</v>
          </cell>
          <cell r="AP2">
            <v>1</v>
          </cell>
          <cell r="AQ2" t="str">
            <v>Trabalho social</v>
          </cell>
          <cell r="AR2">
            <v>4</v>
          </cell>
        </row>
        <row r="3">
          <cell r="J3" t="str">
            <v>Unidades habitacionais</v>
          </cell>
        </row>
        <row r="4">
          <cell r="F4" t="str">
            <v>OGU</v>
          </cell>
          <cell r="J4" t="str">
            <v>Equipamentos comunitários</v>
          </cell>
        </row>
        <row r="5">
          <cell r="F5" t="str">
            <v>Municipio de Carapicuiba</v>
          </cell>
          <cell r="J5" t="str">
            <v>Pavimentação</v>
          </cell>
        </row>
        <row r="6">
          <cell r="J6" t="str">
            <v xml:space="preserve">Drenagem </v>
          </cell>
        </row>
        <row r="7">
          <cell r="F7" t="str">
            <v>1083638-98</v>
          </cell>
          <cell r="J7" t="str">
            <v>Abastecimento de água</v>
          </cell>
        </row>
        <row r="8">
          <cell r="F8" t="str">
            <v>932597</v>
          </cell>
          <cell r="J8" t="str">
            <v>Esgotamento sanitário</v>
          </cell>
        </row>
        <row r="9">
          <cell r="F9">
            <v>3157567</v>
          </cell>
          <cell r="J9" t="str">
            <v>Energia elétrica e iluminação pública</v>
          </cell>
        </row>
        <row r="10">
          <cell r="F10">
            <v>28933.93</v>
          </cell>
          <cell r="J10" t="str">
            <v>Coleta e tratamento de resíduos sólidos</v>
          </cell>
        </row>
        <row r="11">
          <cell r="F11">
            <v>0.01</v>
          </cell>
          <cell r="J11" t="str">
            <v xml:space="preserve">Contenção e estabilização de encostas </v>
          </cell>
        </row>
        <row r="12">
          <cell r="J12" t="str">
            <v>Regularização fundiária</v>
          </cell>
        </row>
        <row r="13">
          <cell r="F13">
            <v>0</v>
          </cell>
          <cell r="J13" t="str">
            <v>Aquisição de terreno</v>
          </cell>
        </row>
        <row r="14">
          <cell r="J14" t="str">
            <v>Aquisição de equipamentos e insumos</v>
          </cell>
        </row>
        <row r="15">
          <cell r="J15" t="str">
            <v>Elaboração de estudos e projetos</v>
          </cell>
        </row>
        <row r="16">
          <cell r="F16" t="str">
            <v xml:space="preserve">Recapeamento Asfáltico em diversos bairrosno municipio de Carapicuiba </v>
          </cell>
          <cell r="J16" t="str">
            <v>Instrumentos e ações em planejamento e gestão pública</v>
          </cell>
        </row>
        <row r="17">
          <cell r="J17" t="str">
            <v>Ações complementares às obras</v>
          </cell>
        </row>
        <row r="18">
          <cell r="J18" t="str">
            <v>Gerenciamento</v>
          </cell>
        </row>
        <row r="19">
          <cell r="J19" t="str">
            <v>Trabalho social</v>
          </cell>
        </row>
      </sheetData>
      <sheetData sheetId="2" refreshError="1"/>
      <sheetData sheetId="3"/>
      <sheetData sheetId="4">
        <row r="8">
          <cell r="F8" t="str">
            <v>'[Referência 11-2023.xls]Banco'!$a5:$a$65536</v>
          </cell>
          <cell r="AF8" t="b">
            <v>1</v>
          </cell>
        </row>
        <row r="10">
          <cell r="AF10" t="b">
            <v>1</v>
          </cell>
        </row>
        <row r="11">
          <cell r="AF11" t="b">
            <v>1</v>
          </cell>
        </row>
        <row r="15">
          <cell r="M15" t="str">
            <v>LOTE</v>
          </cell>
          <cell r="X15">
            <v>2893500.2899999996</v>
          </cell>
          <cell r="Z15" t="str">
            <v/>
          </cell>
          <cell r="AA15">
            <v>28935.002899999996</v>
          </cell>
          <cell r="AB15">
            <v>0</v>
          </cell>
        </row>
        <row r="16">
          <cell r="X16">
            <v>6943.86</v>
          </cell>
          <cell r="Z16" t="str">
            <v/>
          </cell>
          <cell r="AA16">
            <v>69.438599999999994</v>
          </cell>
          <cell r="AB16">
            <v>0</v>
          </cell>
        </row>
        <row r="17">
          <cell r="X17">
            <v>6943.86</v>
          </cell>
          <cell r="Z17" t="str">
            <v/>
          </cell>
          <cell r="AA17">
            <v>69.438599999999994</v>
          </cell>
          <cell r="AB17">
            <v>0</v>
          </cell>
        </row>
        <row r="18">
          <cell r="X18">
            <v>6943.86</v>
          </cell>
          <cell r="Z18" t="str">
            <v>RA</v>
          </cell>
          <cell r="AA18">
            <v>69.438599999999994</v>
          </cell>
          <cell r="AB18">
            <v>0</v>
          </cell>
        </row>
        <row r="19">
          <cell r="X19">
            <v>2738528.76</v>
          </cell>
          <cell r="Z19" t="str">
            <v/>
          </cell>
          <cell r="AA19">
            <v>27385.2876</v>
          </cell>
          <cell r="AB19">
            <v>0</v>
          </cell>
        </row>
        <row r="20">
          <cell r="X20">
            <v>311541.69</v>
          </cell>
          <cell r="Z20" t="str">
            <v/>
          </cell>
          <cell r="AA20">
            <v>3115.4169000000002</v>
          </cell>
          <cell r="AB20">
            <v>0</v>
          </cell>
        </row>
        <row r="21">
          <cell r="X21">
            <v>238858.77</v>
          </cell>
          <cell r="Z21" t="str">
            <v>RA</v>
          </cell>
          <cell r="AA21">
            <v>2388.5877</v>
          </cell>
          <cell r="AB21">
            <v>0</v>
          </cell>
        </row>
        <row r="22">
          <cell r="X22">
            <v>17769.95</v>
          </cell>
          <cell r="Z22" t="str">
            <v>RA</v>
          </cell>
          <cell r="AA22">
            <v>177.6995</v>
          </cell>
          <cell r="AB22">
            <v>0</v>
          </cell>
        </row>
        <row r="23">
          <cell r="X23">
            <v>54912.97</v>
          </cell>
          <cell r="Z23" t="str">
            <v>RA</v>
          </cell>
          <cell r="AA23">
            <v>549.12970000000007</v>
          </cell>
          <cell r="AB23">
            <v>0</v>
          </cell>
        </row>
        <row r="24">
          <cell r="X24">
            <v>2304411.06</v>
          </cell>
          <cell r="Z24" t="str">
            <v/>
          </cell>
          <cell r="AA24">
            <v>23044.1106</v>
          </cell>
          <cell r="AB24">
            <v>0</v>
          </cell>
        </row>
        <row r="25">
          <cell r="X25">
            <v>75832.100000000006</v>
          </cell>
          <cell r="Z25" t="str">
            <v>RA</v>
          </cell>
          <cell r="AA25">
            <v>758.32100000000003</v>
          </cell>
          <cell r="AB25">
            <v>0</v>
          </cell>
        </row>
        <row r="26">
          <cell r="X26">
            <v>2195684.2400000002</v>
          </cell>
          <cell r="Z26" t="str">
            <v>RA</v>
          </cell>
          <cell r="AA26">
            <v>21956.842400000001</v>
          </cell>
          <cell r="AB26">
            <v>0</v>
          </cell>
        </row>
        <row r="27">
          <cell r="X27">
            <v>32894.720000000001</v>
          </cell>
          <cell r="Z27" t="str">
            <v>RA</v>
          </cell>
          <cell r="AA27">
            <v>328.94720000000001</v>
          </cell>
          <cell r="AB27">
            <v>0</v>
          </cell>
        </row>
        <row r="28">
          <cell r="X28">
            <v>7312.55</v>
          </cell>
          <cell r="Z28" t="str">
            <v/>
          </cell>
          <cell r="AA28">
            <v>73.125500000000002</v>
          </cell>
          <cell r="AB28">
            <v>0</v>
          </cell>
        </row>
        <row r="29">
          <cell r="X29">
            <v>7312.55</v>
          </cell>
          <cell r="Z29" t="str">
            <v>RA</v>
          </cell>
          <cell r="AA29">
            <v>73.125500000000002</v>
          </cell>
          <cell r="AB29">
            <v>0</v>
          </cell>
        </row>
        <row r="30">
          <cell r="X30">
            <v>115263.46</v>
          </cell>
          <cell r="Z30" t="str">
            <v/>
          </cell>
          <cell r="AA30">
            <v>1152.6346000000001</v>
          </cell>
          <cell r="AB30">
            <v>0</v>
          </cell>
        </row>
        <row r="31">
          <cell r="X31">
            <v>47972.160000000003</v>
          </cell>
          <cell r="Z31" t="str">
            <v>RA</v>
          </cell>
          <cell r="AA31">
            <v>479.72160000000002</v>
          </cell>
          <cell r="AB31">
            <v>0</v>
          </cell>
        </row>
        <row r="32">
          <cell r="X32">
            <v>15625.38</v>
          </cell>
          <cell r="Z32" t="str">
            <v>RA</v>
          </cell>
          <cell r="AA32">
            <v>156.25379999999998</v>
          </cell>
          <cell r="AB32">
            <v>0</v>
          </cell>
        </row>
        <row r="33">
          <cell r="X33">
            <v>1497</v>
          </cell>
          <cell r="Z33" t="str">
            <v>RA</v>
          </cell>
          <cell r="AA33">
            <v>14.97</v>
          </cell>
          <cell r="AB33">
            <v>0</v>
          </cell>
        </row>
        <row r="34">
          <cell r="X34">
            <v>1576.76</v>
          </cell>
          <cell r="Z34" t="str">
            <v>RA</v>
          </cell>
          <cell r="AA34">
            <v>15.7676</v>
          </cell>
          <cell r="AB34">
            <v>0</v>
          </cell>
        </row>
        <row r="35">
          <cell r="X35">
            <v>25146.53</v>
          </cell>
          <cell r="Z35" t="str">
            <v>RA</v>
          </cell>
          <cell r="AA35">
            <v>251.46529999999998</v>
          </cell>
          <cell r="AB35">
            <v>0</v>
          </cell>
        </row>
        <row r="36">
          <cell r="X36">
            <v>23445.63</v>
          </cell>
          <cell r="Z36" t="str">
            <v>RA</v>
          </cell>
          <cell r="AA36">
            <v>234.45630000000003</v>
          </cell>
          <cell r="AB36">
            <v>0</v>
          </cell>
        </row>
        <row r="37">
          <cell r="X37">
            <v>30043.34</v>
          </cell>
          <cell r="Z37" t="str">
            <v/>
          </cell>
          <cell r="AA37">
            <v>300.43340000000001</v>
          </cell>
          <cell r="AB37">
            <v>0</v>
          </cell>
        </row>
        <row r="38">
          <cell r="X38">
            <v>14720.29</v>
          </cell>
          <cell r="Z38" t="str">
            <v/>
          </cell>
          <cell r="AA38">
            <v>147.20290000000003</v>
          </cell>
          <cell r="AB38">
            <v>0</v>
          </cell>
        </row>
        <row r="39">
          <cell r="X39">
            <v>12153.78</v>
          </cell>
          <cell r="Z39" t="str">
            <v>RA</v>
          </cell>
          <cell r="AA39">
            <v>121.5378</v>
          </cell>
          <cell r="AB39">
            <v>0</v>
          </cell>
        </row>
        <row r="40">
          <cell r="X40">
            <v>648.58000000000004</v>
          </cell>
          <cell r="Z40" t="str">
            <v>RA</v>
          </cell>
          <cell r="AA40">
            <v>6.4858000000000002</v>
          </cell>
          <cell r="AB40">
            <v>0</v>
          </cell>
        </row>
        <row r="41">
          <cell r="X41">
            <v>1917.93</v>
          </cell>
          <cell r="Z41" t="str">
            <v>RA</v>
          </cell>
          <cell r="AA41">
            <v>19.179300000000001</v>
          </cell>
          <cell r="AB41">
            <v>0</v>
          </cell>
        </row>
        <row r="42">
          <cell r="X42">
            <v>13750.71</v>
          </cell>
          <cell r="Z42" t="str">
            <v/>
          </cell>
          <cell r="AA42">
            <v>137.50710000000001</v>
          </cell>
          <cell r="AB42">
            <v>0</v>
          </cell>
        </row>
        <row r="43">
          <cell r="X43">
            <v>12153.78</v>
          </cell>
          <cell r="Z43" t="str">
            <v>RA</v>
          </cell>
          <cell r="AA43">
            <v>121.5378</v>
          </cell>
          <cell r="AB43">
            <v>0</v>
          </cell>
        </row>
        <row r="44">
          <cell r="X44">
            <v>403.56</v>
          </cell>
          <cell r="Z44" t="str">
            <v>RA</v>
          </cell>
          <cell r="AA44">
            <v>4.0356000000000005</v>
          </cell>
          <cell r="AB44">
            <v>0</v>
          </cell>
        </row>
        <row r="45">
          <cell r="X45">
            <v>1193.3699999999999</v>
          </cell>
          <cell r="Z45" t="str">
            <v>RA</v>
          </cell>
          <cell r="AA45">
            <v>11.9337</v>
          </cell>
          <cell r="AB45">
            <v>0</v>
          </cell>
        </row>
        <row r="46">
          <cell r="X46">
            <v>1572.34</v>
          </cell>
          <cell r="Z46" t="str">
            <v/>
          </cell>
          <cell r="AA46">
            <v>15.723400000000002</v>
          </cell>
          <cell r="AB46">
            <v>0</v>
          </cell>
        </row>
        <row r="47">
          <cell r="X47">
            <v>961.46</v>
          </cell>
          <cell r="Z47" t="str">
            <v>RA</v>
          </cell>
          <cell r="AA47">
            <v>9.6146000000000011</v>
          </cell>
          <cell r="AB47">
            <v>0</v>
          </cell>
        </row>
        <row r="48">
          <cell r="X48">
            <v>161.28</v>
          </cell>
          <cell r="Z48" t="str">
            <v>RA</v>
          </cell>
          <cell r="AA48">
            <v>1.6128</v>
          </cell>
          <cell r="AB48">
            <v>0</v>
          </cell>
        </row>
        <row r="49">
          <cell r="X49">
            <v>449.6</v>
          </cell>
          <cell r="Z49" t="str">
            <v>RA</v>
          </cell>
          <cell r="AA49">
            <v>4.4960000000000004</v>
          </cell>
          <cell r="AB49">
            <v>0</v>
          </cell>
        </row>
        <row r="50">
          <cell r="X50">
            <v>0</v>
          </cell>
          <cell r="Z50" t="str">
            <v/>
          </cell>
          <cell r="AA50">
            <v>0</v>
          </cell>
          <cell r="AB50">
            <v>0</v>
          </cell>
        </row>
        <row r="51">
          <cell r="X51">
            <v>57471.66</v>
          </cell>
          <cell r="Z51" t="str">
            <v/>
          </cell>
          <cell r="AA51">
            <v>574.71660000000008</v>
          </cell>
          <cell r="AB51">
            <v>0</v>
          </cell>
        </row>
        <row r="52">
          <cell r="X52">
            <v>57471.66</v>
          </cell>
          <cell r="Z52" t="str">
            <v>RA</v>
          </cell>
          <cell r="AA52">
            <v>574.71660000000008</v>
          </cell>
          <cell r="AB52">
            <v>0</v>
          </cell>
        </row>
        <row r="53">
          <cell r="X53">
            <v>48934.62</v>
          </cell>
          <cell r="Z53" t="str">
            <v/>
          </cell>
          <cell r="AA53">
            <v>489.34620000000001</v>
          </cell>
          <cell r="AB53">
            <v>0</v>
          </cell>
        </row>
        <row r="54">
          <cell r="X54">
            <v>42378.48</v>
          </cell>
          <cell r="Z54" t="str">
            <v>RA</v>
          </cell>
          <cell r="AA54">
            <v>423.78480000000002</v>
          </cell>
          <cell r="AB54">
            <v>0</v>
          </cell>
        </row>
        <row r="55">
          <cell r="X55">
            <v>6556.14</v>
          </cell>
          <cell r="Z55" t="str">
            <v>RA</v>
          </cell>
          <cell r="AA55">
            <v>65.561400000000006</v>
          </cell>
          <cell r="AB55">
            <v>0</v>
          </cell>
        </row>
        <row r="56">
          <cell r="X56">
            <v>11578.05</v>
          </cell>
          <cell r="Z56" t="str">
            <v/>
          </cell>
          <cell r="AA56">
            <v>115.7805</v>
          </cell>
          <cell r="AB56">
            <v>0</v>
          </cell>
        </row>
        <row r="57">
          <cell r="X57">
            <v>10567.98</v>
          </cell>
          <cell r="Z57" t="str">
            <v>RA</v>
          </cell>
          <cell r="AA57">
            <v>105.6798</v>
          </cell>
          <cell r="AB57">
            <v>0</v>
          </cell>
        </row>
        <row r="58">
          <cell r="X58">
            <v>1010.07</v>
          </cell>
          <cell r="Z58" t="str">
            <v>RA</v>
          </cell>
          <cell r="AA58">
            <v>10.100700000000002</v>
          </cell>
          <cell r="AB58">
            <v>0</v>
          </cell>
        </row>
      </sheetData>
      <sheetData sheetId="5">
        <row r="12">
          <cell r="A12" t="str">
            <v>Manual</v>
          </cell>
          <cell r="Q12" t="str">
            <v>Serviços Preliminares</v>
          </cell>
          <cell r="AQ12" t="str">
            <v>.</v>
          </cell>
        </row>
        <row r="15">
          <cell r="M15">
            <v>0</v>
          </cell>
          <cell r="Q15">
            <v>6943.86</v>
          </cell>
        </row>
        <row r="16">
          <cell r="M16" t="str">
            <v/>
          </cell>
        </row>
        <row r="17">
          <cell r="M17" t="str">
            <v/>
          </cell>
        </row>
        <row r="18">
          <cell r="M18">
            <v>2</v>
          </cell>
        </row>
        <row r="19">
          <cell r="M19" t="str">
            <v/>
          </cell>
        </row>
        <row r="20">
          <cell r="M20" t="str">
            <v/>
          </cell>
        </row>
        <row r="21">
          <cell r="M21">
            <v>3</v>
          </cell>
        </row>
        <row r="22">
          <cell r="M22">
            <v>3</v>
          </cell>
        </row>
        <row r="23">
          <cell r="M23">
            <v>3</v>
          </cell>
        </row>
        <row r="24">
          <cell r="M24" t="str">
            <v/>
          </cell>
        </row>
        <row r="25">
          <cell r="M25">
            <v>4</v>
          </cell>
        </row>
        <row r="26">
          <cell r="M26">
            <v>4</v>
          </cell>
        </row>
        <row r="27">
          <cell r="M27">
            <v>4</v>
          </cell>
        </row>
        <row r="28">
          <cell r="M28" t="str">
            <v/>
          </cell>
        </row>
        <row r="29">
          <cell r="M29">
            <v>5</v>
          </cell>
        </row>
        <row r="30">
          <cell r="M30" t="str">
            <v/>
          </cell>
        </row>
        <row r="31">
          <cell r="M31">
            <v>6</v>
          </cell>
        </row>
        <row r="32">
          <cell r="M32">
            <v>6</v>
          </cell>
        </row>
        <row r="33">
          <cell r="M33">
            <v>6</v>
          </cell>
        </row>
        <row r="34">
          <cell r="M34">
            <v>6</v>
          </cell>
        </row>
        <row r="35">
          <cell r="M35">
            <v>6</v>
          </cell>
        </row>
        <row r="36">
          <cell r="M36">
            <v>6</v>
          </cell>
        </row>
        <row r="37">
          <cell r="M37" t="str">
            <v/>
          </cell>
        </row>
        <row r="38">
          <cell r="M38" t="str">
            <v/>
          </cell>
        </row>
        <row r="39">
          <cell r="M39">
            <v>7</v>
          </cell>
        </row>
        <row r="40">
          <cell r="M40">
            <v>7</v>
          </cell>
        </row>
        <row r="41">
          <cell r="M41">
            <v>7</v>
          </cell>
        </row>
        <row r="42">
          <cell r="M42" t="str">
            <v/>
          </cell>
        </row>
        <row r="43">
          <cell r="M43">
            <v>7</v>
          </cell>
        </row>
        <row r="44">
          <cell r="M44">
            <v>7</v>
          </cell>
        </row>
        <row r="45">
          <cell r="M45">
            <v>7</v>
          </cell>
        </row>
        <row r="46">
          <cell r="M46" t="str">
            <v/>
          </cell>
        </row>
        <row r="47">
          <cell r="M47">
            <v>7</v>
          </cell>
        </row>
        <row r="48">
          <cell r="M48">
            <v>7</v>
          </cell>
        </row>
        <row r="49">
          <cell r="M49">
            <v>7</v>
          </cell>
        </row>
        <row r="50">
          <cell r="M50" t="str">
            <v/>
          </cell>
        </row>
        <row r="51">
          <cell r="M51" t="str">
            <v/>
          </cell>
        </row>
        <row r="52">
          <cell r="M52">
            <v>8</v>
          </cell>
        </row>
        <row r="53">
          <cell r="M53" t="str">
            <v/>
          </cell>
        </row>
        <row r="54">
          <cell r="M54">
            <v>8</v>
          </cell>
        </row>
        <row r="55">
          <cell r="M55">
            <v>8</v>
          </cell>
        </row>
        <row r="56">
          <cell r="M56" t="str">
            <v/>
          </cell>
        </row>
        <row r="57">
          <cell r="M57">
            <v>8</v>
          </cell>
        </row>
        <row r="58">
          <cell r="M58">
            <v>8</v>
          </cell>
        </row>
      </sheetData>
      <sheetData sheetId="6">
        <row r="14">
          <cell r="C14" t="e">
            <v>#VALUE!</v>
          </cell>
        </row>
        <row r="15">
          <cell r="B15" t="str">
            <v>1.Administração Local</v>
          </cell>
          <cell r="C15">
            <v>1</v>
          </cell>
          <cell r="D15" t="str">
            <v>Administração Local</v>
          </cell>
        </row>
        <row r="16">
          <cell r="C16">
            <v>2</v>
          </cell>
        </row>
        <row r="17">
          <cell r="C17">
            <v>3</v>
          </cell>
        </row>
        <row r="18">
          <cell r="C18">
            <v>4</v>
          </cell>
        </row>
        <row r="19">
          <cell r="C19">
            <v>5</v>
          </cell>
        </row>
        <row r="20">
          <cell r="C20">
            <v>6</v>
          </cell>
        </row>
        <row r="21">
          <cell r="C21">
            <v>7</v>
          </cell>
        </row>
        <row r="22">
          <cell r="C22">
            <v>8</v>
          </cell>
        </row>
      </sheetData>
      <sheetData sheetId="7">
        <row r="10">
          <cell r="G10">
            <v>3</v>
          </cell>
        </row>
      </sheetData>
      <sheetData sheetId="8"/>
      <sheetData sheetId="9">
        <row r="9">
          <cell r="J9">
            <v>1</v>
          </cell>
        </row>
        <row r="15">
          <cell r="A15" t="str">
            <v/>
          </cell>
          <cell r="B15">
            <v>1</v>
          </cell>
          <cell r="C15" t="str">
            <v>Administração Local</v>
          </cell>
          <cell r="H15" t="str">
            <v>A administração local será proporcional a execução dos demais eventos, independente de frentes de obra.</v>
          </cell>
        </row>
        <row r="23">
          <cell r="A23" t="str">
            <v>F</v>
          </cell>
        </row>
      </sheetData>
      <sheetData sheetId="10">
        <row r="13">
          <cell r="B13" t="str">
            <v>Busca</v>
          </cell>
          <cell r="E13" t="str">
            <v>Item de Investimento</v>
          </cell>
          <cell r="F13" t="str">
            <v>Subitem de Investimento</v>
          </cell>
          <cell r="H13" t="str">
            <v>Situação</v>
          </cell>
          <cell r="I13" t="str">
            <v>Quantidade</v>
          </cell>
          <cell r="O13" t="str">
            <v>Investimento (R$)</v>
          </cell>
          <cell r="R13" t="str">
            <v>Descrição da Meta</v>
          </cell>
          <cell r="T13" t="str">
            <v>Lote de Licitação / nº do CTEF</v>
          </cell>
          <cell r="U13" t="str">
            <v>Investimento (R$)</v>
          </cell>
          <cell r="V13" t="str">
            <v>Divisão do Investimento</v>
          </cell>
          <cell r="W13" t="str">
            <v>Contrapartida Financeira (R$)</v>
          </cell>
          <cell r="X13" t="str">
            <v>Outros (R$)</v>
          </cell>
        </row>
        <row r="14">
          <cell r="B14" t="str">
            <v>Automático</v>
          </cell>
          <cell r="O14">
            <v>6943.86</v>
          </cell>
          <cell r="AA14">
            <v>69.438599999999994</v>
          </cell>
          <cell r="AB14">
            <v>0</v>
          </cell>
        </row>
        <row r="15">
          <cell r="B15" t="str">
            <v>Automático</v>
          </cell>
          <cell r="O15">
            <v>2738528.76</v>
          </cell>
          <cell r="AA15">
            <v>27385.2876</v>
          </cell>
          <cell r="AB15">
            <v>0</v>
          </cell>
        </row>
        <row r="16">
          <cell r="B16" t="str">
            <v>Automático</v>
          </cell>
          <cell r="O16">
            <v>30043.34</v>
          </cell>
          <cell r="AA16">
            <v>300.43340000000001</v>
          </cell>
          <cell r="AB16">
            <v>0</v>
          </cell>
        </row>
        <row r="17">
          <cell r="B17" t="str">
            <v>TR$</v>
          </cell>
          <cell r="O17">
            <v>2775515.9599999995</v>
          </cell>
          <cell r="AA17">
            <v>27755.16</v>
          </cell>
          <cell r="AB17">
            <v>0</v>
          </cell>
        </row>
      </sheetData>
      <sheetData sheetId="11">
        <row r="3">
          <cell r="A3" t="b">
            <v>0</v>
          </cell>
        </row>
        <row r="7">
          <cell r="O7" t="str">
            <v>Nº MEDIÇÃO</v>
          </cell>
        </row>
        <row r="9">
          <cell r="A9" t="b">
            <v>1</v>
          </cell>
        </row>
        <row r="13">
          <cell r="AB13">
            <v>1</v>
          </cell>
          <cell r="AC13">
            <v>2</v>
          </cell>
          <cell r="AD13">
            <v>3</v>
          </cell>
          <cell r="AE13">
            <v>4</v>
          </cell>
          <cell r="AF13">
            <v>5</v>
          </cell>
          <cell r="AG13">
            <v>6</v>
          </cell>
          <cell r="AH13">
            <v>7</v>
          </cell>
          <cell r="AI13">
            <v>8</v>
          </cell>
          <cell r="AJ13">
            <v>9</v>
          </cell>
          <cell r="AK13">
            <v>10</v>
          </cell>
          <cell r="AL13">
            <v>11</v>
          </cell>
          <cell r="AM13">
            <v>12</v>
          </cell>
        </row>
      </sheetData>
      <sheetData sheetId="12">
        <row r="7">
          <cell r="O7">
            <v>3186500.93</v>
          </cell>
        </row>
        <row r="19">
          <cell r="AC19">
            <v>0</v>
          </cell>
          <cell r="AD19">
            <v>0</v>
          </cell>
        </row>
        <row r="20">
          <cell r="AC20">
            <v>0</v>
          </cell>
          <cell r="AD20">
            <v>0</v>
          </cell>
        </row>
      </sheetData>
      <sheetData sheetId="13" refreshError="1"/>
      <sheetData sheetId="14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  <sheetName val="ANEL ZONA SUL"/>
      <sheetName val="ANEL LARANJEIRAS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Tes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  <sheetName val="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/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/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/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/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/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/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repeated header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xmlns="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632"/>
  <sheetViews>
    <sheetView tabSelected="1" showOutlineSymbols="0" view="pageBreakPreview" zoomScale="70" zoomScaleNormal="85" zoomScaleSheetLayoutView="70" workbookViewId="0">
      <selection activeCell="C610" sqref="C610"/>
    </sheetView>
  </sheetViews>
  <sheetFormatPr defaultRowHeight="14.25"/>
  <cols>
    <col min="1" max="1" width="11.25" bestFit="1" customWidth="1"/>
    <col min="2" max="2" width="13.875" customWidth="1"/>
    <col min="3" max="3" width="13.375" bestFit="1" customWidth="1"/>
    <col min="4" max="4" width="60" bestFit="1" customWidth="1"/>
    <col min="5" max="5" width="8" bestFit="1" customWidth="1"/>
    <col min="6" max="6" width="10.5" bestFit="1" customWidth="1"/>
    <col min="7" max="7" width="20" bestFit="1" customWidth="1"/>
    <col min="8" max="8" width="21.5" bestFit="1" customWidth="1"/>
    <col min="9" max="9" width="13" bestFit="1" customWidth="1"/>
  </cols>
  <sheetData>
    <row r="1" spans="1:11" ht="15">
      <c r="A1" s="29"/>
      <c r="B1" s="360"/>
      <c r="C1" s="360"/>
      <c r="D1" s="360"/>
      <c r="E1" s="377"/>
      <c r="F1" s="377"/>
      <c r="G1" s="378" t="s">
        <v>1809</v>
      </c>
      <c r="H1" s="379"/>
    </row>
    <row r="2" spans="1:11" s="2" customFormat="1" ht="37.5" customHeight="1">
      <c r="A2" s="45"/>
      <c r="B2" s="46"/>
      <c r="C2" s="46"/>
      <c r="D2" s="46"/>
      <c r="E2" s="46"/>
      <c r="F2" s="46"/>
      <c r="G2" s="46"/>
      <c r="H2" s="47"/>
    </row>
    <row r="3" spans="1:11" s="2" customFormat="1" ht="20.25" customHeight="1">
      <c r="A3" s="45"/>
      <c r="B3" s="46"/>
      <c r="C3" s="48"/>
      <c r="D3" s="367" t="s">
        <v>1973</v>
      </c>
      <c r="E3" s="367"/>
      <c r="F3" s="367"/>
      <c r="G3" s="46"/>
      <c r="H3" s="47"/>
      <c r="J3" s="139"/>
      <c r="K3" s="149"/>
    </row>
    <row r="4" spans="1:11" ht="15">
      <c r="A4" s="30"/>
      <c r="B4" s="358"/>
      <c r="C4" s="48"/>
      <c r="D4" s="48" t="s">
        <v>1975</v>
      </c>
      <c r="E4" s="48"/>
      <c r="F4" s="48"/>
      <c r="G4" s="358"/>
      <c r="H4" s="31"/>
      <c r="J4" s="139"/>
      <c r="K4" s="149"/>
    </row>
    <row r="5" spans="1:11" ht="56.25" customHeight="1">
      <c r="A5" s="380"/>
      <c r="B5" s="381"/>
      <c r="C5" s="381"/>
      <c r="D5" s="381"/>
      <c r="E5" s="381"/>
      <c r="F5" s="381"/>
      <c r="G5" s="381"/>
      <c r="H5" s="382"/>
      <c r="J5" s="139"/>
      <c r="K5" s="149"/>
    </row>
    <row r="6" spans="1:11" ht="19.5">
      <c r="A6" s="383" t="s">
        <v>1976</v>
      </c>
      <c r="B6" s="384"/>
      <c r="C6" s="384"/>
      <c r="D6" s="384"/>
      <c r="E6" s="384"/>
      <c r="F6" s="384"/>
      <c r="G6" s="384"/>
      <c r="H6" s="385"/>
      <c r="J6" s="148"/>
    </row>
    <row r="7" spans="1:11" ht="15">
      <c r="A7" s="186" t="s">
        <v>698</v>
      </c>
      <c r="B7" s="187" t="s">
        <v>699</v>
      </c>
      <c r="C7" s="187" t="s">
        <v>716</v>
      </c>
      <c r="D7" s="188" t="s">
        <v>717</v>
      </c>
      <c r="E7" s="189" t="s">
        <v>718</v>
      </c>
      <c r="F7" s="190" t="s">
        <v>719</v>
      </c>
      <c r="G7" s="187" t="s">
        <v>720</v>
      </c>
      <c r="H7" s="191" t="s">
        <v>721</v>
      </c>
    </row>
    <row r="8" spans="1:11">
      <c r="A8" s="32" t="s">
        <v>0</v>
      </c>
      <c r="B8" s="21"/>
      <c r="C8" s="21"/>
      <c r="D8" s="22" t="s">
        <v>1</v>
      </c>
      <c r="E8" s="21"/>
      <c r="F8" s="23"/>
      <c r="G8" s="24"/>
      <c r="H8" s="33">
        <f>H13+H24</f>
        <v>535686.06662520336</v>
      </c>
    </row>
    <row r="9" spans="1:11">
      <c r="A9" s="34" t="s">
        <v>2</v>
      </c>
      <c r="B9" s="25"/>
      <c r="C9" s="25"/>
      <c r="D9" s="26" t="s">
        <v>3</v>
      </c>
      <c r="E9" s="25"/>
      <c r="F9" s="27"/>
      <c r="G9" s="28"/>
      <c r="H9" s="35"/>
    </row>
    <row r="10" spans="1:11">
      <c r="A10" s="8" t="s">
        <v>4</v>
      </c>
      <c r="B10" s="9" t="s">
        <v>1391</v>
      </c>
      <c r="C10" s="9" t="s">
        <v>1583</v>
      </c>
      <c r="D10" s="10" t="s">
        <v>6</v>
      </c>
      <c r="E10" s="9" t="s">
        <v>7</v>
      </c>
      <c r="F10" s="11">
        <v>36</v>
      </c>
      <c r="G10" s="12">
        <v>400.96</v>
      </c>
      <c r="H10" s="36">
        <f>F10*G10</f>
        <v>14434.56</v>
      </c>
    </row>
    <row r="11" spans="1:11" ht="28.5">
      <c r="A11" s="8" t="s">
        <v>8</v>
      </c>
      <c r="B11" s="9" t="s">
        <v>9</v>
      </c>
      <c r="C11" s="9" t="s">
        <v>10</v>
      </c>
      <c r="D11" s="10" t="s">
        <v>11</v>
      </c>
      <c r="E11" s="9" t="s">
        <v>7</v>
      </c>
      <c r="F11" s="11">
        <v>2066.96</v>
      </c>
      <c r="G11" s="12">
        <f>82.9/1.23</f>
        <v>67.398373983739845</v>
      </c>
      <c r="H11" s="36">
        <f t="shared" ref="H11:H12" si="0">F11*G11</f>
        <v>139309.74308943091</v>
      </c>
    </row>
    <row r="12" spans="1:11" ht="28.5">
      <c r="A12" s="8" t="s">
        <v>12</v>
      </c>
      <c r="B12" s="9" t="s">
        <v>13</v>
      </c>
      <c r="C12" s="9" t="s">
        <v>10</v>
      </c>
      <c r="D12" s="10" t="s">
        <v>14</v>
      </c>
      <c r="E12" s="9" t="s">
        <v>7</v>
      </c>
      <c r="F12" s="11">
        <v>2464.61</v>
      </c>
      <c r="G12" s="12">
        <f>166.18/1.23</f>
        <v>135.10569105691059</v>
      </c>
      <c r="H12" s="36">
        <f t="shared" si="0"/>
        <v>332982.8372357724</v>
      </c>
    </row>
    <row r="13" spans="1:11" s="2" customFormat="1">
      <c r="A13" s="374" t="s">
        <v>739</v>
      </c>
      <c r="B13" s="375"/>
      <c r="C13" s="375"/>
      <c r="D13" s="375"/>
      <c r="E13" s="375"/>
      <c r="F13" s="375"/>
      <c r="G13" s="376"/>
      <c r="H13" s="37">
        <f>SUM(H10:H12)</f>
        <v>486727.14032520331</v>
      </c>
    </row>
    <row r="14" spans="1:11">
      <c r="A14" s="34" t="s">
        <v>15</v>
      </c>
      <c r="B14" s="25"/>
      <c r="C14" s="25"/>
      <c r="D14" s="26" t="s">
        <v>16</v>
      </c>
      <c r="E14" s="25"/>
      <c r="F14" s="27"/>
      <c r="G14" s="28"/>
      <c r="H14" s="35"/>
    </row>
    <row r="15" spans="1:11" ht="28.5">
      <c r="A15" s="8" t="s">
        <v>17</v>
      </c>
      <c r="B15" s="9" t="s">
        <v>18</v>
      </c>
      <c r="C15" s="9" t="s">
        <v>19</v>
      </c>
      <c r="D15" s="10" t="s">
        <v>20</v>
      </c>
      <c r="E15" s="9" t="s">
        <v>21</v>
      </c>
      <c r="F15" s="11">
        <v>55.59</v>
      </c>
      <c r="G15" s="12">
        <v>77.42</v>
      </c>
      <c r="H15" s="36">
        <f t="shared" ref="H15:H69" si="1">F15*G15</f>
        <v>4303.7778000000008</v>
      </c>
    </row>
    <row r="16" spans="1:11" ht="42.75">
      <c r="A16" s="8" t="s">
        <v>742</v>
      </c>
      <c r="B16" s="9" t="s">
        <v>22</v>
      </c>
      <c r="C16" s="9" t="s">
        <v>19</v>
      </c>
      <c r="D16" s="10" t="s">
        <v>23</v>
      </c>
      <c r="E16" s="9" t="s">
        <v>21</v>
      </c>
      <c r="F16" s="11">
        <v>3.36</v>
      </c>
      <c r="G16" s="12">
        <v>51.81</v>
      </c>
      <c r="H16" s="36">
        <f t="shared" si="1"/>
        <v>174.08160000000001</v>
      </c>
    </row>
    <row r="17" spans="1:8">
      <c r="A17" s="8" t="s">
        <v>743</v>
      </c>
      <c r="B17" s="9" t="s">
        <v>1392</v>
      </c>
      <c r="C17" s="9" t="s">
        <v>1583</v>
      </c>
      <c r="D17" s="10" t="s">
        <v>24</v>
      </c>
      <c r="E17" s="9" t="s">
        <v>7</v>
      </c>
      <c r="F17" s="11">
        <v>252</v>
      </c>
      <c r="G17" s="12">
        <v>2.69</v>
      </c>
      <c r="H17" s="36">
        <f t="shared" si="1"/>
        <v>677.88</v>
      </c>
    </row>
    <row r="18" spans="1:8">
      <c r="A18" s="8" t="s">
        <v>744</v>
      </c>
      <c r="B18" s="9" t="s">
        <v>1393</v>
      </c>
      <c r="C18" s="9" t="s">
        <v>1583</v>
      </c>
      <c r="D18" s="10" t="s">
        <v>25</v>
      </c>
      <c r="E18" s="9" t="s">
        <v>21</v>
      </c>
      <c r="F18" s="11">
        <v>37.49</v>
      </c>
      <c r="G18" s="12">
        <v>351.83</v>
      </c>
      <c r="H18" s="36">
        <f t="shared" si="1"/>
        <v>13190.1067</v>
      </c>
    </row>
    <row r="19" spans="1:8">
      <c r="A19" s="8" t="s">
        <v>745</v>
      </c>
      <c r="B19" s="9" t="s">
        <v>1394</v>
      </c>
      <c r="C19" s="9" t="s">
        <v>1583</v>
      </c>
      <c r="D19" s="10" t="s">
        <v>26</v>
      </c>
      <c r="E19" s="9" t="s">
        <v>21</v>
      </c>
      <c r="F19" s="11">
        <v>7.84</v>
      </c>
      <c r="G19" s="12">
        <v>482.08</v>
      </c>
      <c r="H19" s="36">
        <f t="shared" si="1"/>
        <v>3779.5072</v>
      </c>
    </row>
    <row r="20" spans="1:8" ht="42.75">
      <c r="A20" s="8" t="s">
        <v>746</v>
      </c>
      <c r="B20" s="9" t="s">
        <v>27</v>
      </c>
      <c r="C20" s="9" t="s">
        <v>19</v>
      </c>
      <c r="D20" s="10" t="s">
        <v>28</v>
      </c>
      <c r="E20" s="9" t="s">
        <v>29</v>
      </c>
      <c r="F20" s="11">
        <v>3</v>
      </c>
      <c r="G20" s="12">
        <v>100.3</v>
      </c>
      <c r="H20" s="36">
        <f t="shared" si="1"/>
        <v>300.89999999999998</v>
      </c>
    </row>
    <row r="21" spans="1:8" ht="57">
      <c r="A21" s="8" t="s">
        <v>747</v>
      </c>
      <c r="B21" s="9" t="s">
        <v>30</v>
      </c>
      <c r="C21" s="9" t="s">
        <v>19</v>
      </c>
      <c r="D21" s="10" t="s">
        <v>31</v>
      </c>
      <c r="E21" s="9" t="s">
        <v>21</v>
      </c>
      <c r="F21" s="11">
        <v>129.47999999999999</v>
      </c>
      <c r="G21" s="12">
        <v>10.050000000000001</v>
      </c>
      <c r="H21" s="36">
        <f t="shared" si="1"/>
        <v>1301.2739999999999</v>
      </c>
    </row>
    <row r="22" spans="1:8" ht="42.75">
      <c r="A22" s="8" t="s">
        <v>748</v>
      </c>
      <c r="B22" s="9" t="s">
        <v>32</v>
      </c>
      <c r="C22" s="9" t="s">
        <v>19</v>
      </c>
      <c r="D22" s="10" t="s">
        <v>33</v>
      </c>
      <c r="E22" s="9" t="s">
        <v>34</v>
      </c>
      <c r="F22" s="11">
        <v>7768</v>
      </c>
      <c r="G22" s="12">
        <v>1.27</v>
      </c>
      <c r="H22" s="36">
        <f t="shared" si="1"/>
        <v>9865.36</v>
      </c>
    </row>
    <row r="23" spans="1:8">
      <c r="A23" s="8" t="s">
        <v>749</v>
      </c>
      <c r="B23" s="9" t="s">
        <v>35</v>
      </c>
      <c r="C23" s="9" t="s">
        <v>1590</v>
      </c>
      <c r="D23" s="10" t="s">
        <v>37</v>
      </c>
      <c r="E23" s="9" t="s">
        <v>38</v>
      </c>
      <c r="F23" s="11">
        <v>323.7</v>
      </c>
      <c r="G23" s="12">
        <v>47.47</v>
      </c>
      <c r="H23" s="36">
        <f t="shared" si="1"/>
        <v>15366.038999999999</v>
      </c>
    </row>
    <row r="24" spans="1:8" s="2" customFormat="1">
      <c r="A24" s="374" t="s">
        <v>739</v>
      </c>
      <c r="B24" s="375"/>
      <c r="C24" s="375"/>
      <c r="D24" s="375"/>
      <c r="E24" s="375"/>
      <c r="F24" s="375"/>
      <c r="G24" s="376"/>
      <c r="H24" s="37">
        <f>SUM(H15:H23)</f>
        <v>48958.926299999999</v>
      </c>
    </row>
    <row r="25" spans="1:8">
      <c r="A25" s="38" t="s">
        <v>39</v>
      </c>
      <c r="B25" s="13"/>
      <c r="C25" s="13"/>
      <c r="D25" s="14" t="s">
        <v>40</v>
      </c>
      <c r="E25" s="13"/>
      <c r="F25" s="15"/>
      <c r="G25" s="16"/>
      <c r="H25" s="39">
        <f>H30</f>
        <v>45603.830300000001</v>
      </c>
    </row>
    <row r="26" spans="1:8" ht="71.25">
      <c r="A26" s="8" t="s">
        <v>41</v>
      </c>
      <c r="B26" s="9" t="s">
        <v>42</v>
      </c>
      <c r="C26" s="9" t="s">
        <v>19</v>
      </c>
      <c r="D26" s="10" t="s">
        <v>43</v>
      </c>
      <c r="E26" s="9" t="s">
        <v>21</v>
      </c>
      <c r="F26" s="11">
        <v>486.11</v>
      </c>
      <c r="G26" s="12">
        <v>19.93</v>
      </c>
      <c r="H26" s="36">
        <f t="shared" si="1"/>
        <v>9688.1723000000002</v>
      </c>
    </row>
    <row r="27" spans="1:8" ht="28.5">
      <c r="A27" s="8" t="s">
        <v>750</v>
      </c>
      <c r="B27" s="9" t="s">
        <v>44</v>
      </c>
      <c r="C27" s="9" t="s">
        <v>1590</v>
      </c>
      <c r="D27" s="10" t="s">
        <v>45</v>
      </c>
      <c r="E27" s="9" t="s">
        <v>21</v>
      </c>
      <c r="F27" s="11">
        <v>150.35</v>
      </c>
      <c r="G27" s="12">
        <v>12.42</v>
      </c>
      <c r="H27" s="36">
        <f t="shared" si="1"/>
        <v>1867.347</v>
      </c>
    </row>
    <row r="28" spans="1:8" ht="42.75">
      <c r="A28" s="8" t="s">
        <v>751</v>
      </c>
      <c r="B28" s="9" t="s">
        <v>46</v>
      </c>
      <c r="C28" s="9" t="s">
        <v>19</v>
      </c>
      <c r="D28" s="10" t="s">
        <v>47</v>
      </c>
      <c r="E28" s="9" t="s">
        <v>34</v>
      </c>
      <c r="F28" s="11">
        <v>23958</v>
      </c>
      <c r="G28" s="12">
        <v>0.91</v>
      </c>
      <c r="H28" s="36">
        <f t="shared" si="1"/>
        <v>21801.780000000002</v>
      </c>
    </row>
    <row r="29" spans="1:8" ht="28.5">
      <c r="A29" s="8" t="s">
        <v>752</v>
      </c>
      <c r="B29" s="9" t="s">
        <v>48</v>
      </c>
      <c r="C29" s="9" t="s">
        <v>1590</v>
      </c>
      <c r="D29" s="10" t="s">
        <v>49</v>
      </c>
      <c r="E29" s="9" t="s">
        <v>21</v>
      </c>
      <c r="F29" s="11">
        <v>399.3</v>
      </c>
      <c r="G29" s="12">
        <v>30.67</v>
      </c>
      <c r="H29" s="36">
        <f t="shared" si="1"/>
        <v>12246.531000000001</v>
      </c>
    </row>
    <row r="30" spans="1:8" s="2" customFormat="1">
      <c r="A30" s="374" t="s">
        <v>739</v>
      </c>
      <c r="B30" s="375"/>
      <c r="C30" s="375"/>
      <c r="D30" s="375"/>
      <c r="E30" s="375"/>
      <c r="F30" s="375"/>
      <c r="G30" s="376"/>
      <c r="H30" s="37">
        <f>SUM(H26:H29)</f>
        <v>45603.830300000001</v>
      </c>
    </row>
    <row r="31" spans="1:8">
      <c r="A31" s="38" t="s">
        <v>50</v>
      </c>
      <c r="B31" s="13"/>
      <c r="C31" s="13"/>
      <c r="D31" s="14" t="s">
        <v>51</v>
      </c>
      <c r="E31" s="13"/>
      <c r="F31" s="15"/>
      <c r="G31" s="16"/>
      <c r="H31" s="39">
        <f>H41+H49+H54+H36</f>
        <v>728056.73340000003</v>
      </c>
    </row>
    <row r="32" spans="1:8" s="137" customFormat="1">
      <c r="A32" s="34" t="s">
        <v>753</v>
      </c>
      <c r="B32" s="25"/>
      <c r="C32" s="25"/>
      <c r="D32" s="26" t="s">
        <v>1753</v>
      </c>
      <c r="E32" s="25"/>
      <c r="F32" s="27"/>
      <c r="G32" s="28"/>
      <c r="H32" s="35"/>
    </row>
    <row r="33" spans="1:8" s="137" customFormat="1">
      <c r="A33" s="8" t="s">
        <v>754</v>
      </c>
      <c r="B33" s="9" t="s">
        <v>1754</v>
      </c>
      <c r="C33" s="9" t="str">
        <f>C29</f>
        <v>CDHU 198</v>
      </c>
      <c r="D33" s="10" t="s">
        <v>1755</v>
      </c>
      <c r="E33" s="9" t="s">
        <v>52</v>
      </c>
      <c r="F33" s="11">
        <v>448</v>
      </c>
      <c r="G33" s="12">
        <v>134.30000000000001</v>
      </c>
      <c r="H33" s="36">
        <f>F33*G33</f>
        <v>60166.400000000009</v>
      </c>
    </row>
    <row r="34" spans="1:8" s="137" customFormat="1" ht="28.5">
      <c r="A34" s="8" t="s">
        <v>755</v>
      </c>
      <c r="B34" s="9" t="s">
        <v>1756</v>
      </c>
      <c r="C34" s="9" t="str">
        <f>C29</f>
        <v>CDHU 198</v>
      </c>
      <c r="D34" s="10" t="s">
        <v>1757</v>
      </c>
      <c r="E34" s="9" t="s">
        <v>1381</v>
      </c>
      <c r="F34" s="11">
        <v>1</v>
      </c>
      <c r="G34" s="12">
        <v>3004.83</v>
      </c>
      <c r="H34" s="36">
        <f t="shared" ref="H34:H35" si="2">F34*G34</f>
        <v>3004.83</v>
      </c>
    </row>
    <row r="35" spans="1:8" s="137" customFormat="1" ht="28.5">
      <c r="A35" s="8" t="s">
        <v>756</v>
      </c>
      <c r="B35" s="9">
        <v>95601</v>
      </c>
      <c r="C35" s="9" t="s">
        <v>19</v>
      </c>
      <c r="D35" s="10" t="s">
        <v>1758</v>
      </c>
      <c r="E35" s="9" t="s">
        <v>29</v>
      </c>
      <c r="F35" s="11">
        <v>32</v>
      </c>
      <c r="G35" s="12">
        <v>22.02</v>
      </c>
      <c r="H35" s="36">
        <f t="shared" si="2"/>
        <v>704.64</v>
      </c>
    </row>
    <row r="36" spans="1:8" s="137" customFormat="1">
      <c r="A36" s="374" t="s">
        <v>739</v>
      </c>
      <c r="B36" s="375"/>
      <c r="C36" s="375"/>
      <c r="D36" s="375"/>
      <c r="E36" s="375"/>
      <c r="F36" s="375"/>
      <c r="G36" s="376"/>
      <c r="H36" s="37">
        <f>SUM(H33:H35)</f>
        <v>63875.87000000001</v>
      </c>
    </row>
    <row r="37" spans="1:8">
      <c r="A37" s="34" t="s">
        <v>757</v>
      </c>
      <c r="B37" s="25"/>
      <c r="C37" s="25"/>
      <c r="D37" s="26" t="s">
        <v>56</v>
      </c>
      <c r="E37" s="25"/>
      <c r="F37" s="27"/>
      <c r="G37" s="28"/>
      <c r="H37" s="35"/>
    </row>
    <row r="38" spans="1:8" ht="71.25">
      <c r="A38" s="8" t="s">
        <v>758</v>
      </c>
      <c r="B38" s="9" t="s">
        <v>57</v>
      </c>
      <c r="C38" s="9" t="s">
        <v>19</v>
      </c>
      <c r="D38" s="10" t="s">
        <v>703</v>
      </c>
      <c r="E38" s="9" t="s">
        <v>21</v>
      </c>
      <c r="F38" s="11">
        <v>57.05</v>
      </c>
      <c r="G38" s="12">
        <v>6.58</v>
      </c>
      <c r="H38" s="36">
        <f t="shared" si="1"/>
        <v>375.38900000000001</v>
      </c>
    </row>
    <row r="39" spans="1:8" ht="71.25">
      <c r="A39" s="8" t="s">
        <v>759</v>
      </c>
      <c r="B39" s="9" t="s">
        <v>58</v>
      </c>
      <c r="C39" s="9" t="s">
        <v>19</v>
      </c>
      <c r="D39" s="10" t="s">
        <v>704</v>
      </c>
      <c r="E39" s="9" t="s">
        <v>21</v>
      </c>
      <c r="F39" s="11">
        <v>416.48</v>
      </c>
      <c r="G39" s="12">
        <v>6.12</v>
      </c>
      <c r="H39" s="36">
        <f t="shared" si="1"/>
        <v>2548.8576000000003</v>
      </c>
    </row>
    <row r="40" spans="1:8" ht="57">
      <c r="A40" s="8" t="s">
        <v>760</v>
      </c>
      <c r="B40" s="9" t="s">
        <v>59</v>
      </c>
      <c r="C40" s="9" t="s">
        <v>19</v>
      </c>
      <c r="D40" s="10" t="s">
        <v>60</v>
      </c>
      <c r="E40" s="9" t="s">
        <v>7</v>
      </c>
      <c r="F40" s="11">
        <v>515.66</v>
      </c>
      <c r="G40" s="12">
        <v>0.91</v>
      </c>
      <c r="H40" s="36">
        <f t="shared" si="1"/>
        <v>469.25059999999996</v>
      </c>
    </row>
    <row r="41" spans="1:8" s="2" customFormat="1">
      <c r="A41" s="374" t="s">
        <v>739</v>
      </c>
      <c r="B41" s="375"/>
      <c r="C41" s="375"/>
      <c r="D41" s="375"/>
      <c r="E41" s="375"/>
      <c r="F41" s="375"/>
      <c r="G41" s="376"/>
      <c r="H41" s="37">
        <f>SUM(H38:H40)</f>
        <v>3393.4972000000002</v>
      </c>
    </row>
    <row r="42" spans="1:8">
      <c r="A42" s="34" t="s">
        <v>763</v>
      </c>
      <c r="B42" s="25"/>
      <c r="C42" s="25"/>
      <c r="D42" s="26" t="s">
        <v>61</v>
      </c>
      <c r="E42" s="25"/>
      <c r="F42" s="27"/>
      <c r="G42" s="28"/>
      <c r="H42" s="35"/>
    </row>
    <row r="43" spans="1:8">
      <c r="A43" s="8" t="s">
        <v>764</v>
      </c>
      <c r="B43" s="9" t="s">
        <v>1395</v>
      </c>
      <c r="C43" s="9" t="s">
        <v>1583</v>
      </c>
      <c r="D43" s="10" t="s">
        <v>53</v>
      </c>
      <c r="E43" s="9" t="s">
        <v>54</v>
      </c>
      <c r="F43" s="11">
        <v>27483</v>
      </c>
      <c r="G43" s="12">
        <v>10.84</v>
      </c>
      <c r="H43" s="36">
        <f t="shared" si="1"/>
        <v>297915.71999999997</v>
      </c>
    </row>
    <row r="44" spans="1:8" ht="42.75">
      <c r="A44" s="8" t="s">
        <v>765</v>
      </c>
      <c r="B44" s="9" t="s">
        <v>62</v>
      </c>
      <c r="C44" s="9" t="s">
        <v>19</v>
      </c>
      <c r="D44" s="10" t="s">
        <v>63</v>
      </c>
      <c r="E44" s="9" t="s">
        <v>21</v>
      </c>
      <c r="F44" s="11">
        <v>283.61</v>
      </c>
      <c r="G44" s="12">
        <v>521.29999999999995</v>
      </c>
      <c r="H44" s="36">
        <f t="shared" si="1"/>
        <v>147845.89299999998</v>
      </c>
    </row>
    <row r="45" spans="1:8" s="137" customFormat="1">
      <c r="A45" s="8" t="s">
        <v>766</v>
      </c>
      <c r="B45" s="132" t="s">
        <v>1396</v>
      </c>
      <c r="C45" s="132" t="s">
        <v>1583</v>
      </c>
      <c r="D45" s="133" t="s">
        <v>55</v>
      </c>
      <c r="E45" s="132" t="s">
        <v>21</v>
      </c>
      <c r="F45" s="134">
        <v>283.61</v>
      </c>
      <c r="G45" s="135">
        <v>60.6</v>
      </c>
      <c r="H45" s="36">
        <f t="shared" si="1"/>
        <v>17186.766</v>
      </c>
    </row>
    <row r="46" spans="1:8" ht="42.75">
      <c r="A46" s="8" t="s">
        <v>1759</v>
      </c>
      <c r="B46" s="9" t="s">
        <v>64</v>
      </c>
      <c r="C46" s="9" t="s">
        <v>19</v>
      </c>
      <c r="D46" s="10" t="s">
        <v>65</v>
      </c>
      <c r="E46" s="9" t="s">
        <v>21</v>
      </c>
      <c r="F46" s="11">
        <v>25.78</v>
      </c>
      <c r="G46" s="12">
        <v>360.56</v>
      </c>
      <c r="H46" s="36">
        <f t="shared" si="1"/>
        <v>9295.2368000000006</v>
      </c>
    </row>
    <row r="47" spans="1:8" ht="57">
      <c r="A47" s="8" t="s">
        <v>1760</v>
      </c>
      <c r="B47" s="9" t="s">
        <v>66</v>
      </c>
      <c r="C47" s="9" t="s">
        <v>19</v>
      </c>
      <c r="D47" s="10" t="s">
        <v>67</v>
      </c>
      <c r="E47" s="9" t="s">
        <v>7</v>
      </c>
      <c r="F47" s="11">
        <v>95.15</v>
      </c>
      <c r="G47" s="12">
        <v>190.88</v>
      </c>
      <c r="H47" s="36">
        <f t="shared" si="1"/>
        <v>18162.232</v>
      </c>
    </row>
    <row r="48" spans="1:8" ht="28.5">
      <c r="A48" s="8" t="s">
        <v>1761</v>
      </c>
      <c r="B48" s="9" t="s">
        <v>1397</v>
      </c>
      <c r="C48" s="9" t="s">
        <v>1583</v>
      </c>
      <c r="D48" s="10" t="s">
        <v>68</v>
      </c>
      <c r="E48" s="9" t="s">
        <v>7</v>
      </c>
      <c r="F48" s="11">
        <v>515.66</v>
      </c>
      <c r="G48" s="12">
        <v>126.66</v>
      </c>
      <c r="H48" s="36">
        <f t="shared" si="1"/>
        <v>65313.495599999995</v>
      </c>
    </row>
    <row r="49" spans="1:8" s="2" customFormat="1">
      <c r="A49" s="374" t="s">
        <v>739</v>
      </c>
      <c r="B49" s="375"/>
      <c r="C49" s="375"/>
      <c r="D49" s="375"/>
      <c r="E49" s="375"/>
      <c r="F49" s="375"/>
      <c r="G49" s="376"/>
      <c r="H49" s="37">
        <f>SUM(H43:H48)</f>
        <v>555719.34340000001</v>
      </c>
    </row>
    <row r="50" spans="1:8">
      <c r="A50" s="34" t="s">
        <v>1762</v>
      </c>
      <c r="B50" s="25"/>
      <c r="C50" s="25"/>
      <c r="D50" s="26" t="s">
        <v>69</v>
      </c>
      <c r="E50" s="25"/>
      <c r="F50" s="27"/>
      <c r="G50" s="28"/>
      <c r="H50" s="35"/>
    </row>
    <row r="51" spans="1:8" ht="57">
      <c r="A51" s="8" t="s">
        <v>1763</v>
      </c>
      <c r="B51" s="9" t="s">
        <v>70</v>
      </c>
      <c r="C51" s="9" t="s">
        <v>19</v>
      </c>
      <c r="D51" s="10" t="s">
        <v>71</v>
      </c>
      <c r="E51" s="9" t="s">
        <v>21</v>
      </c>
      <c r="F51" s="11">
        <v>97.09</v>
      </c>
      <c r="G51" s="12">
        <v>715.6</v>
      </c>
      <c r="H51" s="36">
        <f t="shared" si="1"/>
        <v>69477.604000000007</v>
      </c>
    </row>
    <row r="52" spans="1:8" ht="28.5">
      <c r="A52" s="8" t="s">
        <v>1764</v>
      </c>
      <c r="B52" s="9" t="s">
        <v>1397</v>
      </c>
      <c r="C52" s="9" t="s">
        <v>1583</v>
      </c>
      <c r="D52" s="10" t="s">
        <v>68</v>
      </c>
      <c r="E52" s="9" t="s">
        <v>7</v>
      </c>
      <c r="F52" s="11">
        <v>239.51</v>
      </c>
      <c r="G52" s="12">
        <v>126.66</v>
      </c>
      <c r="H52" s="36">
        <f t="shared" si="1"/>
        <v>30336.336599999999</v>
      </c>
    </row>
    <row r="53" spans="1:8" s="121" customFormat="1" ht="28.5">
      <c r="A53" s="8" t="s">
        <v>1765</v>
      </c>
      <c r="B53" s="176">
        <v>93382</v>
      </c>
      <c r="C53" s="176" t="s">
        <v>19</v>
      </c>
      <c r="D53" s="175" t="s">
        <v>1735</v>
      </c>
      <c r="E53" s="176" t="s">
        <v>21</v>
      </c>
      <c r="F53" s="174">
        <v>157.97</v>
      </c>
      <c r="G53" s="173">
        <v>33.26</v>
      </c>
      <c r="H53" s="36">
        <f t="shared" si="1"/>
        <v>5254.0821999999998</v>
      </c>
    </row>
    <row r="54" spans="1:8" s="2" customFormat="1">
      <c r="A54" s="374" t="s">
        <v>739</v>
      </c>
      <c r="B54" s="375"/>
      <c r="C54" s="375"/>
      <c r="D54" s="375"/>
      <c r="E54" s="375"/>
      <c r="F54" s="375"/>
      <c r="G54" s="376"/>
      <c r="H54" s="37">
        <f>SUM(H51:H53)</f>
        <v>105068.02280000001</v>
      </c>
    </row>
    <row r="55" spans="1:8">
      <c r="A55" s="38" t="s">
        <v>72</v>
      </c>
      <c r="B55" s="13"/>
      <c r="C55" s="13"/>
      <c r="D55" s="14" t="s">
        <v>73</v>
      </c>
      <c r="E55" s="13"/>
      <c r="F55" s="15"/>
      <c r="G55" s="16"/>
      <c r="H55" s="39">
        <f>H66+H70+H78+H92</f>
        <v>214706.19880650411</v>
      </c>
    </row>
    <row r="56" spans="1:8">
      <c r="A56" s="34" t="s">
        <v>74</v>
      </c>
      <c r="B56" s="25"/>
      <c r="C56" s="25"/>
      <c r="D56" s="26" t="s">
        <v>75</v>
      </c>
      <c r="E56" s="25"/>
      <c r="F56" s="27"/>
      <c r="G56" s="28"/>
      <c r="H56" s="35"/>
    </row>
    <row r="57" spans="1:8">
      <c r="A57" s="8" t="s">
        <v>76</v>
      </c>
      <c r="B57" s="9" t="s">
        <v>1399</v>
      </c>
      <c r="C57" s="9" t="s">
        <v>1583</v>
      </c>
      <c r="D57" s="10" t="s">
        <v>77</v>
      </c>
      <c r="E57" s="9" t="s">
        <v>52</v>
      </c>
      <c r="F57" s="11">
        <v>30</v>
      </c>
      <c r="G57" s="12">
        <v>6.99</v>
      </c>
      <c r="H57" s="36">
        <f t="shared" si="1"/>
        <v>209.70000000000002</v>
      </c>
    </row>
    <row r="58" spans="1:8" ht="28.5">
      <c r="A58" s="8" t="s">
        <v>767</v>
      </c>
      <c r="B58" s="9" t="s">
        <v>1400</v>
      </c>
      <c r="C58" s="9" t="s">
        <v>78</v>
      </c>
      <c r="D58" s="10" t="s">
        <v>79</v>
      </c>
      <c r="E58" s="9" t="s">
        <v>7</v>
      </c>
      <c r="F58" s="11">
        <v>60</v>
      </c>
      <c r="G58" s="12">
        <v>30.19</v>
      </c>
      <c r="H58" s="36">
        <f t="shared" si="1"/>
        <v>1811.4</v>
      </c>
    </row>
    <row r="59" spans="1:8" ht="57">
      <c r="A59" s="8" t="s">
        <v>768</v>
      </c>
      <c r="B59" s="9" t="s">
        <v>80</v>
      </c>
      <c r="C59" s="9" t="s">
        <v>19</v>
      </c>
      <c r="D59" s="10" t="s">
        <v>81</v>
      </c>
      <c r="E59" s="9" t="s">
        <v>52</v>
      </c>
      <c r="F59" s="11">
        <v>28</v>
      </c>
      <c r="G59" s="12">
        <v>48.45</v>
      </c>
      <c r="H59" s="36">
        <f t="shared" si="1"/>
        <v>1356.6000000000001</v>
      </c>
    </row>
    <row r="60" spans="1:8" ht="57">
      <c r="A60" s="8" t="s">
        <v>769</v>
      </c>
      <c r="B60" s="9" t="s">
        <v>82</v>
      </c>
      <c r="C60" s="9" t="s">
        <v>19</v>
      </c>
      <c r="D60" s="10" t="s">
        <v>83</v>
      </c>
      <c r="E60" s="9" t="s">
        <v>52</v>
      </c>
      <c r="F60" s="11">
        <v>2</v>
      </c>
      <c r="G60" s="12">
        <v>52.05</v>
      </c>
      <c r="H60" s="36">
        <f t="shared" si="1"/>
        <v>104.1</v>
      </c>
    </row>
    <row r="61" spans="1:8" ht="42.75">
      <c r="A61" s="8" t="s">
        <v>770</v>
      </c>
      <c r="B61" s="9" t="s">
        <v>84</v>
      </c>
      <c r="C61" s="9" t="s">
        <v>19</v>
      </c>
      <c r="D61" s="10" t="s">
        <v>85</v>
      </c>
      <c r="E61" s="9" t="s">
        <v>52</v>
      </c>
      <c r="F61" s="11">
        <v>28</v>
      </c>
      <c r="G61" s="12">
        <v>56.5</v>
      </c>
      <c r="H61" s="36">
        <f t="shared" si="1"/>
        <v>1582</v>
      </c>
    </row>
    <row r="62" spans="1:8" ht="42.75">
      <c r="A62" s="8" t="s">
        <v>771</v>
      </c>
      <c r="B62" s="9" t="s">
        <v>86</v>
      </c>
      <c r="C62" s="9" t="s">
        <v>19</v>
      </c>
      <c r="D62" s="10" t="s">
        <v>87</v>
      </c>
      <c r="E62" s="9" t="s">
        <v>52</v>
      </c>
      <c r="F62" s="11">
        <v>2</v>
      </c>
      <c r="G62" s="12">
        <v>66</v>
      </c>
      <c r="H62" s="36">
        <f t="shared" si="1"/>
        <v>132</v>
      </c>
    </row>
    <row r="63" spans="1:8" ht="57">
      <c r="A63" s="8" t="s">
        <v>772</v>
      </c>
      <c r="B63" s="9" t="s">
        <v>30</v>
      </c>
      <c r="C63" s="9" t="s">
        <v>19</v>
      </c>
      <c r="D63" s="10" t="s">
        <v>31</v>
      </c>
      <c r="E63" s="9" t="s">
        <v>21</v>
      </c>
      <c r="F63" s="11">
        <v>9</v>
      </c>
      <c r="G63" s="12">
        <v>10.050000000000001</v>
      </c>
      <c r="H63" s="36">
        <f t="shared" si="1"/>
        <v>90.45</v>
      </c>
    </row>
    <row r="64" spans="1:8" ht="42.75">
      <c r="A64" s="8" t="s">
        <v>773</v>
      </c>
      <c r="B64" s="9" t="s">
        <v>32</v>
      </c>
      <c r="C64" s="9" t="s">
        <v>19</v>
      </c>
      <c r="D64" s="10" t="s">
        <v>33</v>
      </c>
      <c r="E64" s="9" t="s">
        <v>34</v>
      </c>
      <c r="F64" s="11">
        <v>151.88</v>
      </c>
      <c r="G64" s="12">
        <v>1.27</v>
      </c>
      <c r="H64" s="36">
        <f t="shared" si="1"/>
        <v>192.88759999999999</v>
      </c>
    </row>
    <row r="65" spans="1:8">
      <c r="A65" s="8" t="s">
        <v>774</v>
      </c>
      <c r="B65" s="9" t="s">
        <v>35</v>
      </c>
      <c r="C65" s="9" t="s">
        <v>1590</v>
      </c>
      <c r="D65" s="10" t="s">
        <v>37</v>
      </c>
      <c r="E65" s="9" t="s">
        <v>38</v>
      </c>
      <c r="F65" s="11">
        <v>8.4499999999999993</v>
      </c>
      <c r="G65" s="12">
        <v>47.47</v>
      </c>
      <c r="H65" s="36">
        <f t="shared" si="1"/>
        <v>401.12149999999997</v>
      </c>
    </row>
    <row r="66" spans="1:8" s="2" customFormat="1">
      <c r="A66" s="374" t="s">
        <v>739</v>
      </c>
      <c r="B66" s="375"/>
      <c r="C66" s="375"/>
      <c r="D66" s="375"/>
      <c r="E66" s="375"/>
      <c r="F66" s="375"/>
      <c r="G66" s="376"/>
      <c r="H66" s="37">
        <f>SUM(H57:H65)</f>
        <v>5880.2591000000002</v>
      </c>
    </row>
    <row r="67" spans="1:8">
      <c r="A67" s="34" t="s">
        <v>88</v>
      </c>
      <c r="B67" s="25"/>
      <c r="C67" s="25"/>
      <c r="D67" s="26" t="s">
        <v>89</v>
      </c>
      <c r="E67" s="25"/>
      <c r="F67" s="27"/>
      <c r="G67" s="28"/>
      <c r="H67" s="35"/>
    </row>
    <row r="68" spans="1:8" ht="42.75">
      <c r="A68" s="8" t="s">
        <v>775</v>
      </c>
      <c r="B68" s="9" t="s">
        <v>90</v>
      </c>
      <c r="C68" s="9" t="s">
        <v>19</v>
      </c>
      <c r="D68" s="10" t="s">
        <v>91</v>
      </c>
      <c r="E68" s="9" t="s">
        <v>21</v>
      </c>
      <c r="F68" s="11">
        <v>6</v>
      </c>
      <c r="G68" s="12">
        <v>166.06</v>
      </c>
      <c r="H68" s="36">
        <f t="shared" si="1"/>
        <v>996.36</v>
      </c>
    </row>
    <row r="69" spans="1:8" ht="57">
      <c r="A69" s="8" t="s">
        <v>776</v>
      </c>
      <c r="B69" s="9" t="s">
        <v>92</v>
      </c>
      <c r="C69" s="9" t="s">
        <v>19</v>
      </c>
      <c r="D69" s="10" t="s">
        <v>93</v>
      </c>
      <c r="E69" s="9" t="s">
        <v>7</v>
      </c>
      <c r="F69" s="11">
        <v>60</v>
      </c>
      <c r="G69" s="12">
        <v>90.26</v>
      </c>
      <c r="H69" s="36">
        <f t="shared" si="1"/>
        <v>5415.6</v>
      </c>
    </row>
    <row r="70" spans="1:8" s="2" customFormat="1">
      <c r="A70" s="374" t="s">
        <v>739</v>
      </c>
      <c r="B70" s="375"/>
      <c r="C70" s="375"/>
      <c r="D70" s="375"/>
      <c r="E70" s="375"/>
      <c r="F70" s="375"/>
      <c r="G70" s="376"/>
      <c r="H70" s="37">
        <f>SUM(H68:H69)</f>
        <v>6411.96</v>
      </c>
    </row>
    <row r="71" spans="1:8">
      <c r="A71" s="34" t="s">
        <v>94</v>
      </c>
      <c r="B71" s="25"/>
      <c r="C71" s="25"/>
      <c r="D71" s="26" t="s">
        <v>95</v>
      </c>
      <c r="E71" s="25"/>
      <c r="F71" s="27"/>
      <c r="G71" s="28"/>
      <c r="H71" s="35"/>
    </row>
    <row r="72" spans="1:8">
      <c r="A72" s="8" t="s">
        <v>96</v>
      </c>
      <c r="B72" s="9" t="s">
        <v>1398</v>
      </c>
      <c r="C72" s="9" t="s">
        <v>1583</v>
      </c>
      <c r="D72" s="10" t="s">
        <v>97</v>
      </c>
      <c r="E72" s="9" t="s">
        <v>21</v>
      </c>
      <c r="F72" s="11">
        <v>10.24</v>
      </c>
      <c r="G72" s="12">
        <v>265.14999999999998</v>
      </c>
      <c r="H72" s="36">
        <f t="shared" ref="H72:H135" si="3">F72*G72</f>
        <v>2715.136</v>
      </c>
    </row>
    <row r="73" spans="1:8">
      <c r="A73" s="8" t="s">
        <v>777</v>
      </c>
      <c r="B73" s="9" t="s">
        <v>1401</v>
      </c>
      <c r="C73" s="9" t="s">
        <v>78</v>
      </c>
      <c r="D73" s="10" t="s">
        <v>98</v>
      </c>
      <c r="E73" s="9" t="s">
        <v>29</v>
      </c>
      <c r="F73" s="11">
        <v>2</v>
      </c>
      <c r="G73" s="12">
        <v>4337.78</v>
      </c>
      <c r="H73" s="36">
        <f t="shared" si="3"/>
        <v>8675.56</v>
      </c>
    </row>
    <row r="74" spans="1:8" ht="28.5">
      <c r="A74" s="8" t="s">
        <v>778</v>
      </c>
      <c r="B74" s="9" t="s">
        <v>1402</v>
      </c>
      <c r="C74" s="9" t="s">
        <v>78</v>
      </c>
      <c r="D74" s="10" t="s">
        <v>99</v>
      </c>
      <c r="E74" s="9" t="s">
        <v>52</v>
      </c>
      <c r="F74" s="11">
        <v>6</v>
      </c>
      <c r="G74" s="12">
        <v>206.14</v>
      </c>
      <c r="H74" s="36">
        <f t="shared" si="3"/>
        <v>1236.8399999999999</v>
      </c>
    </row>
    <row r="75" spans="1:8" ht="57">
      <c r="A75" s="8" t="s">
        <v>779</v>
      </c>
      <c r="B75" s="9" t="s">
        <v>30</v>
      </c>
      <c r="C75" s="9" t="s">
        <v>19</v>
      </c>
      <c r="D75" s="10" t="s">
        <v>31</v>
      </c>
      <c r="E75" s="9" t="s">
        <v>21</v>
      </c>
      <c r="F75" s="11">
        <v>10.24</v>
      </c>
      <c r="G75" s="12">
        <v>10.050000000000001</v>
      </c>
      <c r="H75" s="36">
        <f t="shared" si="3"/>
        <v>102.91200000000001</v>
      </c>
    </row>
    <row r="76" spans="1:8" ht="42.75">
      <c r="A76" s="8" t="s">
        <v>780</v>
      </c>
      <c r="B76" s="9" t="s">
        <v>32</v>
      </c>
      <c r="C76" s="9" t="s">
        <v>19</v>
      </c>
      <c r="D76" s="10" t="s">
        <v>33</v>
      </c>
      <c r="E76" s="9" t="s">
        <v>34</v>
      </c>
      <c r="F76" s="11">
        <v>614.4</v>
      </c>
      <c r="G76" s="12">
        <v>1.27</v>
      </c>
      <c r="H76" s="36">
        <f t="shared" si="3"/>
        <v>780.28800000000001</v>
      </c>
    </row>
    <row r="77" spans="1:8">
      <c r="A77" s="8" t="s">
        <v>781</v>
      </c>
      <c r="B77" s="9" t="s">
        <v>35</v>
      </c>
      <c r="C77" s="9" t="s">
        <v>1590</v>
      </c>
      <c r="D77" s="10" t="s">
        <v>37</v>
      </c>
      <c r="E77" s="9" t="s">
        <v>38</v>
      </c>
      <c r="F77" s="11">
        <v>25.6</v>
      </c>
      <c r="G77" s="12">
        <v>47.47</v>
      </c>
      <c r="H77" s="36">
        <f t="shared" si="3"/>
        <v>1215.232</v>
      </c>
    </row>
    <row r="78" spans="1:8" s="2" customFormat="1">
      <c r="A78" s="374" t="s">
        <v>739</v>
      </c>
      <c r="B78" s="375"/>
      <c r="C78" s="375"/>
      <c r="D78" s="375"/>
      <c r="E78" s="375"/>
      <c r="F78" s="375"/>
      <c r="G78" s="376"/>
      <c r="H78" s="37">
        <f>SUM(H72:H77)</f>
        <v>14725.968000000001</v>
      </c>
    </row>
    <row r="79" spans="1:8">
      <c r="A79" s="34" t="s">
        <v>100</v>
      </c>
      <c r="B79" s="25"/>
      <c r="C79" s="25"/>
      <c r="D79" s="26" t="s">
        <v>101</v>
      </c>
      <c r="E79" s="25"/>
      <c r="F79" s="27"/>
      <c r="G79" s="28"/>
      <c r="H79" s="35"/>
    </row>
    <row r="80" spans="1:8">
      <c r="A80" s="8" t="s">
        <v>102</v>
      </c>
      <c r="B80" s="9" t="s">
        <v>1403</v>
      </c>
      <c r="C80" s="9" t="s">
        <v>1583</v>
      </c>
      <c r="D80" s="10" t="s">
        <v>103</v>
      </c>
      <c r="E80" s="9" t="s">
        <v>52</v>
      </c>
      <c r="F80" s="11">
        <v>63.25</v>
      </c>
      <c r="G80" s="12">
        <v>60.26</v>
      </c>
      <c r="H80" s="36">
        <f t="shared" si="3"/>
        <v>3811.4449999999997</v>
      </c>
    </row>
    <row r="81" spans="1:8" ht="28.5">
      <c r="A81" s="8" t="s">
        <v>782</v>
      </c>
      <c r="B81" s="9" t="s">
        <v>1404</v>
      </c>
      <c r="C81" s="9" t="s">
        <v>1583</v>
      </c>
      <c r="D81" s="10" t="s">
        <v>104</v>
      </c>
      <c r="E81" s="9" t="s">
        <v>52</v>
      </c>
      <c r="F81" s="11">
        <v>83.03</v>
      </c>
      <c r="G81" s="12">
        <v>849.02</v>
      </c>
      <c r="H81" s="36">
        <f t="shared" si="3"/>
        <v>70494.130600000004</v>
      </c>
    </row>
    <row r="82" spans="1:8" ht="57">
      <c r="A82" s="8" t="s">
        <v>783</v>
      </c>
      <c r="B82" s="9" t="s">
        <v>30</v>
      </c>
      <c r="C82" s="9" t="s">
        <v>19</v>
      </c>
      <c r="D82" s="10" t="s">
        <v>31</v>
      </c>
      <c r="E82" s="9" t="s">
        <v>21</v>
      </c>
      <c r="F82" s="11">
        <v>25.3</v>
      </c>
      <c r="G82" s="12">
        <v>10.050000000000001</v>
      </c>
      <c r="H82" s="36">
        <f t="shared" si="3"/>
        <v>254.26500000000001</v>
      </c>
    </row>
    <row r="83" spans="1:8" ht="42.75">
      <c r="A83" s="8" t="s">
        <v>784</v>
      </c>
      <c r="B83" s="9" t="s">
        <v>32</v>
      </c>
      <c r="C83" s="9" t="s">
        <v>19</v>
      </c>
      <c r="D83" s="10" t="s">
        <v>33</v>
      </c>
      <c r="E83" s="9" t="s">
        <v>34</v>
      </c>
      <c r="F83" s="11">
        <v>1518</v>
      </c>
      <c r="G83" s="12">
        <v>1.27</v>
      </c>
      <c r="H83" s="36">
        <f t="shared" si="3"/>
        <v>1927.8600000000001</v>
      </c>
    </row>
    <row r="84" spans="1:8">
      <c r="A84" s="8" t="s">
        <v>785</v>
      </c>
      <c r="B84" s="9" t="s">
        <v>35</v>
      </c>
      <c r="C84" s="9" t="s">
        <v>1590</v>
      </c>
      <c r="D84" s="10" t="s">
        <v>37</v>
      </c>
      <c r="E84" s="9" t="s">
        <v>38</v>
      </c>
      <c r="F84" s="11">
        <v>63.25</v>
      </c>
      <c r="G84" s="12">
        <v>47.47</v>
      </c>
      <c r="H84" s="36">
        <f t="shared" si="3"/>
        <v>3002.4775</v>
      </c>
    </row>
    <row r="85" spans="1:8" s="137" customFormat="1">
      <c r="A85" s="131" t="s">
        <v>786</v>
      </c>
      <c r="B85" s="132" t="s">
        <v>1405</v>
      </c>
      <c r="C85" s="9" t="s">
        <v>1583</v>
      </c>
      <c r="D85" s="133" t="s">
        <v>105</v>
      </c>
      <c r="E85" s="132" t="s">
        <v>52</v>
      </c>
      <c r="F85" s="134">
        <v>78</v>
      </c>
      <c r="G85" s="135">
        <v>136.9</v>
      </c>
      <c r="H85" s="36">
        <f t="shared" si="3"/>
        <v>10678.2</v>
      </c>
    </row>
    <row r="86" spans="1:8">
      <c r="A86" s="8" t="s">
        <v>787</v>
      </c>
      <c r="B86" s="9" t="s">
        <v>1406</v>
      </c>
      <c r="C86" s="9" t="s">
        <v>1583</v>
      </c>
      <c r="D86" s="10" t="s">
        <v>53</v>
      </c>
      <c r="E86" s="9" t="s">
        <v>54</v>
      </c>
      <c r="F86" s="11">
        <v>1858</v>
      </c>
      <c r="G86" s="12">
        <v>10.84</v>
      </c>
      <c r="H86" s="36">
        <f t="shared" si="3"/>
        <v>20140.72</v>
      </c>
    </row>
    <row r="87" spans="1:8" ht="28.5">
      <c r="A87" s="8" t="s">
        <v>788</v>
      </c>
      <c r="B87" s="9" t="s">
        <v>1407</v>
      </c>
      <c r="C87" s="9" t="s">
        <v>1583</v>
      </c>
      <c r="D87" s="10" t="s">
        <v>106</v>
      </c>
      <c r="E87" s="9" t="s">
        <v>21</v>
      </c>
      <c r="F87" s="11">
        <v>19.5</v>
      </c>
      <c r="G87" s="12">
        <v>76.89</v>
      </c>
      <c r="H87" s="36">
        <f t="shared" si="3"/>
        <v>1499.355</v>
      </c>
    </row>
    <row r="88" spans="1:8">
      <c r="A88" s="8" t="s">
        <v>789</v>
      </c>
      <c r="B88" s="9" t="s">
        <v>107</v>
      </c>
      <c r="C88" s="9" t="s">
        <v>10</v>
      </c>
      <c r="D88" s="10" t="s">
        <v>108</v>
      </c>
      <c r="E88" s="9" t="s">
        <v>29</v>
      </c>
      <c r="F88" s="11">
        <v>5</v>
      </c>
      <c r="G88" s="12">
        <f>882.07/1.23</f>
        <v>717.130081300813</v>
      </c>
      <c r="H88" s="36">
        <f t="shared" si="3"/>
        <v>3585.6504065040649</v>
      </c>
    </row>
    <row r="89" spans="1:8" ht="57">
      <c r="A89" s="8" t="s">
        <v>790</v>
      </c>
      <c r="B89" s="9" t="s">
        <v>109</v>
      </c>
      <c r="C89" s="9" t="s">
        <v>19</v>
      </c>
      <c r="D89" s="10" t="s">
        <v>110</v>
      </c>
      <c r="E89" s="9" t="s">
        <v>7</v>
      </c>
      <c r="F89" s="11">
        <v>189</v>
      </c>
      <c r="G89" s="12">
        <v>172.05</v>
      </c>
      <c r="H89" s="36">
        <f t="shared" si="3"/>
        <v>32517.45</v>
      </c>
    </row>
    <row r="90" spans="1:8">
      <c r="A90" s="8" t="s">
        <v>791</v>
      </c>
      <c r="B90" s="9" t="s">
        <v>1408</v>
      </c>
      <c r="C90" s="9" t="s">
        <v>1583</v>
      </c>
      <c r="D90" s="10" t="s">
        <v>111</v>
      </c>
      <c r="E90" s="9" t="s">
        <v>21</v>
      </c>
      <c r="F90" s="11">
        <v>60.99</v>
      </c>
      <c r="G90" s="12">
        <v>591.58000000000004</v>
      </c>
      <c r="H90" s="36">
        <f t="shared" si="3"/>
        <v>36080.464200000002</v>
      </c>
    </row>
    <row r="91" spans="1:8">
      <c r="A91" s="8" t="s">
        <v>792</v>
      </c>
      <c r="B91" s="9" t="s">
        <v>1396</v>
      </c>
      <c r="C91" s="9" t="s">
        <v>1583</v>
      </c>
      <c r="D91" s="10" t="s">
        <v>55</v>
      </c>
      <c r="E91" s="9" t="s">
        <v>21</v>
      </c>
      <c r="F91" s="11">
        <v>60.99</v>
      </c>
      <c r="G91" s="12">
        <v>60.6</v>
      </c>
      <c r="H91" s="36">
        <f t="shared" si="3"/>
        <v>3695.9940000000001</v>
      </c>
    </row>
    <row r="92" spans="1:8" s="2" customFormat="1">
      <c r="A92" s="374" t="s">
        <v>739</v>
      </c>
      <c r="B92" s="375"/>
      <c r="C92" s="375"/>
      <c r="D92" s="375"/>
      <c r="E92" s="375"/>
      <c r="F92" s="375"/>
      <c r="G92" s="376"/>
      <c r="H92" s="37">
        <f>SUM(H80:H91)</f>
        <v>187688.0117065041</v>
      </c>
    </row>
    <row r="93" spans="1:8">
      <c r="A93" s="38" t="s">
        <v>112</v>
      </c>
      <c r="B93" s="13"/>
      <c r="C93" s="13"/>
      <c r="D93" s="14" t="s">
        <v>1141</v>
      </c>
      <c r="E93" s="13"/>
      <c r="F93" s="15"/>
      <c r="G93" s="16"/>
      <c r="H93" s="39">
        <f>H101+H117</f>
        <v>227345.2782</v>
      </c>
    </row>
    <row r="94" spans="1:8">
      <c r="A94" s="142" t="s">
        <v>114</v>
      </c>
      <c r="B94" s="143"/>
      <c r="C94" s="143"/>
      <c r="D94" s="144" t="s">
        <v>115</v>
      </c>
      <c r="E94" s="143"/>
      <c r="F94" s="145"/>
      <c r="G94" s="146"/>
      <c r="H94" s="147"/>
    </row>
    <row r="95" spans="1:8" ht="42.75">
      <c r="A95" s="131" t="s">
        <v>116</v>
      </c>
      <c r="B95" s="132" t="s">
        <v>62</v>
      </c>
      <c r="C95" s="132" t="s">
        <v>19</v>
      </c>
      <c r="D95" s="133" t="s">
        <v>63</v>
      </c>
      <c r="E95" s="132" t="s">
        <v>21</v>
      </c>
      <c r="F95" s="134">
        <v>14.3</v>
      </c>
      <c r="G95" s="135">
        <v>521.29999999999995</v>
      </c>
      <c r="H95" s="136">
        <f t="shared" si="3"/>
        <v>7454.59</v>
      </c>
    </row>
    <row r="96" spans="1:8" ht="42.75">
      <c r="A96" s="131" t="s">
        <v>793</v>
      </c>
      <c r="B96" s="132" t="s">
        <v>1409</v>
      </c>
      <c r="C96" s="132" t="s">
        <v>78</v>
      </c>
      <c r="D96" s="133" t="s">
        <v>117</v>
      </c>
      <c r="E96" s="132" t="s">
        <v>21</v>
      </c>
      <c r="F96" s="134">
        <v>14.3</v>
      </c>
      <c r="G96" s="135">
        <v>34.49</v>
      </c>
      <c r="H96" s="136">
        <f t="shared" si="3"/>
        <v>493.20700000000005</v>
      </c>
    </row>
    <row r="97" spans="1:8">
      <c r="A97" s="131" t="s">
        <v>794</v>
      </c>
      <c r="B97" s="132" t="s">
        <v>1396</v>
      </c>
      <c r="C97" s="9" t="s">
        <v>1583</v>
      </c>
      <c r="D97" s="133" t="s">
        <v>55</v>
      </c>
      <c r="E97" s="132" t="s">
        <v>21</v>
      </c>
      <c r="F97" s="134">
        <v>14.3</v>
      </c>
      <c r="G97" s="135">
        <v>60.6</v>
      </c>
      <c r="H97" s="136">
        <f t="shared" si="3"/>
        <v>866.58</v>
      </c>
    </row>
    <row r="98" spans="1:8" ht="42.75">
      <c r="A98" s="131" t="s">
        <v>795</v>
      </c>
      <c r="B98" s="132" t="s">
        <v>118</v>
      </c>
      <c r="C98" s="132" t="s">
        <v>19</v>
      </c>
      <c r="D98" s="133" t="s">
        <v>119</v>
      </c>
      <c r="E98" s="132" t="s">
        <v>21</v>
      </c>
      <c r="F98" s="134">
        <v>1.64</v>
      </c>
      <c r="G98" s="135">
        <v>353.75</v>
      </c>
      <c r="H98" s="136">
        <f t="shared" si="3"/>
        <v>580.15</v>
      </c>
    </row>
    <row r="99" spans="1:8" ht="28.5">
      <c r="A99" s="131" t="s">
        <v>796</v>
      </c>
      <c r="B99" s="132" t="s">
        <v>120</v>
      </c>
      <c r="C99" s="132" t="s">
        <v>19</v>
      </c>
      <c r="D99" s="133" t="s">
        <v>121</v>
      </c>
      <c r="E99" s="132" t="s">
        <v>7</v>
      </c>
      <c r="F99" s="134">
        <v>67.05</v>
      </c>
      <c r="G99" s="135">
        <v>191.49</v>
      </c>
      <c r="H99" s="136">
        <f t="shared" si="3"/>
        <v>12839.404500000001</v>
      </c>
    </row>
    <row r="100" spans="1:8">
      <c r="A100" s="131" t="s">
        <v>797</v>
      </c>
      <c r="B100" s="132" t="s">
        <v>1395</v>
      </c>
      <c r="C100" s="9" t="s">
        <v>1583</v>
      </c>
      <c r="D100" s="133" t="s">
        <v>53</v>
      </c>
      <c r="E100" s="132" t="s">
        <v>54</v>
      </c>
      <c r="F100" s="134">
        <v>1421.24</v>
      </c>
      <c r="G100" s="135">
        <v>10.84</v>
      </c>
      <c r="H100" s="136">
        <f t="shared" si="3"/>
        <v>15406.241599999999</v>
      </c>
    </row>
    <row r="101" spans="1:8" s="2" customFormat="1">
      <c r="A101" s="396" t="s">
        <v>739</v>
      </c>
      <c r="B101" s="397"/>
      <c r="C101" s="397"/>
      <c r="D101" s="397"/>
      <c r="E101" s="397"/>
      <c r="F101" s="397"/>
      <c r="G101" s="398"/>
      <c r="H101" s="150">
        <f>SUM(H95:H100)</f>
        <v>37640.1731</v>
      </c>
    </row>
    <row r="102" spans="1:8">
      <c r="A102" s="142" t="s">
        <v>122</v>
      </c>
      <c r="B102" s="143"/>
      <c r="C102" s="143"/>
      <c r="D102" s="144" t="s">
        <v>123</v>
      </c>
      <c r="E102" s="143"/>
      <c r="F102" s="145"/>
      <c r="G102" s="146"/>
      <c r="H102" s="147"/>
    </row>
    <row r="103" spans="1:8" s="138" customFormat="1" ht="28.5">
      <c r="A103" s="131" t="s">
        <v>798</v>
      </c>
      <c r="B103" s="151" t="s">
        <v>1384</v>
      </c>
      <c r="C103" s="151" t="s">
        <v>1590</v>
      </c>
      <c r="D103" s="133" t="s">
        <v>1385</v>
      </c>
      <c r="E103" s="151" t="s">
        <v>1582</v>
      </c>
      <c r="F103" s="152">
        <v>90</v>
      </c>
      <c r="G103" s="159">
        <v>1379.02</v>
      </c>
      <c r="H103" s="136">
        <f>F103*G103</f>
        <v>124111.8</v>
      </c>
    </row>
    <row r="104" spans="1:8" s="138" customFormat="1" ht="28.5">
      <c r="A104" s="131" t="s">
        <v>799</v>
      </c>
      <c r="B104" s="151" t="s">
        <v>1382</v>
      </c>
      <c r="C104" s="151" t="s">
        <v>1590</v>
      </c>
      <c r="D104" s="133" t="s">
        <v>1383</v>
      </c>
      <c r="E104" s="151" t="s">
        <v>1381</v>
      </c>
      <c r="F104" s="152">
        <v>1</v>
      </c>
      <c r="G104" s="159">
        <v>30305.5</v>
      </c>
      <c r="H104" s="136">
        <f t="shared" ref="H104:H116" si="4">F104*G104</f>
        <v>30305.5</v>
      </c>
    </row>
    <row r="105" spans="1:8" s="138" customFormat="1" ht="57">
      <c r="A105" s="131" t="s">
        <v>800</v>
      </c>
      <c r="B105" s="151">
        <v>102327</v>
      </c>
      <c r="C105" s="151" t="s">
        <v>19</v>
      </c>
      <c r="D105" s="133" t="s">
        <v>1584</v>
      </c>
      <c r="E105" s="151" t="s">
        <v>21</v>
      </c>
      <c r="F105" s="152">
        <v>55</v>
      </c>
      <c r="G105" s="159">
        <v>11.51</v>
      </c>
      <c r="H105" s="136">
        <f t="shared" si="4"/>
        <v>633.04999999999995</v>
      </c>
    </row>
    <row r="106" spans="1:8" ht="28.5">
      <c r="A106" s="131" t="s">
        <v>801</v>
      </c>
      <c r="B106" s="132" t="s">
        <v>1410</v>
      </c>
      <c r="C106" s="132" t="s">
        <v>1583</v>
      </c>
      <c r="D106" s="133" t="s">
        <v>126</v>
      </c>
      <c r="E106" s="132" t="s">
        <v>7</v>
      </c>
      <c r="F106" s="134">
        <v>55</v>
      </c>
      <c r="G106" s="135">
        <v>6.03</v>
      </c>
      <c r="H106" s="136">
        <f t="shared" si="4"/>
        <v>331.65000000000003</v>
      </c>
    </row>
    <row r="107" spans="1:8" s="138" customFormat="1" ht="28.5">
      <c r="A107" s="131" t="s">
        <v>802</v>
      </c>
      <c r="B107" s="132">
        <v>94964</v>
      </c>
      <c r="C107" s="132" t="s">
        <v>19</v>
      </c>
      <c r="D107" s="133" t="s">
        <v>1585</v>
      </c>
      <c r="E107" s="132" t="s">
        <v>21</v>
      </c>
      <c r="F107" s="134">
        <v>11.88</v>
      </c>
      <c r="G107" s="135">
        <v>433.33</v>
      </c>
      <c r="H107" s="136">
        <f t="shared" si="4"/>
        <v>5147.9603999999999</v>
      </c>
    </row>
    <row r="108" spans="1:8" s="138" customFormat="1" ht="28.5">
      <c r="A108" s="131" t="s">
        <v>803</v>
      </c>
      <c r="B108" s="132">
        <v>94967</v>
      </c>
      <c r="C108" s="132" t="s">
        <v>19</v>
      </c>
      <c r="D108" s="133" t="s">
        <v>1586</v>
      </c>
      <c r="E108" s="132" t="s">
        <v>21</v>
      </c>
      <c r="F108" s="134">
        <v>2.89</v>
      </c>
      <c r="G108" s="135">
        <v>521.29999999999995</v>
      </c>
      <c r="H108" s="136">
        <f t="shared" si="4"/>
        <v>1506.557</v>
      </c>
    </row>
    <row r="109" spans="1:8" s="138" customFormat="1">
      <c r="A109" s="131" t="s">
        <v>804</v>
      </c>
      <c r="B109" s="132" t="s">
        <v>1396</v>
      </c>
      <c r="C109" s="132" t="s">
        <v>1583</v>
      </c>
      <c r="D109" s="133" t="s">
        <v>55</v>
      </c>
      <c r="E109" s="132" t="s">
        <v>21</v>
      </c>
      <c r="F109" s="134">
        <v>2.89</v>
      </c>
      <c r="G109" s="135">
        <v>60.6</v>
      </c>
      <c r="H109" s="136">
        <f t="shared" si="4"/>
        <v>175.13400000000001</v>
      </c>
    </row>
    <row r="110" spans="1:8" s="138" customFormat="1" ht="42.75">
      <c r="A110" s="131" t="s">
        <v>805</v>
      </c>
      <c r="B110" s="132" t="s">
        <v>118</v>
      </c>
      <c r="C110" s="132" t="s">
        <v>19</v>
      </c>
      <c r="D110" s="133" t="s">
        <v>119</v>
      </c>
      <c r="E110" s="132" t="s">
        <v>21</v>
      </c>
      <c r="F110" s="134">
        <v>0.27</v>
      </c>
      <c r="G110" s="135">
        <v>353.75</v>
      </c>
      <c r="H110" s="136">
        <f t="shared" si="4"/>
        <v>95.512500000000003</v>
      </c>
    </row>
    <row r="111" spans="1:8" s="138" customFormat="1" ht="28.5">
      <c r="A111" s="131" t="s">
        <v>806</v>
      </c>
      <c r="B111" s="132" t="s">
        <v>120</v>
      </c>
      <c r="C111" s="132" t="s">
        <v>19</v>
      </c>
      <c r="D111" s="133" t="s">
        <v>121</v>
      </c>
      <c r="E111" s="132" t="s">
        <v>7</v>
      </c>
      <c r="F111" s="134">
        <v>26.23</v>
      </c>
      <c r="G111" s="135">
        <v>191.49</v>
      </c>
      <c r="H111" s="136">
        <f t="shared" si="4"/>
        <v>5022.7827000000007</v>
      </c>
    </row>
    <row r="112" spans="1:8" s="138" customFormat="1">
      <c r="A112" s="131" t="s">
        <v>807</v>
      </c>
      <c r="B112" s="132" t="s">
        <v>1395</v>
      </c>
      <c r="C112" s="132" t="s">
        <v>1583</v>
      </c>
      <c r="D112" s="133" t="s">
        <v>53</v>
      </c>
      <c r="E112" s="132" t="s">
        <v>54</v>
      </c>
      <c r="F112" s="134">
        <v>1553.3</v>
      </c>
      <c r="G112" s="135">
        <v>10.84</v>
      </c>
      <c r="H112" s="136">
        <f t="shared" si="4"/>
        <v>16837.772000000001</v>
      </c>
    </row>
    <row r="113" spans="1:8" s="138" customFormat="1" ht="28.5">
      <c r="A113" s="131" t="s">
        <v>808</v>
      </c>
      <c r="B113" s="132" t="s">
        <v>1411</v>
      </c>
      <c r="C113" s="132" t="s">
        <v>1583</v>
      </c>
      <c r="D113" s="133" t="s">
        <v>127</v>
      </c>
      <c r="E113" s="132" t="s">
        <v>7</v>
      </c>
      <c r="F113" s="134">
        <v>31.57</v>
      </c>
      <c r="G113" s="135">
        <v>18.05</v>
      </c>
      <c r="H113" s="136">
        <f t="shared" si="4"/>
        <v>569.83850000000007</v>
      </c>
    </row>
    <row r="114" spans="1:8" s="138" customFormat="1" ht="28.5">
      <c r="A114" s="131" t="s">
        <v>1579</v>
      </c>
      <c r="B114" s="132" t="s">
        <v>128</v>
      </c>
      <c r="C114" s="132" t="s">
        <v>1590</v>
      </c>
      <c r="D114" s="133" t="s">
        <v>129</v>
      </c>
      <c r="E114" s="132" t="s">
        <v>7</v>
      </c>
      <c r="F114" s="134">
        <v>11.04</v>
      </c>
      <c r="G114" s="135">
        <v>114.94</v>
      </c>
      <c r="H114" s="136">
        <f t="shared" si="4"/>
        <v>1268.9376</v>
      </c>
    </row>
    <row r="115" spans="1:8" s="138" customFormat="1" ht="28.5">
      <c r="A115" s="131" t="s">
        <v>1580</v>
      </c>
      <c r="B115" s="132" t="s">
        <v>1397</v>
      </c>
      <c r="C115" s="132" t="s">
        <v>1583</v>
      </c>
      <c r="D115" s="133" t="s">
        <v>68</v>
      </c>
      <c r="E115" s="132" t="s">
        <v>7</v>
      </c>
      <c r="F115" s="134">
        <v>25.94</v>
      </c>
      <c r="G115" s="135">
        <v>126.66</v>
      </c>
      <c r="H115" s="136">
        <f t="shared" si="4"/>
        <v>3285.5604000000003</v>
      </c>
    </row>
    <row r="116" spans="1:8" s="138" customFormat="1" ht="85.5">
      <c r="A116" s="131" t="s">
        <v>1581</v>
      </c>
      <c r="B116" s="132">
        <v>93373</v>
      </c>
      <c r="C116" s="132" t="s">
        <v>19</v>
      </c>
      <c r="D116" s="133" t="s">
        <v>1587</v>
      </c>
      <c r="E116" s="132" t="s">
        <v>21</v>
      </c>
      <c r="F116" s="134">
        <v>27.5</v>
      </c>
      <c r="G116" s="135">
        <v>15.02</v>
      </c>
      <c r="H116" s="136">
        <f t="shared" si="4"/>
        <v>413.05</v>
      </c>
    </row>
    <row r="117" spans="1:8" s="2" customFormat="1">
      <c r="A117" s="374" t="s">
        <v>739</v>
      </c>
      <c r="B117" s="375"/>
      <c r="C117" s="375"/>
      <c r="D117" s="375"/>
      <c r="E117" s="375"/>
      <c r="F117" s="375"/>
      <c r="G117" s="376"/>
      <c r="H117" s="37">
        <f>SUM(H103:H116)</f>
        <v>189705.10509999999</v>
      </c>
    </row>
    <row r="118" spans="1:8">
      <c r="A118" s="38" t="s">
        <v>130</v>
      </c>
      <c r="B118" s="13"/>
      <c r="C118" s="13"/>
      <c r="D118" s="14" t="s">
        <v>1142</v>
      </c>
      <c r="E118" s="13"/>
      <c r="F118" s="15"/>
      <c r="G118" s="16"/>
      <c r="H118" s="39">
        <f>H121+H138+H145+H152+H159+H167+H174+H180+H186</f>
        <v>1183377.2090487808</v>
      </c>
    </row>
    <row r="119" spans="1:8">
      <c r="A119" s="34" t="s">
        <v>131</v>
      </c>
      <c r="B119" s="25"/>
      <c r="C119" s="25"/>
      <c r="D119" s="26" t="s">
        <v>132</v>
      </c>
      <c r="E119" s="25"/>
      <c r="F119" s="27"/>
      <c r="G119" s="28"/>
      <c r="H119" s="35"/>
    </row>
    <row r="120" spans="1:8">
      <c r="A120" s="8" t="s">
        <v>133</v>
      </c>
      <c r="B120" s="9" t="s">
        <v>134</v>
      </c>
      <c r="C120" s="9" t="s">
        <v>1590</v>
      </c>
      <c r="D120" s="10" t="s">
        <v>135</v>
      </c>
      <c r="E120" s="9" t="s">
        <v>52</v>
      </c>
      <c r="F120" s="11">
        <v>40.36</v>
      </c>
      <c r="G120" s="12">
        <v>1.5</v>
      </c>
      <c r="H120" s="36">
        <f t="shared" si="3"/>
        <v>60.54</v>
      </c>
    </row>
    <row r="121" spans="1:8" s="2" customFormat="1">
      <c r="A121" s="374" t="s">
        <v>739</v>
      </c>
      <c r="B121" s="375"/>
      <c r="C121" s="375"/>
      <c r="D121" s="375"/>
      <c r="E121" s="375"/>
      <c r="F121" s="375"/>
      <c r="G121" s="376"/>
      <c r="H121" s="37">
        <f>SUM(H120)</f>
        <v>60.54</v>
      </c>
    </row>
    <row r="122" spans="1:8">
      <c r="A122" s="34" t="s">
        <v>136</v>
      </c>
      <c r="B122" s="25"/>
      <c r="C122" s="25"/>
      <c r="D122" s="26" t="s">
        <v>137</v>
      </c>
      <c r="E122" s="25"/>
      <c r="F122" s="27"/>
      <c r="G122" s="28"/>
      <c r="H122" s="35"/>
    </row>
    <row r="123" spans="1:8" ht="71.25">
      <c r="A123" s="8" t="s">
        <v>809</v>
      </c>
      <c r="B123" s="9" t="s">
        <v>124</v>
      </c>
      <c r="C123" s="9" t="s">
        <v>19</v>
      </c>
      <c r="D123" s="10" t="s">
        <v>125</v>
      </c>
      <c r="E123" s="9" t="s">
        <v>21</v>
      </c>
      <c r="F123" s="11">
        <v>240.47</v>
      </c>
      <c r="G123" s="12">
        <v>11.51</v>
      </c>
      <c r="H123" s="36">
        <f t="shared" si="3"/>
        <v>2767.8096999999998</v>
      </c>
    </row>
    <row r="124" spans="1:8" ht="42.75">
      <c r="A124" s="8" t="s">
        <v>810</v>
      </c>
      <c r="B124" s="9" t="s">
        <v>90</v>
      </c>
      <c r="C124" s="9" t="s">
        <v>19</v>
      </c>
      <c r="D124" s="10" t="s">
        <v>91</v>
      </c>
      <c r="E124" s="9" t="s">
        <v>21</v>
      </c>
      <c r="F124" s="11">
        <v>3.47</v>
      </c>
      <c r="G124" s="12">
        <v>166.06</v>
      </c>
      <c r="H124" s="36">
        <f t="shared" si="3"/>
        <v>576.22820000000002</v>
      </c>
    </row>
    <row r="125" spans="1:8" ht="57">
      <c r="A125" s="8" t="s">
        <v>811</v>
      </c>
      <c r="B125" s="9" t="s">
        <v>109</v>
      </c>
      <c r="C125" s="9" t="s">
        <v>19</v>
      </c>
      <c r="D125" s="10" t="s">
        <v>110</v>
      </c>
      <c r="E125" s="9" t="s">
        <v>7</v>
      </c>
      <c r="F125" s="11">
        <v>198.02</v>
      </c>
      <c r="G125" s="12">
        <v>172.05</v>
      </c>
      <c r="H125" s="36">
        <f t="shared" si="3"/>
        <v>34069.341000000008</v>
      </c>
    </row>
    <row r="126" spans="1:8" ht="42.75">
      <c r="A126" s="8" t="s">
        <v>812</v>
      </c>
      <c r="B126" s="9" t="s">
        <v>138</v>
      </c>
      <c r="C126" s="9" t="s">
        <v>19</v>
      </c>
      <c r="D126" s="10" t="s">
        <v>139</v>
      </c>
      <c r="E126" s="9" t="s">
        <v>21</v>
      </c>
      <c r="F126" s="11">
        <v>19.8</v>
      </c>
      <c r="G126" s="12">
        <v>447.34</v>
      </c>
      <c r="H126" s="36">
        <f t="shared" si="3"/>
        <v>8857.3320000000003</v>
      </c>
    </row>
    <row r="127" spans="1:8">
      <c r="A127" s="8" t="s">
        <v>813</v>
      </c>
      <c r="B127" s="9" t="s">
        <v>1396</v>
      </c>
      <c r="C127" s="9" t="s">
        <v>1583</v>
      </c>
      <c r="D127" s="10" t="s">
        <v>55</v>
      </c>
      <c r="E127" s="9" t="s">
        <v>21</v>
      </c>
      <c r="F127" s="11">
        <v>19.8</v>
      </c>
      <c r="G127" s="12">
        <v>60.6</v>
      </c>
      <c r="H127" s="36">
        <f t="shared" si="3"/>
        <v>1199.8800000000001</v>
      </c>
    </row>
    <row r="128" spans="1:8" ht="42.75">
      <c r="A128" s="8" t="s">
        <v>814</v>
      </c>
      <c r="B128" s="9" t="s">
        <v>140</v>
      </c>
      <c r="C128" s="9" t="s">
        <v>19</v>
      </c>
      <c r="D128" s="10" t="s">
        <v>141</v>
      </c>
      <c r="E128" s="9" t="s">
        <v>54</v>
      </c>
      <c r="F128" s="11">
        <v>1188.1199999999999</v>
      </c>
      <c r="G128" s="12">
        <v>15.49</v>
      </c>
      <c r="H128" s="36">
        <f t="shared" si="3"/>
        <v>18403.978799999997</v>
      </c>
    </row>
    <row r="129" spans="1:8" ht="42.75">
      <c r="A129" s="8" t="s">
        <v>815</v>
      </c>
      <c r="B129" s="9" t="s">
        <v>1412</v>
      </c>
      <c r="C129" s="9" t="s">
        <v>78</v>
      </c>
      <c r="D129" s="10" t="s">
        <v>142</v>
      </c>
      <c r="E129" s="9" t="s">
        <v>7</v>
      </c>
      <c r="F129" s="11">
        <v>230.26</v>
      </c>
      <c r="G129" s="12">
        <v>16.54</v>
      </c>
      <c r="H129" s="36">
        <f t="shared" si="3"/>
        <v>3808.5003999999994</v>
      </c>
    </row>
    <row r="130" spans="1:8" ht="57">
      <c r="A130" s="8" t="s">
        <v>816</v>
      </c>
      <c r="B130" s="9" t="s">
        <v>1413</v>
      </c>
      <c r="C130" s="9" t="s">
        <v>1583</v>
      </c>
      <c r="D130" s="10" t="s">
        <v>143</v>
      </c>
      <c r="E130" s="9" t="s">
        <v>7</v>
      </c>
      <c r="F130" s="11">
        <v>348</v>
      </c>
      <c r="G130" s="12">
        <v>37.950000000000003</v>
      </c>
      <c r="H130" s="36">
        <f t="shared" si="3"/>
        <v>13206.6</v>
      </c>
    </row>
    <row r="131" spans="1:8" ht="42.75">
      <c r="A131" s="8" t="s">
        <v>817</v>
      </c>
      <c r="B131" s="9" t="s">
        <v>1414</v>
      </c>
      <c r="C131" s="9" t="s">
        <v>1583</v>
      </c>
      <c r="D131" s="10" t="s">
        <v>144</v>
      </c>
      <c r="E131" s="9" t="s">
        <v>52</v>
      </c>
      <c r="F131" s="11">
        <v>3</v>
      </c>
      <c r="G131" s="12">
        <v>541.97</v>
      </c>
      <c r="H131" s="36">
        <f t="shared" si="3"/>
        <v>1625.91</v>
      </c>
    </row>
    <row r="132" spans="1:8">
      <c r="A132" s="8" t="s">
        <v>818</v>
      </c>
      <c r="B132" s="9" t="s">
        <v>145</v>
      </c>
      <c r="C132" s="9" t="s">
        <v>10</v>
      </c>
      <c r="D132" s="10" t="s">
        <v>146</v>
      </c>
      <c r="E132" s="9" t="s">
        <v>52</v>
      </c>
      <c r="F132" s="11">
        <v>49.4</v>
      </c>
      <c r="G132" s="12">
        <f>112.77/1.23</f>
        <v>91.682926829268297</v>
      </c>
      <c r="H132" s="36">
        <f t="shared" si="3"/>
        <v>4529.1365853658535</v>
      </c>
    </row>
    <row r="133" spans="1:8" ht="28.5">
      <c r="A133" s="8" t="s">
        <v>819</v>
      </c>
      <c r="B133" s="9" t="s">
        <v>1415</v>
      </c>
      <c r="C133" s="9" t="s">
        <v>78</v>
      </c>
      <c r="D133" s="10" t="s">
        <v>147</v>
      </c>
      <c r="E133" s="9" t="s">
        <v>52</v>
      </c>
      <c r="F133" s="11">
        <v>54.51</v>
      </c>
      <c r="G133" s="12">
        <v>38.68</v>
      </c>
      <c r="H133" s="36">
        <f t="shared" si="3"/>
        <v>2108.4467999999997</v>
      </c>
    </row>
    <row r="134" spans="1:8" ht="28.5">
      <c r="A134" s="8" t="s">
        <v>820</v>
      </c>
      <c r="B134" s="9" t="s">
        <v>148</v>
      </c>
      <c r="C134" s="9" t="s">
        <v>10</v>
      </c>
      <c r="D134" s="10" t="s">
        <v>149</v>
      </c>
      <c r="E134" s="9" t="s">
        <v>7</v>
      </c>
      <c r="F134" s="11">
        <v>198.02</v>
      </c>
      <c r="G134" s="12">
        <f>122.21/1.23</f>
        <v>99.357723577235774</v>
      </c>
      <c r="H134" s="36">
        <f t="shared" si="3"/>
        <v>19674.81642276423</v>
      </c>
    </row>
    <row r="135" spans="1:8" ht="28.5">
      <c r="A135" s="8" t="s">
        <v>821</v>
      </c>
      <c r="B135" s="9" t="s">
        <v>150</v>
      </c>
      <c r="C135" s="9" t="s">
        <v>10</v>
      </c>
      <c r="D135" s="10" t="s">
        <v>151</v>
      </c>
      <c r="E135" s="9" t="s">
        <v>7</v>
      </c>
      <c r="F135" s="11">
        <v>198.02</v>
      </c>
      <c r="G135" s="12">
        <f>262.68/1.23</f>
        <v>213.5609756097561</v>
      </c>
      <c r="H135" s="36">
        <f t="shared" si="3"/>
        <v>42289.344390243903</v>
      </c>
    </row>
    <row r="136" spans="1:8" ht="28.5">
      <c r="A136" s="8" t="s">
        <v>822</v>
      </c>
      <c r="B136" s="9" t="s">
        <v>152</v>
      </c>
      <c r="C136" s="9" t="s">
        <v>10</v>
      </c>
      <c r="D136" s="10" t="s">
        <v>153</v>
      </c>
      <c r="E136" s="9" t="s">
        <v>7</v>
      </c>
      <c r="F136" s="11">
        <v>198.02</v>
      </c>
      <c r="G136" s="12">
        <f>13.91/1.23</f>
        <v>11.308943089430894</v>
      </c>
      <c r="H136" s="36">
        <f t="shared" ref="H136:H137" si="5">F136*G136</f>
        <v>2239.3969105691058</v>
      </c>
    </row>
    <row r="137" spans="1:8" ht="42.75">
      <c r="A137" s="8" t="s">
        <v>823</v>
      </c>
      <c r="B137" s="9" t="s">
        <v>154</v>
      </c>
      <c r="C137" s="9" t="s">
        <v>19</v>
      </c>
      <c r="D137" s="10" t="s">
        <v>155</v>
      </c>
      <c r="E137" s="9" t="s">
        <v>7</v>
      </c>
      <c r="F137" s="11">
        <v>198.02</v>
      </c>
      <c r="G137" s="12">
        <v>35.770000000000003</v>
      </c>
      <c r="H137" s="36">
        <f t="shared" si="5"/>
        <v>7083.175400000001</v>
      </c>
    </row>
    <row r="138" spans="1:8" s="2" customFormat="1">
      <c r="A138" s="374" t="s">
        <v>739</v>
      </c>
      <c r="B138" s="375"/>
      <c r="C138" s="375"/>
      <c r="D138" s="375"/>
      <c r="E138" s="375"/>
      <c r="F138" s="375"/>
      <c r="G138" s="376"/>
      <c r="H138" s="37">
        <f>SUM(H123:H137)</f>
        <v>162439.89660894312</v>
      </c>
    </row>
    <row r="139" spans="1:8">
      <c r="A139" s="34" t="s">
        <v>824</v>
      </c>
      <c r="B139" s="25"/>
      <c r="C139" s="25"/>
      <c r="D139" s="26" t="s">
        <v>156</v>
      </c>
      <c r="E139" s="25"/>
      <c r="F139" s="27"/>
      <c r="G139" s="28"/>
      <c r="H139" s="35"/>
    </row>
    <row r="140" spans="1:8" ht="28.5">
      <c r="A140" s="8" t="s">
        <v>825</v>
      </c>
      <c r="B140" s="9" t="s">
        <v>157</v>
      </c>
      <c r="C140" s="9" t="s">
        <v>10</v>
      </c>
      <c r="D140" s="10" t="s">
        <v>158</v>
      </c>
      <c r="E140" s="9" t="s">
        <v>7</v>
      </c>
      <c r="F140" s="11">
        <v>440.25</v>
      </c>
      <c r="G140" s="12">
        <f>232.59/1.23</f>
        <v>189.09756097560975</v>
      </c>
      <c r="H140" s="36">
        <f t="shared" ref="H140:H190" si="6">F140*G140</f>
        <v>83250.201219512193</v>
      </c>
    </row>
    <row r="141" spans="1:8">
      <c r="A141" s="8" t="s">
        <v>826</v>
      </c>
      <c r="B141" s="9" t="s">
        <v>1396</v>
      </c>
      <c r="C141" s="9" t="s">
        <v>1583</v>
      </c>
      <c r="D141" s="10" t="s">
        <v>55</v>
      </c>
      <c r="E141" s="9" t="s">
        <v>21</v>
      </c>
      <c r="F141" s="11">
        <v>26.87</v>
      </c>
      <c r="G141" s="12">
        <v>60.6</v>
      </c>
      <c r="H141" s="36">
        <f t="shared" si="6"/>
        <v>1628.3220000000001</v>
      </c>
    </row>
    <row r="142" spans="1:8">
      <c r="A142" s="8" t="s">
        <v>827</v>
      </c>
      <c r="B142" s="9" t="s">
        <v>1406</v>
      </c>
      <c r="C142" s="9" t="s">
        <v>1583</v>
      </c>
      <c r="D142" s="10" t="s">
        <v>53</v>
      </c>
      <c r="E142" s="9" t="s">
        <v>54</v>
      </c>
      <c r="F142" s="11">
        <v>12951.19</v>
      </c>
      <c r="G142" s="12">
        <v>10.84</v>
      </c>
      <c r="H142" s="36">
        <f t="shared" si="6"/>
        <v>140390.8996</v>
      </c>
    </row>
    <row r="143" spans="1:8">
      <c r="A143" s="8" t="s">
        <v>828</v>
      </c>
      <c r="B143" s="9" t="s">
        <v>164</v>
      </c>
      <c r="C143" s="9" t="s">
        <v>1590</v>
      </c>
      <c r="D143" s="10" t="s">
        <v>165</v>
      </c>
      <c r="E143" s="9" t="s">
        <v>166</v>
      </c>
      <c r="F143" s="11">
        <v>4358.47</v>
      </c>
      <c r="G143" s="12">
        <v>12.43</v>
      </c>
      <c r="H143" s="36">
        <f t="shared" si="6"/>
        <v>54175.782100000004</v>
      </c>
    </row>
    <row r="144" spans="1:8">
      <c r="A144" s="8" t="s">
        <v>829</v>
      </c>
      <c r="B144" s="9" t="s">
        <v>159</v>
      </c>
      <c r="C144" s="9" t="s">
        <v>1590</v>
      </c>
      <c r="D144" s="10" t="s">
        <v>160</v>
      </c>
      <c r="E144" s="9" t="s">
        <v>21</v>
      </c>
      <c r="F144" s="11">
        <v>1452.82</v>
      </c>
      <c r="G144" s="12">
        <v>17.28</v>
      </c>
      <c r="H144" s="36">
        <f t="shared" si="6"/>
        <v>25104.729599999999</v>
      </c>
    </row>
    <row r="145" spans="1:8" s="2" customFormat="1">
      <c r="A145" s="374" t="s">
        <v>739</v>
      </c>
      <c r="B145" s="375"/>
      <c r="C145" s="375"/>
      <c r="D145" s="375"/>
      <c r="E145" s="375"/>
      <c r="F145" s="375"/>
      <c r="G145" s="376"/>
      <c r="H145" s="37">
        <f>SUM(H140:H144)</f>
        <v>304549.93451951223</v>
      </c>
    </row>
    <row r="146" spans="1:8">
      <c r="A146" s="34" t="s">
        <v>830</v>
      </c>
      <c r="B146" s="25"/>
      <c r="C146" s="25"/>
      <c r="D146" s="26" t="s">
        <v>161</v>
      </c>
      <c r="E146" s="25"/>
      <c r="F146" s="27"/>
      <c r="G146" s="28"/>
      <c r="H146" s="35"/>
    </row>
    <row r="147" spans="1:8" ht="28.5">
      <c r="A147" s="8" t="s">
        <v>831</v>
      </c>
      <c r="B147" s="9" t="s">
        <v>162</v>
      </c>
      <c r="C147" s="9" t="s">
        <v>10</v>
      </c>
      <c r="D147" s="10" t="s">
        <v>163</v>
      </c>
      <c r="E147" s="9" t="s">
        <v>7</v>
      </c>
      <c r="F147" s="11">
        <v>405.44</v>
      </c>
      <c r="G147" s="12">
        <f>298.94/1.23</f>
        <v>243.04065040650406</v>
      </c>
      <c r="H147" s="36">
        <f t="shared" si="6"/>
        <v>98538.401300812999</v>
      </c>
    </row>
    <row r="148" spans="1:8">
      <c r="A148" s="8" t="s">
        <v>832</v>
      </c>
      <c r="B148" s="9" t="s">
        <v>1396</v>
      </c>
      <c r="C148" s="9" t="s">
        <v>1583</v>
      </c>
      <c r="D148" s="10" t="s">
        <v>55</v>
      </c>
      <c r="E148" s="9" t="s">
        <v>21</v>
      </c>
      <c r="F148" s="11">
        <v>14.52</v>
      </c>
      <c r="G148" s="12">
        <v>60.6</v>
      </c>
      <c r="H148" s="36">
        <f t="shared" si="6"/>
        <v>879.91200000000003</v>
      </c>
    </row>
    <row r="149" spans="1:8">
      <c r="A149" s="8" t="s">
        <v>833</v>
      </c>
      <c r="B149" s="9" t="s">
        <v>1406</v>
      </c>
      <c r="C149" s="9" t="s">
        <v>1583</v>
      </c>
      <c r="D149" s="10" t="s">
        <v>53</v>
      </c>
      <c r="E149" s="9" t="s">
        <v>54</v>
      </c>
      <c r="F149" s="11">
        <v>5906.86</v>
      </c>
      <c r="G149" s="12">
        <v>10.84</v>
      </c>
      <c r="H149" s="36">
        <f t="shared" si="6"/>
        <v>64030.362399999998</v>
      </c>
    </row>
    <row r="150" spans="1:8">
      <c r="A150" s="8" t="s">
        <v>834</v>
      </c>
      <c r="B150" s="9" t="s">
        <v>164</v>
      </c>
      <c r="C150" s="9" t="s">
        <v>1590</v>
      </c>
      <c r="D150" s="10" t="s">
        <v>165</v>
      </c>
      <c r="E150" s="9" t="s">
        <v>166</v>
      </c>
      <c r="F150" s="11">
        <v>3900.81</v>
      </c>
      <c r="G150" s="12">
        <v>12.43</v>
      </c>
      <c r="H150" s="36">
        <f t="shared" si="6"/>
        <v>48487.068299999999</v>
      </c>
    </row>
    <row r="151" spans="1:8">
      <c r="A151" s="8" t="s">
        <v>835</v>
      </c>
      <c r="B151" s="9" t="s">
        <v>159</v>
      </c>
      <c r="C151" s="9" t="s">
        <v>1590</v>
      </c>
      <c r="D151" s="10" t="s">
        <v>160</v>
      </c>
      <c r="E151" s="9" t="s">
        <v>21</v>
      </c>
      <c r="F151" s="11">
        <v>1300.27</v>
      </c>
      <c r="G151" s="12">
        <v>17.28</v>
      </c>
      <c r="H151" s="36">
        <f t="shared" si="6"/>
        <v>22468.6656</v>
      </c>
    </row>
    <row r="152" spans="1:8" s="2" customFormat="1">
      <c r="A152" s="374" t="s">
        <v>739</v>
      </c>
      <c r="B152" s="375"/>
      <c r="C152" s="375"/>
      <c r="D152" s="375"/>
      <c r="E152" s="375"/>
      <c r="F152" s="375"/>
      <c r="G152" s="376"/>
      <c r="H152" s="37">
        <f>SUM(H147:H151)</f>
        <v>234404.409600813</v>
      </c>
    </row>
    <row r="153" spans="1:8">
      <c r="A153" s="34" t="s">
        <v>836</v>
      </c>
      <c r="B153" s="25"/>
      <c r="C153" s="25"/>
      <c r="D153" s="26" t="s">
        <v>167</v>
      </c>
      <c r="E153" s="25"/>
      <c r="F153" s="27"/>
      <c r="G153" s="28"/>
      <c r="H153" s="35"/>
    </row>
    <row r="154" spans="1:8" ht="28.5">
      <c r="A154" s="8" t="s">
        <v>837</v>
      </c>
      <c r="B154" s="9" t="s">
        <v>168</v>
      </c>
      <c r="C154" s="9" t="s">
        <v>10</v>
      </c>
      <c r="D154" s="10" t="s">
        <v>169</v>
      </c>
      <c r="E154" s="9" t="s">
        <v>7</v>
      </c>
      <c r="F154" s="11">
        <v>50.89</v>
      </c>
      <c r="G154" s="12">
        <f>330.9/1.23</f>
        <v>269.02439024390242</v>
      </c>
      <c r="H154" s="36">
        <f t="shared" si="6"/>
        <v>13690.651219512194</v>
      </c>
    </row>
    <row r="155" spans="1:8">
      <c r="A155" s="8" t="s">
        <v>838</v>
      </c>
      <c r="B155" s="9" t="s">
        <v>1396</v>
      </c>
      <c r="C155" s="9" t="s">
        <v>1583</v>
      </c>
      <c r="D155" s="10" t="s">
        <v>55</v>
      </c>
      <c r="E155" s="9" t="s">
        <v>21</v>
      </c>
      <c r="F155" s="11">
        <v>18.579999999999998</v>
      </c>
      <c r="G155" s="12">
        <v>60.6</v>
      </c>
      <c r="H155" s="36">
        <f t="shared" si="6"/>
        <v>1125.9479999999999</v>
      </c>
    </row>
    <row r="156" spans="1:8">
      <c r="A156" s="8" t="s">
        <v>839</v>
      </c>
      <c r="B156" s="9" t="s">
        <v>1406</v>
      </c>
      <c r="C156" s="9" t="s">
        <v>1583</v>
      </c>
      <c r="D156" s="10" t="s">
        <v>53</v>
      </c>
      <c r="E156" s="9" t="s">
        <v>54</v>
      </c>
      <c r="F156" s="11">
        <v>7046.15</v>
      </c>
      <c r="G156" s="12">
        <v>10.84</v>
      </c>
      <c r="H156" s="36">
        <f t="shared" si="6"/>
        <v>76380.265999999989</v>
      </c>
    </row>
    <row r="157" spans="1:8">
      <c r="A157" s="8" t="s">
        <v>840</v>
      </c>
      <c r="B157" s="9" t="s">
        <v>159</v>
      </c>
      <c r="C157" s="9" t="s">
        <v>1590</v>
      </c>
      <c r="D157" s="10" t="s">
        <v>160</v>
      </c>
      <c r="E157" s="9" t="s">
        <v>21</v>
      </c>
      <c r="F157" s="11">
        <v>152.66999999999999</v>
      </c>
      <c r="G157" s="12">
        <v>17.28</v>
      </c>
      <c r="H157" s="36">
        <f t="shared" si="6"/>
        <v>2638.1376</v>
      </c>
    </row>
    <row r="158" spans="1:8">
      <c r="A158" s="8" t="s">
        <v>841</v>
      </c>
      <c r="B158" s="9" t="s">
        <v>164</v>
      </c>
      <c r="C158" s="9" t="s">
        <v>1590</v>
      </c>
      <c r="D158" s="10" t="s">
        <v>165</v>
      </c>
      <c r="E158" s="9" t="s">
        <v>166</v>
      </c>
      <c r="F158" s="11">
        <v>503.81</v>
      </c>
      <c r="G158" s="12">
        <v>12.43</v>
      </c>
      <c r="H158" s="36">
        <f t="shared" si="6"/>
        <v>6262.3582999999999</v>
      </c>
    </row>
    <row r="159" spans="1:8" s="2" customFormat="1">
      <c r="A159" s="374" t="s">
        <v>739</v>
      </c>
      <c r="B159" s="375"/>
      <c r="C159" s="375"/>
      <c r="D159" s="375"/>
      <c r="E159" s="375"/>
      <c r="F159" s="375"/>
      <c r="G159" s="376"/>
      <c r="H159" s="37">
        <f>SUM(H154:H158)</f>
        <v>100097.36111951218</v>
      </c>
    </row>
    <row r="160" spans="1:8">
      <c r="A160" s="34" t="s">
        <v>842</v>
      </c>
      <c r="B160" s="25"/>
      <c r="C160" s="25"/>
      <c r="D160" s="26" t="s">
        <v>170</v>
      </c>
      <c r="E160" s="25"/>
      <c r="F160" s="27"/>
      <c r="G160" s="28"/>
      <c r="H160" s="35"/>
    </row>
    <row r="161" spans="1:8" ht="42.75">
      <c r="A161" s="8" t="s">
        <v>843</v>
      </c>
      <c r="B161" s="9" t="s">
        <v>62</v>
      </c>
      <c r="C161" s="9" t="s">
        <v>19</v>
      </c>
      <c r="D161" s="10" t="s">
        <v>63</v>
      </c>
      <c r="E161" s="9" t="s">
        <v>21</v>
      </c>
      <c r="F161" s="11">
        <v>13.27</v>
      </c>
      <c r="G161" s="12">
        <v>521.29999999999995</v>
      </c>
      <c r="H161" s="36">
        <f t="shared" si="6"/>
        <v>6917.6509999999989</v>
      </c>
    </row>
    <row r="162" spans="1:8">
      <c r="A162" s="8" t="s">
        <v>844</v>
      </c>
      <c r="B162" s="9" t="s">
        <v>1396</v>
      </c>
      <c r="C162" s="9" t="s">
        <v>1583</v>
      </c>
      <c r="D162" s="10" t="s">
        <v>55</v>
      </c>
      <c r="E162" s="9" t="s">
        <v>21</v>
      </c>
      <c r="F162" s="11">
        <v>13.27</v>
      </c>
      <c r="G162" s="12">
        <v>60.6</v>
      </c>
      <c r="H162" s="36">
        <f t="shared" si="6"/>
        <v>804.16200000000003</v>
      </c>
    </row>
    <row r="163" spans="1:8" ht="28.5">
      <c r="A163" s="8" t="s">
        <v>845</v>
      </c>
      <c r="B163" s="9" t="s">
        <v>171</v>
      </c>
      <c r="C163" s="9" t="s">
        <v>19</v>
      </c>
      <c r="D163" s="10" t="s">
        <v>172</v>
      </c>
      <c r="E163" s="9" t="s">
        <v>7</v>
      </c>
      <c r="F163" s="11">
        <v>80.760000000000005</v>
      </c>
      <c r="G163" s="12">
        <v>119.86</v>
      </c>
      <c r="H163" s="36">
        <f t="shared" si="6"/>
        <v>9679.8936000000012</v>
      </c>
    </row>
    <row r="164" spans="1:8">
      <c r="A164" s="8" t="s">
        <v>846</v>
      </c>
      <c r="B164" s="9" t="s">
        <v>1406</v>
      </c>
      <c r="C164" s="9" t="s">
        <v>1583</v>
      </c>
      <c r="D164" s="10" t="s">
        <v>53</v>
      </c>
      <c r="E164" s="9" t="s">
        <v>54</v>
      </c>
      <c r="F164" s="11">
        <v>1405.17</v>
      </c>
      <c r="G164" s="12">
        <v>10.84</v>
      </c>
      <c r="H164" s="36">
        <f t="shared" si="6"/>
        <v>15232.042800000001</v>
      </c>
    </row>
    <row r="165" spans="1:8">
      <c r="A165" s="8" t="s">
        <v>847</v>
      </c>
      <c r="B165" s="9" t="s">
        <v>164</v>
      </c>
      <c r="C165" s="9" t="s">
        <v>1590</v>
      </c>
      <c r="D165" s="10" t="s">
        <v>165</v>
      </c>
      <c r="E165" s="9" t="s">
        <v>166</v>
      </c>
      <c r="F165" s="11">
        <v>242.28</v>
      </c>
      <c r="G165" s="12">
        <v>12.43</v>
      </c>
      <c r="H165" s="36">
        <f t="shared" si="6"/>
        <v>3011.5403999999999</v>
      </c>
    </row>
    <row r="166" spans="1:8">
      <c r="A166" s="8" t="s">
        <v>848</v>
      </c>
      <c r="B166" s="9" t="s">
        <v>159</v>
      </c>
      <c r="C166" s="9" t="s">
        <v>1590</v>
      </c>
      <c r="D166" s="10" t="s">
        <v>160</v>
      </c>
      <c r="E166" s="9" t="s">
        <v>21</v>
      </c>
      <c r="F166" s="11">
        <v>242.28</v>
      </c>
      <c r="G166" s="12">
        <v>17.28</v>
      </c>
      <c r="H166" s="36">
        <f t="shared" si="6"/>
        <v>4186.5983999999999</v>
      </c>
    </row>
    <row r="167" spans="1:8" s="2" customFormat="1">
      <c r="A167" s="374" t="s">
        <v>739</v>
      </c>
      <c r="B167" s="375"/>
      <c r="C167" s="375"/>
      <c r="D167" s="375"/>
      <c r="E167" s="375"/>
      <c r="F167" s="375"/>
      <c r="G167" s="376"/>
      <c r="H167" s="37">
        <f>SUM(H161:H166)</f>
        <v>39831.888200000001</v>
      </c>
    </row>
    <row r="168" spans="1:8">
      <c r="A168" s="34" t="s">
        <v>849</v>
      </c>
      <c r="B168" s="25"/>
      <c r="C168" s="25"/>
      <c r="D168" s="26" t="s">
        <v>173</v>
      </c>
      <c r="E168" s="25"/>
      <c r="F168" s="27"/>
      <c r="G168" s="28"/>
      <c r="H168" s="35"/>
    </row>
    <row r="169" spans="1:8" ht="42.75">
      <c r="A169" s="8" t="s">
        <v>850</v>
      </c>
      <c r="B169" s="9" t="s">
        <v>90</v>
      </c>
      <c r="C169" s="9" t="s">
        <v>19</v>
      </c>
      <c r="D169" s="10" t="s">
        <v>91</v>
      </c>
      <c r="E169" s="9" t="s">
        <v>21</v>
      </c>
      <c r="F169" s="11">
        <v>19.61</v>
      </c>
      <c r="G169" s="12">
        <v>166.06</v>
      </c>
      <c r="H169" s="36">
        <f t="shared" si="6"/>
        <v>3256.4366</v>
      </c>
    </row>
    <row r="170" spans="1:8" s="137" customFormat="1" ht="42.75">
      <c r="A170" s="131" t="s">
        <v>851</v>
      </c>
      <c r="B170" s="132" t="s">
        <v>64</v>
      </c>
      <c r="C170" s="132" t="s">
        <v>19</v>
      </c>
      <c r="D170" s="133" t="s">
        <v>65</v>
      </c>
      <c r="E170" s="132" t="s">
        <v>21</v>
      </c>
      <c r="F170" s="134">
        <v>39.229999999999997</v>
      </c>
      <c r="G170" s="135">
        <v>360.56</v>
      </c>
      <c r="H170" s="36">
        <f t="shared" si="6"/>
        <v>14144.7688</v>
      </c>
    </row>
    <row r="171" spans="1:8" ht="42.75">
      <c r="A171" s="8" t="s">
        <v>852</v>
      </c>
      <c r="B171" s="9" t="s">
        <v>174</v>
      </c>
      <c r="C171" s="9" t="s">
        <v>19</v>
      </c>
      <c r="D171" s="10" t="s">
        <v>175</v>
      </c>
      <c r="E171" s="9" t="s">
        <v>54</v>
      </c>
      <c r="F171" s="11">
        <v>638.6</v>
      </c>
      <c r="G171" s="12">
        <v>9.6300000000000008</v>
      </c>
      <c r="H171" s="36">
        <f t="shared" si="6"/>
        <v>6149.7180000000008</v>
      </c>
    </row>
    <row r="172" spans="1:8" ht="42.75">
      <c r="A172" s="8" t="s">
        <v>853</v>
      </c>
      <c r="B172" s="9" t="s">
        <v>62</v>
      </c>
      <c r="C172" s="9" t="s">
        <v>19</v>
      </c>
      <c r="D172" s="10" t="s">
        <v>63</v>
      </c>
      <c r="E172" s="9" t="s">
        <v>21</v>
      </c>
      <c r="F172" s="11">
        <v>39.229999999999997</v>
      </c>
      <c r="G172" s="12">
        <v>521.29999999999995</v>
      </c>
      <c r="H172" s="36">
        <f t="shared" si="6"/>
        <v>20450.598999999998</v>
      </c>
    </row>
    <row r="173" spans="1:8">
      <c r="A173" s="8" t="s">
        <v>854</v>
      </c>
      <c r="B173" s="9" t="s">
        <v>1396</v>
      </c>
      <c r="C173" s="9" t="s">
        <v>1583</v>
      </c>
      <c r="D173" s="10" t="s">
        <v>55</v>
      </c>
      <c r="E173" s="9" t="s">
        <v>21</v>
      </c>
      <c r="F173" s="11">
        <v>39.229999999999997</v>
      </c>
      <c r="G173" s="12">
        <v>60.6</v>
      </c>
      <c r="H173" s="36">
        <f t="shared" si="6"/>
        <v>2377.3379999999997</v>
      </c>
    </row>
    <row r="174" spans="1:8" s="2" customFormat="1">
      <c r="A174" s="374" t="s">
        <v>739</v>
      </c>
      <c r="B174" s="375"/>
      <c r="C174" s="375"/>
      <c r="D174" s="375"/>
      <c r="E174" s="375"/>
      <c r="F174" s="375"/>
      <c r="G174" s="376"/>
      <c r="H174" s="37">
        <f>SUM(H169:H173)</f>
        <v>46378.860400000005</v>
      </c>
    </row>
    <row r="175" spans="1:8">
      <c r="A175" s="34" t="s">
        <v>855</v>
      </c>
      <c r="B175" s="25"/>
      <c r="C175" s="25"/>
      <c r="D175" s="26" t="s">
        <v>176</v>
      </c>
      <c r="E175" s="25"/>
      <c r="F175" s="27"/>
      <c r="G175" s="28"/>
      <c r="H175" s="35"/>
    </row>
    <row r="176" spans="1:8" ht="42.75">
      <c r="A176" s="8" t="s">
        <v>856</v>
      </c>
      <c r="B176" s="9" t="s">
        <v>62</v>
      </c>
      <c r="C176" s="9" t="s">
        <v>19</v>
      </c>
      <c r="D176" s="10" t="s">
        <v>63</v>
      </c>
      <c r="E176" s="9" t="s">
        <v>21</v>
      </c>
      <c r="F176" s="11">
        <v>45.67</v>
      </c>
      <c r="G176" s="12">
        <v>521.29999999999995</v>
      </c>
      <c r="H176" s="36">
        <f t="shared" si="6"/>
        <v>23807.770999999997</v>
      </c>
    </row>
    <row r="177" spans="1:8">
      <c r="A177" s="8" t="s">
        <v>857</v>
      </c>
      <c r="B177" s="9" t="s">
        <v>1396</v>
      </c>
      <c r="C177" s="9" t="s">
        <v>1583</v>
      </c>
      <c r="D177" s="10" t="s">
        <v>55</v>
      </c>
      <c r="E177" s="9" t="s">
        <v>21</v>
      </c>
      <c r="F177" s="11">
        <v>45.67</v>
      </c>
      <c r="G177" s="12">
        <v>60.6</v>
      </c>
      <c r="H177" s="36">
        <f t="shared" si="6"/>
        <v>2767.6020000000003</v>
      </c>
    </row>
    <row r="178" spans="1:8" ht="28.5">
      <c r="A178" s="8" t="s">
        <v>858</v>
      </c>
      <c r="B178" s="9" t="s">
        <v>177</v>
      </c>
      <c r="C178" s="9" t="s">
        <v>19</v>
      </c>
      <c r="D178" s="10" t="s">
        <v>178</v>
      </c>
      <c r="E178" s="9" t="s">
        <v>7</v>
      </c>
      <c r="F178" s="11">
        <v>556.61</v>
      </c>
      <c r="G178" s="12">
        <v>125.07</v>
      </c>
      <c r="H178" s="36">
        <f t="shared" si="6"/>
        <v>69615.212700000004</v>
      </c>
    </row>
    <row r="179" spans="1:8">
      <c r="A179" s="8" t="s">
        <v>859</v>
      </c>
      <c r="B179" s="9" t="s">
        <v>1406</v>
      </c>
      <c r="C179" s="9" t="s">
        <v>1583</v>
      </c>
      <c r="D179" s="10" t="s">
        <v>53</v>
      </c>
      <c r="E179" s="9" t="s">
        <v>54</v>
      </c>
      <c r="F179" s="11">
        <v>4087.1</v>
      </c>
      <c r="G179" s="12">
        <v>10.84</v>
      </c>
      <c r="H179" s="36">
        <f t="shared" si="6"/>
        <v>44304.163999999997</v>
      </c>
    </row>
    <row r="180" spans="1:8" s="2" customFormat="1">
      <c r="A180" s="374" t="s">
        <v>739</v>
      </c>
      <c r="B180" s="375"/>
      <c r="C180" s="375"/>
      <c r="D180" s="375"/>
      <c r="E180" s="375"/>
      <c r="F180" s="375"/>
      <c r="G180" s="376"/>
      <c r="H180" s="37">
        <f>SUM(H176:H179)</f>
        <v>140494.74969999999</v>
      </c>
    </row>
    <row r="181" spans="1:8">
      <c r="A181" s="34" t="s">
        <v>860</v>
      </c>
      <c r="B181" s="25"/>
      <c r="C181" s="25"/>
      <c r="D181" s="26" t="s">
        <v>179</v>
      </c>
      <c r="E181" s="25"/>
      <c r="F181" s="27"/>
      <c r="G181" s="28"/>
      <c r="H181" s="35"/>
    </row>
    <row r="182" spans="1:8" ht="42.75">
      <c r="A182" s="8" t="s">
        <v>861</v>
      </c>
      <c r="B182" s="9" t="s">
        <v>62</v>
      </c>
      <c r="C182" s="9" t="s">
        <v>19</v>
      </c>
      <c r="D182" s="10" t="s">
        <v>63</v>
      </c>
      <c r="E182" s="9" t="s">
        <v>21</v>
      </c>
      <c r="F182" s="11">
        <v>27.08</v>
      </c>
      <c r="G182" s="12">
        <v>521.29999999999995</v>
      </c>
      <c r="H182" s="36">
        <f t="shared" si="6"/>
        <v>14116.803999999998</v>
      </c>
    </row>
    <row r="183" spans="1:8">
      <c r="A183" s="8" t="s">
        <v>862</v>
      </c>
      <c r="B183" s="9" t="s">
        <v>1396</v>
      </c>
      <c r="C183" s="9" t="s">
        <v>1583</v>
      </c>
      <c r="D183" s="10" t="s">
        <v>55</v>
      </c>
      <c r="E183" s="9" t="s">
        <v>21</v>
      </c>
      <c r="F183" s="11">
        <v>27.08</v>
      </c>
      <c r="G183" s="12">
        <v>60.6</v>
      </c>
      <c r="H183" s="36">
        <f t="shared" si="6"/>
        <v>1641.048</v>
      </c>
    </row>
    <row r="184" spans="1:8" ht="28.5">
      <c r="A184" s="8" t="s">
        <v>863</v>
      </c>
      <c r="B184" s="9" t="s">
        <v>120</v>
      </c>
      <c r="C184" s="9" t="s">
        <v>19</v>
      </c>
      <c r="D184" s="10" t="s">
        <v>121</v>
      </c>
      <c r="E184" s="9" t="s">
        <v>7</v>
      </c>
      <c r="F184" s="11">
        <v>366.21</v>
      </c>
      <c r="G184" s="12">
        <v>191.49</v>
      </c>
      <c r="H184" s="36">
        <f t="shared" si="6"/>
        <v>70125.552899999995</v>
      </c>
    </row>
    <row r="185" spans="1:8">
      <c r="A185" s="8" t="s">
        <v>864</v>
      </c>
      <c r="B185" s="9" t="s">
        <v>1406</v>
      </c>
      <c r="C185" s="9" t="s">
        <v>1583</v>
      </c>
      <c r="D185" s="10" t="s">
        <v>53</v>
      </c>
      <c r="E185" s="9" t="s">
        <v>54</v>
      </c>
      <c r="F185" s="11">
        <v>6387.1</v>
      </c>
      <c r="G185" s="12">
        <v>10.84</v>
      </c>
      <c r="H185" s="36">
        <f t="shared" si="6"/>
        <v>69236.164000000004</v>
      </c>
    </row>
    <row r="186" spans="1:8" s="2" customFormat="1">
      <c r="A186" s="374" t="s">
        <v>739</v>
      </c>
      <c r="B186" s="375"/>
      <c r="C186" s="375"/>
      <c r="D186" s="375"/>
      <c r="E186" s="375"/>
      <c r="F186" s="375"/>
      <c r="G186" s="376"/>
      <c r="H186" s="37">
        <f>SUM(H182:H185)</f>
        <v>155119.56890000001</v>
      </c>
    </row>
    <row r="187" spans="1:8">
      <c r="A187" s="38" t="s">
        <v>180</v>
      </c>
      <c r="B187" s="13"/>
      <c r="C187" s="13"/>
      <c r="D187" s="14" t="s">
        <v>181</v>
      </c>
      <c r="E187" s="13"/>
      <c r="F187" s="15"/>
      <c r="G187" s="16"/>
      <c r="H187" s="39">
        <f>H191</f>
        <v>246056.16310000001</v>
      </c>
    </row>
    <row r="188" spans="1:8" ht="57">
      <c r="A188" s="8" t="s">
        <v>865</v>
      </c>
      <c r="B188" s="9" t="s">
        <v>182</v>
      </c>
      <c r="C188" s="9" t="s">
        <v>19</v>
      </c>
      <c r="D188" s="10" t="s">
        <v>183</v>
      </c>
      <c r="E188" s="9" t="s">
        <v>7</v>
      </c>
      <c r="F188" s="11">
        <v>12.92</v>
      </c>
      <c r="G188" s="12">
        <v>244.56</v>
      </c>
      <c r="H188" s="36">
        <f t="shared" si="6"/>
        <v>3159.7152000000001</v>
      </c>
    </row>
    <row r="189" spans="1:8" ht="57">
      <c r="A189" s="8" t="s">
        <v>866</v>
      </c>
      <c r="B189" s="9" t="s">
        <v>184</v>
      </c>
      <c r="C189" s="9" t="s">
        <v>19</v>
      </c>
      <c r="D189" s="10" t="s">
        <v>185</v>
      </c>
      <c r="E189" s="9" t="s">
        <v>7</v>
      </c>
      <c r="F189" s="11">
        <v>39.33</v>
      </c>
      <c r="G189" s="12">
        <v>171.63</v>
      </c>
      <c r="H189" s="36">
        <f t="shared" si="6"/>
        <v>6750.2078999999994</v>
      </c>
    </row>
    <row r="190" spans="1:8" s="157" customFormat="1" ht="57">
      <c r="A190" s="153" t="s">
        <v>867</v>
      </c>
      <c r="B190" s="154">
        <v>103327</v>
      </c>
      <c r="C190" s="154" t="s">
        <v>19</v>
      </c>
      <c r="D190" s="183" t="s">
        <v>1588</v>
      </c>
      <c r="E190" s="154" t="s">
        <v>7</v>
      </c>
      <c r="F190" s="184">
        <v>2336</v>
      </c>
      <c r="G190" s="155">
        <v>101.09</v>
      </c>
      <c r="H190" s="156">
        <f t="shared" si="6"/>
        <v>236146.24000000002</v>
      </c>
    </row>
    <row r="191" spans="1:8" s="2" customFormat="1">
      <c r="A191" s="374" t="s">
        <v>739</v>
      </c>
      <c r="B191" s="375"/>
      <c r="C191" s="375"/>
      <c r="D191" s="375"/>
      <c r="E191" s="375"/>
      <c r="F191" s="375"/>
      <c r="G191" s="376"/>
      <c r="H191" s="37">
        <f>SUM(H188:H190)</f>
        <v>246056.16310000001</v>
      </c>
    </row>
    <row r="192" spans="1:8">
      <c r="A192" s="38" t="s">
        <v>187</v>
      </c>
      <c r="B192" s="13"/>
      <c r="C192" s="13"/>
      <c r="D192" s="14" t="s">
        <v>188</v>
      </c>
      <c r="E192" s="13"/>
      <c r="F192" s="15"/>
      <c r="G192" s="16"/>
      <c r="H192" s="39">
        <f>H209+H220+H230+H236+H239</f>
        <v>1076556.4384284553</v>
      </c>
    </row>
    <row r="193" spans="1:8">
      <c r="A193" s="34" t="s">
        <v>189</v>
      </c>
      <c r="B193" s="25"/>
      <c r="C193" s="25"/>
      <c r="D193" s="26" t="s">
        <v>190</v>
      </c>
      <c r="E193" s="25"/>
      <c r="F193" s="27"/>
      <c r="G193" s="28"/>
      <c r="H193" s="35"/>
    </row>
    <row r="194" spans="1:8">
      <c r="A194" s="8" t="s">
        <v>868</v>
      </c>
      <c r="B194" s="9" t="s">
        <v>1416</v>
      </c>
      <c r="C194" s="9" t="s">
        <v>1583</v>
      </c>
      <c r="D194" s="10" t="s">
        <v>191</v>
      </c>
      <c r="E194" s="9" t="s">
        <v>7</v>
      </c>
      <c r="F194" s="11">
        <v>391.12</v>
      </c>
      <c r="G194" s="12">
        <v>6.08</v>
      </c>
      <c r="H194" s="36">
        <f t="shared" ref="H194:H255" si="7">F194*G194</f>
        <v>2378.0095999999999</v>
      </c>
    </row>
    <row r="195" spans="1:8" ht="57">
      <c r="A195" s="8" t="s">
        <v>869</v>
      </c>
      <c r="B195" s="9" t="s">
        <v>192</v>
      </c>
      <c r="C195" s="9" t="s">
        <v>19</v>
      </c>
      <c r="D195" s="10" t="s">
        <v>193</v>
      </c>
      <c r="E195" s="9" t="s">
        <v>7</v>
      </c>
      <c r="F195" s="11">
        <v>325.54000000000002</v>
      </c>
      <c r="G195" s="12">
        <v>74.7</v>
      </c>
      <c r="H195" s="36">
        <f t="shared" si="7"/>
        <v>24317.838000000003</v>
      </c>
    </row>
    <row r="196" spans="1:8">
      <c r="A196" s="8" t="s">
        <v>870</v>
      </c>
      <c r="B196" s="9" t="s">
        <v>1417</v>
      </c>
      <c r="C196" s="9" t="s">
        <v>1583</v>
      </c>
      <c r="D196" s="10" t="s">
        <v>194</v>
      </c>
      <c r="E196" s="9" t="s">
        <v>21</v>
      </c>
      <c r="F196" s="11">
        <v>99.84</v>
      </c>
      <c r="G196" s="12">
        <v>541.52</v>
      </c>
      <c r="H196" s="36">
        <f t="shared" si="7"/>
        <v>54065.356800000001</v>
      </c>
    </row>
    <row r="197" spans="1:8" ht="28.5">
      <c r="A197" s="8" t="s">
        <v>871</v>
      </c>
      <c r="B197" s="9" t="s">
        <v>195</v>
      </c>
      <c r="C197" s="9" t="s">
        <v>1590</v>
      </c>
      <c r="D197" s="10" t="s">
        <v>705</v>
      </c>
      <c r="E197" s="9" t="s">
        <v>7</v>
      </c>
      <c r="F197" s="11">
        <v>346.65</v>
      </c>
      <c r="G197" s="12">
        <v>117.38</v>
      </c>
      <c r="H197" s="36">
        <f t="shared" si="7"/>
        <v>40689.776999999995</v>
      </c>
    </row>
    <row r="198" spans="1:8">
      <c r="A198" s="8" t="s">
        <v>872</v>
      </c>
      <c r="B198" s="9" t="s">
        <v>196</v>
      </c>
      <c r="C198" s="9" t="s">
        <v>1590</v>
      </c>
      <c r="D198" s="10" t="s">
        <v>197</v>
      </c>
      <c r="E198" s="9" t="s">
        <v>7</v>
      </c>
      <c r="F198" s="11">
        <v>18.600000000000001</v>
      </c>
      <c r="G198" s="12">
        <v>213.18</v>
      </c>
      <c r="H198" s="36">
        <f t="shared" si="7"/>
        <v>3965.1480000000006</v>
      </c>
    </row>
    <row r="199" spans="1:8">
      <c r="A199" s="8" t="s">
        <v>873</v>
      </c>
      <c r="B199" s="9" t="s">
        <v>1396</v>
      </c>
      <c r="C199" s="9" t="s">
        <v>1583</v>
      </c>
      <c r="D199" s="10" t="s">
        <v>55</v>
      </c>
      <c r="E199" s="9" t="s">
        <v>21</v>
      </c>
      <c r="F199" s="11">
        <v>99.84</v>
      </c>
      <c r="G199" s="12">
        <v>60.6</v>
      </c>
      <c r="H199" s="36">
        <f t="shared" si="7"/>
        <v>6050.3040000000001</v>
      </c>
    </row>
    <row r="200" spans="1:8">
      <c r="A200" s="8" t="s">
        <v>874</v>
      </c>
      <c r="B200" s="9" t="s">
        <v>1418</v>
      </c>
      <c r="C200" s="9" t="s">
        <v>1583</v>
      </c>
      <c r="D200" s="10" t="s">
        <v>198</v>
      </c>
      <c r="E200" s="9" t="s">
        <v>52</v>
      </c>
      <c r="F200" s="11">
        <v>193.99</v>
      </c>
      <c r="G200" s="12">
        <v>193.45</v>
      </c>
      <c r="H200" s="36">
        <f t="shared" si="7"/>
        <v>37527.3655</v>
      </c>
    </row>
    <row r="201" spans="1:8" ht="28.5">
      <c r="A201" s="8" t="s">
        <v>875</v>
      </c>
      <c r="B201" s="9">
        <v>101727</v>
      </c>
      <c r="C201" s="9" t="s">
        <v>19</v>
      </c>
      <c r="D201" s="10" t="s">
        <v>1589</v>
      </c>
      <c r="E201" s="9" t="s">
        <v>7</v>
      </c>
      <c r="F201" s="11">
        <v>292.58</v>
      </c>
      <c r="G201" s="12">
        <v>198.28</v>
      </c>
      <c r="H201" s="36">
        <f t="shared" si="7"/>
        <v>58012.7624</v>
      </c>
    </row>
    <row r="202" spans="1:8" ht="28.5">
      <c r="A202" s="8" t="s">
        <v>876</v>
      </c>
      <c r="B202" s="9" t="s">
        <v>200</v>
      </c>
      <c r="C202" s="9" t="s">
        <v>19</v>
      </c>
      <c r="D202" s="10" t="s">
        <v>706</v>
      </c>
      <c r="E202" s="9" t="s">
        <v>52</v>
      </c>
      <c r="F202" s="11">
        <v>309.39999999999998</v>
      </c>
      <c r="G202" s="12">
        <v>8.5399999999999991</v>
      </c>
      <c r="H202" s="36">
        <f t="shared" si="7"/>
        <v>2642.2759999999994</v>
      </c>
    </row>
    <row r="203" spans="1:8" ht="28.5">
      <c r="A203" s="8" t="s">
        <v>877</v>
      </c>
      <c r="B203" s="9" t="s">
        <v>201</v>
      </c>
      <c r="C203" s="9" t="s">
        <v>19</v>
      </c>
      <c r="D203" s="10" t="s">
        <v>707</v>
      </c>
      <c r="E203" s="9" t="s">
        <v>52</v>
      </c>
      <c r="F203" s="11">
        <v>238.08</v>
      </c>
      <c r="G203" s="12">
        <v>11.29</v>
      </c>
      <c r="H203" s="36">
        <f t="shared" si="7"/>
        <v>2687.9231999999997</v>
      </c>
    </row>
    <row r="204" spans="1:8" ht="28.5">
      <c r="A204" s="8" t="s">
        <v>878</v>
      </c>
      <c r="B204" s="9" t="s">
        <v>202</v>
      </c>
      <c r="C204" s="9" t="s">
        <v>1590</v>
      </c>
      <c r="D204" s="10" t="s">
        <v>203</v>
      </c>
      <c r="E204" s="9" t="s">
        <v>52</v>
      </c>
      <c r="F204" s="11">
        <v>193.99</v>
      </c>
      <c r="G204" s="12">
        <v>42.14</v>
      </c>
      <c r="H204" s="36">
        <f t="shared" si="7"/>
        <v>8174.7386000000006</v>
      </c>
    </row>
    <row r="205" spans="1:8" ht="28.5">
      <c r="A205" s="8" t="s">
        <v>879</v>
      </c>
      <c r="B205" s="9" t="s">
        <v>1419</v>
      </c>
      <c r="C205" s="9" t="s">
        <v>1583</v>
      </c>
      <c r="D205" s="10" t="s">
        <v>204</v>
      </c>
      <c r="E205" s="9" t="s">
        <v>7</v>
      </c>
      <c r="F205" s="11">
        <v>956.76</v>
      </c>
      <c r="G205" s="12">
        <v>47.17</v>
      </c>
      <c r="H205" s="36">
        <f t="shared" si="7"/>
        <v>45130.369200000001</v>
      </c>
    </row>
    <row r="206" spans="1:8" ht="42.75">
      <c r="A206" s="8" t="s">
        <v>880</v>
      </c>
      <c r="B206" s="9" t="s">
        <v>205</v>
      </c>
      <c r="C206" s="9" t="s">
        <v>19</v>
      </c>
      <c r="D206" s="10" t="s">
        <v>708</v>
      </c>
      <c r="E206" s="9" t="s">
        <v>7</v>
      </c>
      <c r="F206" s="11">
        <v>222.73</v>
      </c>
      <c r="G206" s="12">
        <v>50.11</v>
      </c>
      <c r="H206" s="36">
        <f t="shared" si="7"/>
        <v>11161.0003</v>
      </c>
    </row>
    <row r="207" spans="1:8" ht="42.75">
      <c r="A207" s="8" t="s">
        <v>881</v>
      </c>
      <c r="B207" s="9" t="s">
        <v>206</v>
      </c>
      <c r="C207" s="9" t="s">
        <v>19</v>
      </c>
      <c r="D207" s="10" t="s">
        <v>709</v>
      </c>
      <c r="E207" s="9" t="s">
        <v>7</v>
      </c>
      <c r="F207" s="11">
        <v>394.4</v>
      </c>
      <c r="G207" s="12">
        <v>58.74</v>
      </c>
      <c r="H207" s="36">
        <f t="shared" si="7"/>
        <v>23167.056</v>
      </c>
    </row>
    <row r="208" spans="1:8" ht="28.5">
      <c r="A208" s="8" t="s">
        <v>882</v>
      </c>
      <c r="B208" s="9" t="s">
        <v>1420</v>
      </c>
      <c r="C208" s="9" t="s">
        <v>1583</v>
      </c>
      <c r="D208" s="10" t="s">
        <v>207</v>
      </c>
      <c r="E208" s="9" t="s">
        <v>7</v>
      </c>
      <c r="F208" s="11">
        <v>209.65</v>
      </c>
      <c r="G208" s="12">
        <v>64.47</v>
      </c>
      <c r="H208" s="36">
        <f t="shared" si="7"/>
        <v>13516.1355</v>
      </c>
    </row>
    <row r="209" spans="1:8" s="2" customFormat="1">
      <c r="A209" s="374" t="s">
        <v>739</v>
      </c>
      <c r="B209" s="375"/>
      <c r="C209" s="375"/>
      <c r="D209" s="375"/>
      <c r="E209" s="375"/>
      <c r="F209" s="375"/>
      <c r="G209" s="376"/>
      <c r="H209" s="37">
        <f>SUM(H194:H208)</f>
        <v>333486.0601</v>
      </c>
    </row>
    <row r="210" spans="1:8">
      <c r="A210" s="34" t="s">
        <v>208</v>
      </c>
      <c r="B210" s="25"/>
      <c r="C210" s="25"/>
      <c r="D210" s="26" t="s">
        <v>209</v>
      </c>
      <c r="E210" s="25"/>
      <c r="F210" s="27"/>
      <c r="G210" s="28"/>
      <c r="H210" s="35"/>
    </row>
    <row r="211" spans="1:8" ht="57">
      <c r="A211" s="8" t="s">
        <v>210</v>
      </c>
      <c r="B211" s="9" t="s">
        <v>211</v>
      </c>
      <c r="C211" s="9" t="s">
        <v>19</v>
      </c>
      <c r="D211" s="10" t="s">
        <v>212</v>
      </c>
      <c r="E211" s="9" t="s">
        <v>7</v>
      </c>
      <c r="F211" s="11">
        <v>3069.82</v>
      </c>
      <c r="G211" s="12">
        <v>7.88</v>
      </c>
      <c r="H211" s="36">
        <f t="shared" si="7"/>
        <v>24190.1816</v>
      </c>
    </row>
    <row r="212" spans="1:8" s="121" customFormat="1" ht="57">
      <c r="A212" s="177" t="s">
        <v>883</v>
      </c>
      <c r="B212" s="176">
        <v>87528</v>
      </c>
      <c r="C212" s="176" t="s">
        <v>19</v>
      </c>
      <c r="D212" s="175" t="s">
        <v>1737</v>
      </c>
      <c r="E212" s="176" t="s">
        <v>7</v>
      </c>
      <c r="F212" s="174">
        <v>3069.82</v>
      </c>
      <c r="G212" s="173">
        <v>48.29</v>
      </c>
      <c r="H212" s="172">
        <f t="shared" si="7"/>
        <v>148241.6078</v>
      </c>
    </row>
    <row r="213" spans="1:8" ht="57">
      <c r="A213" s="8" t="s">
        <v>884</v>
      </c>
      <c r="B213" s="9" t="s">
        <v>213</v>
      </c>
      <c r="C213" s="9" t="s">
        <v>19</v>
      </c>
      <c r="D213" s="10" t="s">
        <v>214</v>
      </c>
      <c r="E213" s="9" t="s">
        <v>7</v>
      </c>
      <c r="F213" s="11">
        <v>2429.9299999999998</v>
      </c>
      <c r="G213" s="12">
        <v>28.41</v>
      </c>
      <c r="H213" s="36">
        <f t="shared" si="7"/>
        <v>69034.311300000001</v>
      </c>
    </row>
    <row r="214" spans="1:8" ht="28.5">
      <c r="A214" s="8" t="s">
        <v>885</v>
      </c>
      <c r="B214" s="9" t="s">
        <v>215</v>
      </c>
      <c r="C214" s="9" t="s">
        <v>1590</v>
      </c>
      <c r="D214" s="10" t="s">
        <v>216</v>
      </c>
      <c r="E214" s="9" t="s">
        <v>7</v>
      </c>
      <c r="F214" s="11">
        <v>316.67</v>
      </c>
      <c r="G214" s="12">
        <v>112.72</v>
      </c>
      <c r="H214" s="36">
        <f t="shared" si="7"/>
        <v>35695.042399999998</v>
      </c>
    </row>
    <row r="215" spans="1:8" ht="42.75">
      <c r="A215" s="8" t="s">
        <v>886</v>
      </c>
      <c r="B215" s="9" t="s">
        <v>217</v>
      </c>
      <c r="C215" s="9" t="s">
        <v>19</v>
      </c>
      <c r="D215" s="10" t="s">
        <v>710</v>
      </c>
      <c r="E215" s="9" t="s">
        <v>7</v>
      </c>
      <c r="F215" s="11">
        <v>322.41000000000003</v>
      </c>
      <c r="G215" s="12">
        <v>75.510000000000005</v>
      </c>
      <c r="H215" s="36">
        <f t="shared" si="7"/>
        <v>24345.179100000005</v>
      </c>
    </row>
    <row r="216" spans="1:8" ht="57">
      <c r="A216" s="8" t="s">
        <v>887</v>
      </c>
      <c r="B216" s="9" t="s">
        <v>218</v>
      </c>
      <c r="C216" s="9" t="s">
        <v>19</v>
      </c>
      <c r="D216" s="10" t="s">
        <v>711</v>
      </c>
      <c r="E216" s="9" t="s">
        <v>7</v>
      </c>
      <c r="F216" s="11">
        <v>330.4</v>
      </c>
      <c r="G216" s="12">
        <v>67.31</v>
      </c>
      <c r="H216" s="36">
        <f t="shared" si="7"/>
        <v>22239.223999999998</v>
      </c>
    </row>
    <row r="217" spans="1:8" ht="28.5">
      <c r="A217" s="8" t="s">
        <v>888</v>
      </c>
      <c r="B217" s="9" t="s">
        <v>219</v>
      </c>
      <c r="C217" s="9" t="s">
        <v>10</v>
      </c>
      <c r="D217" s="10" t="s">
        <v>220</v>
      </c>
      <c r="E217" s="9" t="s">
        <v>7</v>
      </c>
      <c r="F217" s="11">
        <v>272.29000000000002</v>
      </c>
      <c r="G217" s="12">
        <f>88.04/1.23</f>
        <v>71.577235772357724</v>
      </c>
      <c r="H217" s="36">
        <f t="shared" si="7"/>
        <v>19489.765528455286</v>
      </c>
    </row>
    <row r="218" spans="1:8" ht="28.5">
      <c r="A218" s="8" t="s">
        <v>889</v>
      </c>
      <c r="B218" s="9" t="s">
        <v>221</v>
      </c>
      <c r="C218" s="9" t="s">
        <v>19</v>
      </c>
      <c r="D218" s="10" t="s">
        <v>222</v>
      </c>
      <c r="E218" s="9" t="s">
        <v>7</v>
      </c>
      <c r="F218" s="11">
        <v>2034.93</v>
      </c>
      <c r="G218" s="12">
        <v>14.98</v>
      </c>
      <c r="H218" s="36">
        <f t="shared" si="7"/>
        <v>30483.251400000001</v>
      </c>
    </row>
    <row r="219" spans="1:8" s="137" customFormat="1">
      <c r="A219" s="131" t="s">
        <v>890</v>
      </c>
      <c r="B219" s="132" t="s">
        <v>223</v>
      </c>
      <c r="C219" s="132" t="s">
        <v>1590</v>
      </c>
      <c r="D219" s="133" t="s">
        <v>224</v>
      </c>
      <c r="E219" s="132" t="s">
        <v>7</v>
      </c>
      <c r="F219" s="134">
        <v>2034.93</v>
      </c>
      <c r="G219" s="135">
        <v>16.45</v>
      </c>
      <c r="H219" s="136">
        <f t="shared" si="7"/>
        <v>33474.5985</v>
      </c>
    </row>
    <row r="220" spans="1:8" s="2" customFormat="1">
      <c r="A220" s="374" t="s">
        <v>739</v>
      </c>
      <c r="B220" s="375"/>
      <c r="C220" s="375"/>
      <c r="D220" s="375"/>
      <c r="E220" s="375"/>
      <c r="F220" s="375"/>
      <c r="G220" s="376"/>
      <c r="H220" s="37">
        <f>SUM(H211:H219)</f>
        <v>407193.16162845527</v>
      </c>
    </row>
    <row r="221" spans="1:8">
      <c r="A221" s="34" t="s">
        <v>225</v>
      </c>
      <c r="B221" s="25"/>
      <c r="C221" s="25"/>
      <c r="D221" s="26" t="s">
        <v>226</v>
      </c>
      <c r="E221" s="25"/>
      <c r="F221" s="27"/>
      <c r="G221" s="28"/>
      <c r="H221" s="35"/>
    </row>
    <row r="222" spans="1:8" ht="57">
      <c r="A222" s="8" t="s">
        <v>227</v>
      </c>
      <c r="B222" s="9" t="s">
        <v>228</v>
      </c>
      <c r="C222" s="9" t="s">
        <v>19</v>
      </c>
      <c r="D222" s="10" t="s">
        <v>229</v>
      </c>
      <c r="E222" s="9" t="s">
        <v>7</v>
      </c>
      <c r="F222" s="11">
        <v>994.85</v>
      </c>
      <c r="G222" s="12">
        <v>10.06</v>
      </c>
      <c r="H222" s="36">
        <f t="shared" si="7"/>
        <v>10008.191000000001</v>
      </c>
    </row>
    <row r="223" spans="1:8" ht="71.25">
      <c r="A223" s="8" t="s">
        <v>891</v>
      </c>
      <c r="B223" s="9" t="s">
        <v>230</v>
      </c>
      <c r="C223" s="9" t="s">
        <v>19</v>
      </c>
      <c r="D223" s="10" t="s">
        <v>231</v>
      </c>
      <c r="E223" s="9" t="s">
        <v>7</v>
      </c>
      <c r="F223" s="11">
        <v>994.85</v>
      </c>
      <c r="G223" s="12">
        <v>80.739999999999995</v>
      </c>
      <c r="H223" s="36">
        <f t="shared" si="7"/>
        <v>80324.188999999998</v>
      </c>
    </row>
    <row r="224" spans="1:8">
      <c r="A224" s="8" t="s">
        <v>892</v>
      </c>
      <c r="B224" s="9" t="s">
        <v>1421</v>
      </c>
      <c r="C224" s="9" t="s">
        <v>1583</v>
      </c>
      <c r="D224" s="10" t="s">
        <v>232</v>
      </c>
      <c r="E224" s="9" t="s">
        <v>7</v>
      </c>
      <c r="F224" s="11">
        <v>994.85</v>
      </c>
      <c r="G224" s="12">
        <v>22.55</v>
      </c>
      <c r="H224" s="36">
        <f t="shared" si="7"/>
        <v>22433.8675</v>
      </c>
    </row>
    <row r="225" spans="1:8" ht="57">
      <c r="A225" s="8" t="s">
        <v>893</v>
      </c>
      <c r="B225" s="9" t="s">
        <v>233</v>
      </c>
      <c r="C225" s="9" t="s">
        <v>19</v>
      </c>
      <c r="D225" s="10" t="s">
        <v>234</v>
      </c>
      <c r="E225" s="9" t="s">
        <v>7</v>
      </c>
      <c r="F225" s="11">
        <v>60.74</v>
      </c>
      <c r="G225" s="12">
        <v>19.84</v>
      </c>
      <c r="H225" s="36">
        <f t="shared" si="7"/>
        <v>1205.0816</v>
      </c>
    </row>
    <row r="226" spans="1:8" ht="28.5">
      <c r="A226" s="8" t="s">
        <v>894</v>
      </c>
      <c r="B226" s="9" t="s">
        <v>221</v>
      </c>
      <c r="C226" s="9" t="s">
        <v>19</v>
      </c>
      <c r="D226" s="10" t="s">
        <v>222</v>
      </c>
      <c r="E226" s="9" t="s">
        <v>7</v>
      </c>
      <c r="F226" s="11">
        <v>934.11</v>
      </c>
      <c r="G226" s="12">
        <v>14.98</v>
      </c>
      <c r="H226" s="36">
        <f t="shared" si="7"/>
        <v>13992.9678</v>
      </c>
    </row>
    <row r="227" spans="1:8">
      <c r="A227" s="8" t="s">
        <v>895</v>
      </c>
      <c r="B227" s="9" t="s">
        <v>235</v>
      </c>
      <c r="C227" s="9" t="s">
        <v>1590</v>
      </c>
      <c r="D227" s="10" t="s">
        <v>236</v>
      </c>
      <c r="E227" s="9" t="s">
        <v>7</v>
      </c>
      <c r="F227" s="11">
        <v>934.11</v>
      </c>
      <c r="G227" s="12">
        <v>19.02</v>
      </c>
      <c r="H227" s="36">
        <f t="shared" si="7"/>
        <v>17766.772199999999</v>
      </c>
    </row>
    <row r="228" spans="1:8" ht="28.5">
      <c r="A228" s="8" t="s">
        <v>896</v>
      </c>
      <c r="B228" s="9" t="s">
        <v>237</v>
      </c>
      <c r="C228" s="9" t="s">
        <v>1590</v>
      </c>
      <c r="D228" s="10" t="s">
        <v>238</v>
      </c>
      <c r="E228" s="9" t="s">
        <v>239</v>
      </c>
      <c r="F228" s="11">
        <v>3452.53</v>
      </c>
      <c r="G228" s="12">
        <v>24.97</v>
      </c>
      <c r="H228" s="36">
        <f t="shared" si="7"/>
        <v>86209.674100000004</v>
      </c>
    </row>
    <row r="229" spans="1:8" ht="28.5">
      <c r="A229" s="8" t="s">
        <v>897</v>
      </c>
      <c r="B229" s="9" t="s">
        <v>240</v>
      </c>
      <c r="C229" s="9" t="s">
        <v>1590</v>
      </c>
      <c r="D229" s="10" t="s">
        <v>241</v>
      </c>
      <c r="E229" s="9" t="s">
        <v>52</v>
      </c>
      <c r="F229" s="11">
        <v>92.81</v>
      </c>
      <c r="G229" s="12">
        <v>34.909999999999997</v>
      </c>
      <c r="H229" s="36">
        <f t="shared" si="7"/>
        <v>3239.9970999999996</v>
      </c>
    </row>
    <row r="230" spans="1:8" s="2" customFormat="1">
      <c r="A230" s="374" t="s">
        <v>739</v>
      </c>
      <c r="B230" s="375"/>
      <c r="C230" s="375"/>
      <c r="D230" s="375"/>
      <c r="E230" s="375"/>
      <c r="F230" s="375"/>
      <c r="G230" s="376"/>
      <c r="H230" s="37">
        <f>SUM(H222:H229)</f>
        <v>235180.7403</v>
      </c>
    </row>
    <row r="231" spans="1:8">
      <c r="A231" s="34" t="s">
        <v>242</v>
      </c>
      <c r="B231" s="25"/>
      <c r="C231" s="25"/>
      <c r="D231" s="26" t="s">
        <v>243</v>
      </c>
      <c r="E231" s="25"/>
      <c r="F231" s="27"/>
      <c r="G231" s="28"/>
      <c r="H231" s="35"/>
    </row>
    <row r="232" spans="1:8" s="121" customFormat="1" ht="28.5">
      <c r="A232" s="177" t="s">
        <v>898</v>
      </c>
      <c r="B232" s="176">
        <v>88484</v>
      </c>
      <c r="C232" s="176" t="s">
        <v>19</v>
      </c>
      <c r="D232" s="175" t="s">
        <v>1738</v>
      </c>
      <c r="E232" s="176" t="s">
        <v>7</v>
      </c>
      <c r="F232" s="174">
        <v>799.8</v>
      </c>
      <c r="G232" s="173">
        <v>6.35</v>
      </c>
      <c r="H232" s="172">
        <f t="shared" si="7"/>
        <v>5078.7299999999996</v>
      </c>
    </row>
    <row r="233" spans="1:8" s="121" customFormat="1" ht="28.5">
      <c r="A233" s="177" t="s">
        <v>899</v>
      </c>
      <c r="B233" s="176">
        <v>88488</v>
      </c>
      <c r="C233" s="176" t="s">
        <v>19</v>
      </c>
      <c r="D233" s="175" t="s">
        <v>1739</v>
      </c>
      <c r="E233" s="176" t="s">
        <v>7</v>
      </c>
      <c r="F233" s="174">
        <v>799.8</v>
      </c>
      <c r="G233" s="173">
        <v>17.97</v>
      </c>
      <c r="H233" s="172">
        <f t="shared" si="7"/>
        <v>14372.405999999999</v>
      </c>
    </row>
    <row r="234" spans="1:8">
      <c r="A234" s="8" t="s">
        <v>900</v>
      </c>
      <c r="B234" s="9" t="s">
        <v>223</v>
      </c>
      <c r="C234" s="9" t="s">
        <v>1590</v>
      </c>
      <c r="D234" s="10" t="s">
        <v>224</v>
      </c>
      <c r="E234" s="9" t="s">
        <v>7</v>
      </c>
      <c r="F234" s="11">
        <v>799.8</v>
      </c>
      <c r="G234" s="12">
        <v>16.45</v>
      </c>
      <c r="H234" s="36">
        <f t="shared" si="7"/>
        <v>13156.71</v>
      </c>
    </row>
    <row r="235" spans="1:8" ht="42.75">
      <c r="A235" s="8" t="s">
        <v>901</v>
      </c>
      <c r="B235" s="9" t="s">
        <v>244</v>
      </c>
      <c r="C235" s="9" t="s">
        <v>19</v>
      </c>
      <c r="D235" s="10" t="s">
        <v>245</v>
      </c>
      <c r="E235" s="9" t="s">
        <v>7</v>
      </c>
      <c r="F235" s="11">
        <v>767.42</v>
      </c>
      <c r="G235" s="12">
        <v>76.48</v>
      </c>
      <c r="H235" s="36">
        <f t="shared" si="7"/>
        <v>58692.281600000002</v>
      </c>
    </row>
    <row r="236" spans="1:8" s="2" customFormat="1">
      <c r="A236" s="374" t="s">
        <v>739</v>
      </c>
      <c r="B236" s="375"/>
      <c r="C236" s="375"/>
      <c r="D236" s="375"/>
      <c r="E236" s="375"/>
      <c r="F236" s="375"/>
      <c r="G236" s="376"/>
      <c r="H236" s="37">
        <f>SUM(H232:H235)</f>
        <v>91300.127600000007</v>
      </c>
    </row>
    <row r="237" spans="1:8">
      <c r="A237" s="34" t="s">
        <v>246</v>
      </c>
      <c r="B237" s="25"/>
      <c r="C237" s="25"/>
      <c r="D237" s="26" t="s">
        <v>247</v>
      </c>
      <c r="E237" s="25"/>
      <c r="F237" s="27"/>
      <c r="G237" s="28"/>
      <c r="H237" s="35"/>
    </row>
    <row r="238" spans="1:8" ht="42.75">
      <c r="A238" s="8" t="s">
        <v>248</v>
      </c>
      <c r="B238" s="9" t="s">
        <v>249</v>
      </c>
      <c r="C238" s="9" t="s">
        <v>19</v>
      </c>
      <c r="D238" s="10" t="s">
        <v>712</v>
      </c>
      <c r="E238" s="9" t="s">
        <v>7</v>
      </c>
      <c r="F238" s="11">
        <v>144.16</v>
      </c>
      <c r="G238" s="12">
        <v>65.180000000000007</v>
      </c>
      <c r="H238" s="36">
        <f t="shared" si="7"/>
        <v>9396.3488000000016</v>
      </c>
    </row>
    <row r="239" spans="1:8" s="2" customFormat="1">
      <c r="A239" s="374" t="s">
        <v>739</v>
      </c>
      <c r="B239" s="375"/>
      <c r="C239" s="375"/>
      <c r="D239" s="375"/>
      <c r="E239" s="375"/>
      <c r="F239" s="375"/>
      <c r="G239" s="376"/>
      <c r="H239" s="37">
        <f>SUM(H238)</f>
        <v>9396.3488000000016</v>
      </c>
    </row>
    <row r="240" spans="1:8">
      <c r="A240" s="38" t="s">
        <v>250</v>
      </c>
      <c r="B240" s="13"/>
      <c r="C240" s="13"/>
      <c r="D240" s="14" t="s">
        <v>251</v>
      </c>
      <c r="E240" s="13"/>
      <c r="F240" s="15"/>
      <c r="G240" s="16"/>
      <c r="H240" s="39">
        <f>H242</f>
        <v>211316.66666666666</v>
      </c>
    </row>
    <row r="241" spans="1:8" ht="28.5">
      <c r="A241" s="8" t="s">
        <v>252</v>
      </c>
      <c r="B241" s="9" t="s">
        <v>253</v>
      </c>
      <c r="C241" s="9" t="s">
        <v>10</v>
      </c>
      <c r="D241" s="10" t="s">
        <v>254</v>
      </c>
      <c r="E241" s="9" t="s">
        <v>29</v>
      </c>
      <c r="F241" s="11">
        <v>1</v>
      </c>
      <c r="G241" s="12">
        <f>259919.5/1.23</f>
        <v>211316.66666666666</v>
      </c>
      <c r="H241" s="36">
        <f t="shared" si="7"/>
        <v>211316.66666666666</v>
      </c>
    </row>
    <row r="242" spans="1:8" s="2" customFormat="1">
      <c r="A242" s="374" t="s">
        <v>739</v>
      </c>
      <c r="B242" s="375"/>
      <c r="C242" s="375"/>
      <c r="D242" s="375"/>
      <c r="E242" s="375"/>
      <c r="F242" s="375"/>
      <c r="G242" s="376"/>
      <c r="H242" s="37">
        <f>SUM(H241)</f>
        <v>211316.66666666666</v>
      </c>
    </row>
    <row r="243" spans="1:8">
      <c r="A243" s="38" t="s">
        <v>255</v>
      </c>
      <c r="B243" s="13"/>
      <c r="C243" s="13"/>
      <c r="D243" s="14" t="s">
        <v>256</v>
      </c>
      <c r="E243" s="13"/>
      <c r="F243" s="15"/>
      <c r="G243" s="16"/>
      <c r="H243" s="39">
        <f>H256+H275+H291+H317+H327+H336</f>
        <v>502317.1885406503</v>
      </c>
    </row>
    <row r="244" spans="1:8">
      <c r="A244" s="34" t="s">
        <v>257</v>
      </c>
      <c r="B244" s="25"/>
      <c r="C244" s="25"/>
      <c r="D244" s="26" t="s">
        <v>258</v>
      </c>
      <c r="E244" s="25"/>
      <c r="F244" s="27"/>
      <c r="G244" s="28"/>
      <c r="H244" s="35"/>
    </row>
    <row r="245" spans="1:8">
      <c r="A245" s="8" t="s">
        <v>259</v>
      </c>
      <c r="B245" s="9" t="s">
        <v>1422</v>
      </c>
      <c r="C245" s="9" t="s">
        <v>1583</v>
      </c>
      <c r="D245" s="10" t="s">
        <v>260</v>
      </c>
      <c r="E245" s="9" t="s">
        <v>29</v>
      </c>
      <c r="F245" s="11">
        <v>1</v>
      </c>
      <c r="G245" s="12">
        <v>16516.849999999999</v>
      </c>
      <c r="H245" s="36">
        <f t="shared" si="7"/>
        <v>16516.849999999999</v>
      </c>
    </row>
    <row r="246" spans="1:8" ht="28.5">
      <c r="A246" s="8" t="s">
        <v>902</v>
      </c>
      <c r="B246" s="9" t="s">
        <v>261</v>
      </c>
      <c r="C246" s="9" t="s">
        <v>10</v>
      </c>
      <c r="D246" s="10" t="s">
        <v>262</v>
      </c>
      <c r="E246" s="9" t="s">
        <v>29</v>
      </c>
      <c r="F246" s="11">
        <v>1</v>
      </c>
      <c r="G246" s="12">
        <f>7007.66/1.23</f>
        <v>5697.2845528455282</v>
      </c>
      <c r="H246" s="36">
        <f t="shared" si="7"/>
        <v>5697.2845528455282</v>
      </c>
    </row>
    <row r="247" spans="1:8" ht="28.5">
      <c r="A247" s="8" t="s">
        <v>903</v>
      </c>
      <c r="B247" s="9" t="s">
        <v>1423</v>
      </c>
      <c r="C247" s="9" t="s">
        <v>1583</v>
      </c>
      <c r="D247" s="10" t="s">
        <v>263</v>
      </c>
      <c r="E247" s="9" t="s">
        <v>29</v>
      </c>
      <c r="F247" s="11">
        <v>3</v>
      </c>
      <c r="G247" s="12">
        <v>307.74</v>
      </c>
      <c r="H247" s="36">
        <f t="shared" si="7"/>
        <v>923.22</v>
      </c>
    </row>
    <row r="248" spans="1:8" ht="28.5">
      <c r="A248" s="8" t="s">
        <v>904</v>
      </c>
      <c r="B248" s="9" t="s">
        <v>1424</v>
      </c>
      <c r="C248" s="9" t="s">
        <v>1583</v>
      </c>
      <c r="D248" s="10" t="s">
        <v>264</v>
      </c>
      <c r="E248" s="9" t="s">
        <v>29</v>
      </c>
      <c r="F248" s="11">
        <v>1</v>
      </c>
      <c r="G248" s="12">
        <v>25016.21</v>
      </c>
      <c r="H248" s="36">
        <f t="shared" si="7"/>
        <v>25016.21</v>
      </c>
    </row>
    <row r="249" spans="1:8">
      <c r="A249" s="8" t="s">
        <v>905</v>
      </c>
      <c r="B249" s="9" t="s">
        <v>1425</v>
      </c>
      <c r="C249" s="9" t="s">
        <v>1583</v>
      </c>
      <c r="D249" s="10" t="s">
        <v>265</v>
      </c>
      <c r="E249" s="9" t="s">
        <v>29</v>
      </c>
      <c r="F249" s="11">
        <v>3</v>
      </c>
      <c r="G249" s="12">
        <v>29.81</v>
      </c>
      <c r="H249" s="36">
        <f t="shared" si="7"/>
        <v>89.429999999999993</v>
      </c>
    </row>
    <row r="250" spans="1:8" ht="28.5">
      <c r="A250" s="8" t="s">
        <v>906</v>
      </c>
      <c r="B250" s="9" t="s">
        <v>1426</v>
      </c>
      <c r="C250" s="9" t="s">
        <v>1583</v>
      </c>
      <c r="D250" s="10" t="s">
        <v>266</v>
      </c>
      <c r="E250" s="9" t="s">
        <v>29</v>
      </c>
      <c r="F250" s="11">
        <v>1</v>
      </c>
      <c r="G250" s="12">
        <v>2514.5700000000002</v>
      </c>
      <c r="H250" s="36">
        <f t="shared" si="7"/>
        <v>2514.5700000000002</v>
      </c>
    </row>
    <row r="251" spans="1:8" ht="28.5">
      <c r="A251" s="8" t="s">
        <v>907</v>
      </c>
      <c r="B251" s="9" t="s">
        <v>1427</v>
      </c>
      <c r="C251" s="9" t="s">
        <v>1583</v>
      </c>
      <c r="D251" s="10" t="s">
        <v>267</v>
      </c>
      <c r="E251" s="9" t="s">
        <v>29</v>
      </c>
      <c r="F251" s="11">
        <v>1</v>
      </c>
      <c r="G251" s="12">
        <v>199.94</v>
      </c>
      <c r="H251" s="36">
        <f t="shared" si="7"/>
        <v>199.94</v>
      </c>
    </row>
    <row r="252" spans="1:8">
      <c r="A252" s="8" t="s">
        <v>908</v>
      </c>
      <c r="B252" s="9" t="s">
        <v>1428</v>
      </c>
      <c r="C252" s="9" t="s">
        <v>1583</v>
      </c>
      <c r="D252" s="10" t="s">
        <v>268</v>
      </c>
      <c r="E252" s="9" t="s">
        <v>29</v>
      </c>
      <c r="F252" s="11">
        <v>1</v>
      </c>
      <c r="G252" s="12">
        <v>108.06</v>
      </c>
      <c r="H252" s="36">
        <f t="shared" si="7"/>
        <v>108.06</v>
      </c>
    </row>
    <row r="253" spans="1:8" s="137" customFormat="1" ht="28.5">
      <c r="A253" s="131" t="s">
        <v>909</v>
      </c>
      <c r="B253" s="132" t="s">
        <v>1429</v>
      </c>
      <c r="C253" s="9" t="s">
        <v>1583</v>
      </c>
      <c r="D253" s="133" t="s">
        <v>269</v>
      </c>
      <c r="E253" s="132" t="s">
        <v>29</v>
      </c>
      <c r="F253" s="134">
        <v>1</v>
      </c>
      <c r="G253" s="135">
        <v>1315.13</v>
      </c>
      <c r="H253" s="136">
        <f t="shared" si="7"/>
        <v>1315.13</v>
      </c>
    </row>
    <row r="254" spans="1:8" ht="28.5">
      <c r="A254" s="8" t="s">
        <v>910</v>
      </c>
      <c r="B254" s="9" t="s">
        <v>1430</v>
      </c>
      <c r="C254" s="9" t="s">
        <v>1583</v>
      </c>
      <c r="D254" s="10" t="s">
        <v>270</v>
      </c>
      <c r="E254" s="9" t="s">
        <v>29</v>
      </c>
      <c r="F254" s="11">
        <v>1</v>
      </c>
      <c r="G254" s="12">
        <v>169.3</v>
      </c>
      <c r="H254" s="36">
        <f t="shared" si="7"/>
        <v>169.3</v>
      </c>
    </row>
    <row r="255" spans="1:8">
      <c r="A255" s="8" t="s">
        <v>911</v>
      </c>
      <c r="B255" s="9" t="s">
        <v>271</v>
      </c>
      <c r="C255" s="9" t="s">
        <v>1590</v>
      </c>
      <c r="D255" s="10" t="s">
        <v>272</v>
      </c>
      <c r="E255" s="9" t="s">
        <v>29</v>
      </c>
      <c r="F255" s="11">
        <v>1</v>
      </c>
      <c r="G255" s="12">
        <v>293.48</v>
      </c>
      <c r="H255" s="36">
        <f t="shared" si="7"/>
        <v>293.48</v>
      </c>
    </row>
    <row r="256" spans="1:8" s="2" customFormat="1">
      <c r="A256" s="374" t="s">
        <v>739</v>
      </c>
      <c r="B256" s="375"/>
      <c r="C256" s="375"/>
      <c r="D256" s="375"/>
      <c r="E256" s="375"/>
      <c r="F256" s="375"/>
      <c r="G256" s="376"/>
      <c r="H256" s="37">
        <f>SUM(H245:H255)</f>
        <v>52843.474552845531</v>
      </c>
    </row>
    <row r="257" spans="1:8">
      <c r="A257" s="34" t="s">
        <v>273</v>
      </c>
      <c r="B257" s="25"/>
      <c r="C257" s="25"/>
      <c r="D257" s="26" t="s">
        <v>274</v>
      </c>
      <c r="E257" s="25"/>
      <c r="F257" s="27"/>
      <c r="G257" s="28"/>
      <c r="H257" s="35"/>
    </row>
    <row r="258" spans="1:8" ht="28.5">
      <c r="A258" s="8" t="s">
        <v>912</v>
      </c>
      <c r="B258" s="9" t="s">
        <v>1431</v>
      </c>
      <c r="C258" s="9" t="s">
        <v>1583</v>
      </c>
      <c r="D258" s="10" t="s">
        <v>276</v>
      </c>
      <c r="E258" s="9" t="s">
        <v>52</v>
      </c>
      <c r="F258" s="11">
        <v>29.05</v>
      </c>
      <c r="G258" s="12">
        <v>57.03</v>
      </c>
      <c r="H258" s="36">
        <f t="shared" ref="H258:H312" si="8">F258*G258</f>
        <v>1656.7215000000001</v>
      </c>
    </row>
    <row r="259" spans="1:8" ht="42.75">
      <c r="A259" s="8" t="s">
        <v>913</v>
      </c>
      <c r="B259" s="9" t="s">
        <v>277</v>
      </c>
      <c r="C259" s="9" t="s">
        <v>19</v>
      </c>
      <c r="D259" s="10" t="s">
        <v>278</v>
      </c>
      <c r="E259" s="9" t="s">
        <v>52</v>
      </c>
      <c r="F259" s="11">
        <v>19.2</v>
      </c>
      <c r="G259" s="12">
        <v>9.73</v>
      </c>
      <c r="H259" s="36">
        <f t="shared" si="8"/>
        <v>186.816</v>
      </c>
    </row>
    <row r="260" spans="1:8" ht="28.5">
      <c r="A260" s="8" t="s">
        <v>914</v>
      </c>
      <c r="B260" s="9" t="s">
        <v>1432</v>
      </c>
      <c r="C260" s="9" t="s">
        <v>1583</v>
      </c>
      <c r="D260" s="10" t="s">
        <v>279</v>
      </c>
      <c r="E260" s="9" t="s">
        <v>29</v>
      </c>
      <c r="F260" s="11">
        <v>3</v>
      </c>
      <c r="G260" s="12">
        <v>376.38</v>
      </c>
      <c r="H260" s="36">
        <f t="shared" si="8"/>
        <v>1129.1399999999999</v>
      </c>
    </row>
    <row r="261" spans="1:8" ht="42.75">
      <c r="A261" s="8" t="s">
        <v>915</v>
      </c>
      <c r="B261" s="9" t="s">
        <v>280</v>
      </c>
      <c r="C261" s="9" t="s">
        <v>19</v>
      </c>
      <c r="D261" s="10" t="s">
        <v>281</v>
      </c>
      <c r="E261" s="9" t="s">
        <v>52</v>
      </c>
      <c r="F261" s="11">
        <v>92.96</v>
      </c>
      <c r="G261" s="12">
        <v>9.27</v>
      </c>
      <c r="H261" s="36">
        <f t="shared" si="8"/>
        <v>861.73919999999987</v>
      </c>
    </row>
    <row r="262" spans="1:8" ht="28.5">
      <c r="A262" s="8" t="s">
        <v>916</v>
      </c>
      <c r="B262" s="9" t="s">
        <v>1433</v>
      </c>
      <c r="C262" s="9" t="s">
        <v>1583</v>
      </c>
      <c r="D262" s="10" t="s">
        <v>282</v>
      </c>
      <c r="E262" s="9" t="s">
        <v>29</v>
      </c>
      <c r="F262" s="11">
        <v>2</v>
      </c>
      <c r="G262" s="12">
        <v>86.3</v>
      </c>
      <c r="H262" s="36">
        <f t="shared" si="8"/>
        <v>172.6</v>
      </c>
    </row>
    <row r="263" spans="1:8" ht="28.5">
      <c r="A263" s="8" t="s">
        <v>917</v>
      </c>
      <c r="B263" s="9" t="s">
        <v>1434</v>
      </c>
      <c r="C263" s="9" t="s">
        <v>1583</v>
      </c>
      <c r="D263" s="10" t="s">
        <v>283</v>
      </c>
      <c r="E263" s="9" t="s">
        <v>52</v>
      </c>
      <c r="F263" s="11">
        <v>1137.2</v>
      </c>
      <c r="G263" s="12">
        <v>6.45</v>
      </c>
      <c r="H263" s="36">
        <f t="shared" si="8"/>
        <v>7334.9400000000005</v>
      </c>
    </row>
    <row r="264" spans="1:8" ht="28.5">
      <c r="A264" s="8" t="s">
        <v>918</v>
      </c>
      <c r="B264" s="9" t="s">
        <v>1435</v>
      </c>
      <c r="C264" s="9" t="s">
        <v>1583</v>
      </c>
      <c r="D264" s="10" t="s">
        <v>284</v>
      </c>
      <c r="E264" s="9" t="s">
        <v>52</v>
      </c>
      <c r="F264" s="11">
        <v>544</v>
      </c>
      <c r="G264" s="12">
        <v>8.2799999999999994</v>
      </c>
      <c r="H264" s="36">
        <f t="shared" si="8"/>
        <v>4504.32</v>
      </c>
    </row>
    <row r="265" spans="1:8" ht="28.5">
      <c r="A265" s="8" t="s">
        <v>919</v>
      </c>
      <c r="B265" s="9" t="s">
        <v>1436</v>
      </c>
      <c r="C265" s="9" t="s">
        <v>1583</v>
      </c>
      <c r="D265" s="10" t="s">
        <v>285</v>
      </c>
      <c r="E265" s="9" t="s">
        <v>52</v>
      </c>
      <c r="F265" s="11">
        <v>1602.1</v>
      </c>
      <c r="G265" s="12">
        <v>12.67</v>
      </c>
      <c r="H265" s="36">
        <f t="shared" si="8"/>
        <v>20298.607</v>
      </c>
    </row>
    <row r="266" spans="1:8" ht="28.5">
      <c r="A266" s="8" t="s">
        <v>920</v>
      </c>
      <c r="B266" s="9" t="s">
        <v>286</v>
      </c>
      <c r="C266" s="9" t="s">
        <v>1590</v>
      </c>
      <c r="D266" s="10" t="s">
        <v>287</v>
      </c>
      <c r="E266" s="9" t="s">
        <v>52</v>
      </c>
      <c r="F266" s="11">
        <v>1086</v>
      </c>
      <c r="G266" s="12">
        <v>26.8</v>
      </c>
      <c r="H266" s="36">
        <f t="shared" si="8"/>
        <v>29104.799999999999</v>
      </c>
    </row>
    <row r="267" spans="1:8" ht="28.5">
      <c r="A267" s="8" t="s">
        <v>921</v>
      </c>
      <c r="B267" s="9" t="s">
        <v>1437</v>
      </c>
      <c r="C267" s="9" t="s">
        <v>78</v>
      </c>
      <c r="D267" s="10" t="s">
        <v>288</v>
      </c>
      <c r="E267" s="9" t="s">
        <v>21</v>
      </c>
      <c r="F267" s="11">
        <v>10.44</v>
      </c>
      <c r="G267" s="12">
        <v>76.89</v>
      </c>
      <c r="H267" s="36">
        <f t="shared" si="8"/>
        <v>802.73159999999996</v>
      </c>
    </row>
    <row r="268" spans="1:8" ht="28.5">
      <c r="A268" s="8" t="s">
        <v>922</v>
      </c>
      <c r="B268" s="9" t="s">
        <v>289</v>
      </c>
      <c r="C268" s="9" t="s">
        <v>1590</v>
      </c>
      <c r="D268" s="10" t="s">
        <v>290</v>
      </c>
      <c r="E268" s="9" t="s">
        <v>52</v>
      </c>
      <c r="F268" s="11">
        <v>150</v>
      </c>
      <c r="G268" s="12">
        <v>170.74</v>
      </c>
      <c r="H268" s="36">
        <f t="shared" si="8"/>
        <v>25611</v>
      </c>
    </row>
    <row r="269" spans="1:8" ht="28.5">
      <c r="A269" s="8" t="s">
        <v>923</v>
      </c>
      <c r="B269" s="9" t="s">
        <v>291</v>
      </c>
      <c r="C269" s="9" t="s">
        <v>1590</v>
      </c>
      <c r="D269" s="10" t="s">
        <v>292</v>
      </c>
      <c r="E269" s="9" t="s">
        <v>52</v>
      </c>
      <c r="F269" s="11">
        <v>12716.1</v>
      </c>
      <c r="G269" s="12">
        <v>5.96</v>
      </c>
      <c r="H269" s="36">
        <f t="shared" si="8"/>
        <v>75787.956000000006</v>
      </c>
    </row>
    <row r="270" spans="1:8" ht="28.5">
      <c r="A270" s="8" t="s">
        <v>924</v>
      </c>
      <c r="B270" s="9" t="s">
        <v>293</v>
      </c>
      <c r="C270" s="9" t="s">
        <v>1590</v>
      </c>
      <c r="D270" s="10" t="s">
        <v>294</v>
      </c>
      <c r="E270" s="9" t="s">
        <v>52</v>
      </c>
      <c r="F270" s="11">
        <v>242</v>
      </c>
      <c r="G270" s="12">
        <v>13.15</v>
      </c>
      <c r="H270" s="36">
        <f t="shared" si="8"/>
        <v>3182.3</v>
      </c>
    </row>
    <row r="271" spans="1:8" ht="28.5">
      <c r="A271" s="8" t="s">
        <v>925</v>
      </c>
      <c r="B271" s="9" t="s">
        <v>295</v>
      </c>
      <c r="C271" s="9" t="s">
        <v>1590</v>
      </c>
      <c r="D271" s="10" t="s">
        <v>296</v>
      </c>
      <c r="E271" s="9" t="s">
        <v>52</v>
      </c>
      <c r="F271" s="11">
        <v>498</v>
      </c>
      <c r="G271" s="12">
        <v>18.32</v>
      </c>
      <c r="H271" s="36">
        <f t="shared" si="8"/>
        <v>9123.36</v>
      </c>
    </row>
    <row r="272" spans="1:8">
      <c r="A272" s="8" t="s">
        <v>926</v>
      </c>
      <c r="B272" s="9" t="s">
        <v>1438</v>
      </c>
      <c r="C272" s="9" t="s">
        <v>1583</v>
      </c>
      <c r="D272" s="10" t="s">
        <v>297</v>
      </c>
      <c r="E272" s="9" t="s">
        <v>21</v>
      </c>
      <c r="F272" s="11">
        <v>1.74</v>
      </c>
      <c r="G272" s="12">
        <v>773.18</v>
      </c>
      <c r="H272" s="36">
        <f t="shared" si="8"/>
        <v>1345.3331999999998</v>
      </c>
    </row>
    <row r="273" spans="1:8" ht="28.5">
      <c r="A273" s="8" t="s">
        <v>927</v>
      </c>
      <c r="B273" s="9" t="s">
        <v>1439</v>
      </c>
      <c r="C273" s="9" t="s">
        <v>78</v>
      </c>
      <c r="D273" s="10" t="s">
        <v>298</v>
      </c>
      <c r="E273" s="9" t="s">
        <v>21</v>
      </c>
      <c r="F273" s="11">
        <v>8.6999999999999993</v>
      </c>
      <c r="G273" s="12">
        <v>20.82</v>
      </c>
      <c r="H273" s="36">
        <f t="shared" si="8"/>
        <v>181.13399999999999</v>
      </c>
    </row>
    <row r="274" spans="1:8">
      <c r="A274" s="8" t="s">
        <v>928</v>
      </c>
      <c r="B274" s="9" t="s">
        <v>299</v>
      </c>
      <c r="C274" s="9" t="s">
        <v>10</v>
      </c>
      <c r="D274" s="10" t="s">
        <v>300</v>
      </c>
      <c r="E274" s="9" t="s">
        <v>7</v>
      </c>
      <c r="F274" s="11">
        <v>4.2</v>
      </c>
      <c r="G274" s="12">
        <f>51.83/1.23</f>
        <v>42.138211382113823</v>
      </c>
      <c r="H274" s="36">
        <f t="shared" si="8"/>
        <v>176.98048780487807</v>
      </c>
    </row>
    <row r="275" spans="1:8" s="2" customFormat="1">
      <c r="A275" s="374" t="s">
        <v>739</v>
      </c>
      <c r="B275" s="375"/>
      <c r="C275" s="375"/>
      <c r="D275" s="375"/>
      <c r="E275" s="375"/>
      <c r="F275" s="375"/>
      <c r="G275" s="376"/>
      <c r="H275" s="37">
        <f>SUM(H258:H274)</f>
        <v>181460.47898780485</v>
      </c>
    </row>
    <row r="276" spans="1:8">
      <c r="A276" s="34" t="s">
        <v>301</v>
      </c>
      <c r="B276" s="25"/>
      <c r="C276" s="25"/>
      <c r="D276" s="26" t="s">
        <v>302</v>
      </c>
      <c r="E276" s="25"/>
      <c r="F276" s="27"/>
      <c r="G276" s="28"/>
      <c r="H276" s="35"/>
    </row>
    <row r="277" spans="1:8" ht="28.5">
      <c r="A277" s="8" t="s">
        <v>929</v>
      </c>
      <c r="B277" s="9" t="s">
        <v>1440</v>
      </c>
      <c r="C277" s="9" t="s">
        <v>1583</v>
      </c>
      <c r="D277" s="10" t="s">
        <v>303</v>
      </c>
      <c r="E277" s="9" t="s">
        <v>304</v>
      </c>
      <c r="F277" s="11">
        <v>5</v>
      </c>
      <c r="G277" s="12">
        <v>1346.53</v>
      </c>
      <c r="H277" s="36">
        <f t="shared" si="8"/>
        <v>6732.65</v>
      </c>
    </row>
    <row r="278" spans="1:8" ht="28.5">
      <c r="A278" s="8" t="s">
        <v>930</v>
      </c>
      <c r="B278" s="9" t="s">
        <v>1441</v>
      </c>
      <c r="C278" s="9" t="s">
        <v>1583</v>
      </c>
      <c r="D278" s="10" t="s">
        <v>305</v>
      </c>
      <c r="E278" s="9" t="s">
        <v>29</v>
      </c>
      <c r="F278" s="11">
        <v>2</v>
      </c>
      <c r="G278" s="12">
        <v>1449.29</v>
      </c>
      <c r="H278" s="36">
        <f t="shared" si="8"/>
        <v>2898.58</v>
      </c>
    </row>
    <row r="279" spans="1:8">
      <c r="A279" s="8" t="s">
        <v>931</v>
      </c>
      <c r="B279" s="9" t="s">
        <v>1442</v>
      </c>
      <c r="C279" s="9" t="s">
        <v>1583</v>
      </c>
      <c r="D279" s="10" t="s">
        <v>306</v>
      </c>
      <c r="E279" s="9" t="s">
        <v>29</v>
      </c>
      <c r="F279" s="11">
        <v>42</v>
      </c>
      <c r="G279" s="12">
        <v>30.23</v>
      </c>
      <c r="H279" s="36">
        <f t="shared" si="8"/>
        <v>1269.6600000000001</v>
      </c>
    </row>
    <row r="280" spans="1:8" ht="28.5">
      <c r="A280" s="8" t="s">
        <v>932</v>
      </c>
      <c r="B280" s="9" t="s">
        <v>1443</v>
      </c>
      <c r="C280" s="9" t="s">
        <v>1583</v>
      </c>
      <c r="D280" s="10" t="s">
        <v>307</v>
      </c>
      <c r="E280" s="9" t="s">
        <v>29</v>
      </c>
      <c r="F280" s="11">
        <v>2</v>
      </c>
      <c r="G280" s="12">
        <v>1792.02</v>
      </c>
      <c r="H280" s="36">
        <f t="shared" si="8"/>
        <v>3584.04</v>
      </c>
    </row>
    <row r="281" spans="1:8">
      <c r="A281" s="8" t="s">
        <v>933</v>
      </c>
      <c r="B281" s="9" t="s">
        <v>1444</v>
      </c>
      <c r="C281" s="9" t="s">
        <v>1583</v>
      </c>
      <c r="D281" s="10" t="s">
        <v>308</v>
      </c>
      <c r="E281" s="9" t="s">
        <v>29</v>
      </c>
      <c r="F281" s="11">
        <v>35</v>
      </c>
      <c r="G281" s="12">
        <v>81.91</v>
      </c>
      <c r="H281" s="36">
        <f t="shared" si="8"/>
        <v>2866.85</v>
      </c>
    </row>
    <row r="282" spans="1:8">
      <c r="A282" s="8" t="s">
        <v>934</v>
      </c>
      <c r="B282" s="9" t="s">
        <v>1445</v>
      </c>
      <c r="C282" s="9" t="s">
        <v>1583</v>
      </c>
      <c r="D282" s="10" t="s">
        <v>309</v>
      </c>
      <c r="E282" s="9" t="s">
        <v>29</v>
      </c>
      <c r="F282" s="11">
        <v>17</v>
      </c>
      <c r="G282" s="12">
        <v>78.37</v>
      </c>
      <c r="H282" s="36">
        <f t="shared" si="8"/>
        <v>1332.29</v>
      </c>
    </row>
    <row r="283" spans="1:8">
      <c r="A283" s="8" t="s">
        <v>935</v>
      </c>
      <c r="B283" s="9" t="s">
        <v>1446</v>
      </c>
      <c r="C283" s="9" t="s">
        <v>1583</v>
      </c>
      <c r="D283" s="10" t="s">
        <v>310</v>
      </c>
      <c r="E283" s="9" t="s">
        <v>29</v>
      </c>
      <c r="F283" s="11">
        <v>5</v>
      </c>
      <c r="G283" s="12">
        <v>116.59</v>
      </c>
      <c r="H283" s="36">
        <f t="shared" si="8"/>
        <v>582.95000000000005</v>
      </c>
    </row>
    <row r="284" spans="1:8">
      <c r="A284" s="8" t="s">
        <v>936</v>
      </c>
      <c r="B284" s="9" t="s">
        <v>1428</v>
      </c>
      <c r="C284" s="9" t="s">
        <v>1583</v>
      </c>
      <c r="D284" s="10" t="s">
        <v>268</v>
      </c>
      <c r="E284" s="9" t="s">
        <v>29</v>
      </c>
      <c r="F284" s="11">
        <v>4</v>
      </c>
      <c r="G284" s="12">
        <v>108.06</v>
      </c>
      <c r="H284" s="36">
        <f t="shared" si="8"/>
        <v>432.24</v>
      </c>
    </row>
    <row r="285" spans="1:8">
      <c r="A285" s="8" t="s">
        <v>937</v>
      </c>
      <c r="B285" s="9" t="s">
        <v>1447</v>
      </c>
      <c r="C285" s="9" t="s">
        <v>1583</v>
      </c>
      <c r="D285" s="10" t="s">
        <v>311</v>
      </c>
      <c r="E285" s="9" t="s">
        <v>29</v>
      </c>
      <c r="F285" s="11">
        <v>12</v>
      </c>
      <c r="G285" s="12">
        <v>129.15</v>
      </c>
      <c r="H285" s="36">
        <f t="shared" si="8"/>
        <v>1549.8000000000002</v>
      </c>
    </row>
    <row r="286" spans="1:8">
      <c r="A286" s="8" t="s">
        <v>938</v>
      </c>
      <c r="B286" s="9" t="s">
        <v>1448</v>
      </c>
      <c r="C286" s="9" t="s">
        <v>1583</v>
      </c>
      <c r="D286" s="10" t="s">
        <v>312</v>
      </c>
      <c r="E286" s="9" t="s">
        <v>29</v>
      </c>
      <c r="F286" s="11">
        <v>1</v>
      </c>
      <c r="G286" s="12">
        <v>1743.84</v>
      </c>
      <c r="H286" s="36">
        <f t="shared" si="8"/>
        <v>1743.84</v>
      </c>
    </row>
    <row r="287" spans="1:8">
      <c r="A287" s="8" t="s">
        <v>939</v>
      </c>
      <c r="B287" s="9" t="s">
        <v>313</v>
      </c>
      <c r="C287" s="9" t="s">
        <v>1590</v>
      </c>
      <c r="D287" s="10" t="s">
        <v>314</v>
      </c>
      <c r="E287" s="9" t="s">
        <v>29</v>
      </c>
      <c r="F287" s="11">
        <v>6</v>
      </c>
      <c r="G287" s="12">
        <v>367.57</v>
      </c>
      <c r="H287" s="36">
        <f t="shared" si="8"/>
        <v>2205.42</v>
      </c>
    </row>
    <row r="288" spans="1:8" ht="28.5">
      <c r="A288" s="8" t="s">
        <v>940</v>
      </c>
      <c r="B288" s="9" t="s">
        <v>1426</v>
      </c>
      <c r="C288" s="9" t="s">
        <v>1583</v>
      </c>
      <c r="D288" s="10" t="s">
        <v>266</v>
      </c>
      <c r="E288" s="9" t="s">
        <v>29</v>
      </c>
      <c r="F288" s="11">
        <v>1</v>
      </c>
      <c r="G288" s="12">
        <v>2514.5700000000002</v>
      </c>
      <c r="H288" s="36">
        <f t="shared" si="8"/>
        <v>2514.5700000000002</v>
      </c>
    </row>
    <row r="289" spans="1:8">
      <c r="A289" s="8" t="s">
        <v>941</v>
      </c>
      <c r="B289" s="9" t="s">
        <v>315</v>
      </c>
      <c r="C289" s="9" t="s">
        <v>1590</v>
      </c>
      <c r="D289" s="10" t="s">
        <v>316</v>
      </c>
      <c r="E289" s="9" t="s">
        <v>29</v>
      </c>
      <c r="F289" s="11">
        <v>1</v>
      </c>
      <c r="G289" s="12">
        <v>336.87</v>
      </c>
      <c r="H289" s="36">
        <f t="shared" si="8"/>
        <v>336.87</v>
      </c>
    </row>
    <row r="290" spans="1:8">
      <c r="A290" s="8" t="s">
        <v>942</v>
      </c>
      <c r="B290" s="9" t="s">
        <v>1449</v>
      </c>
      <c r="C290" s="9" t="s">
        <v>1583</v>
      </c>
      <c r="D290" s="10" t="s">
        <v>317</v>
      </c>
      <c r="E290" s="9" t="s">
        <v>29</v>
      </c>
      <c r="F290" s="11">
        <v>2</v>
      </c>
      <c r="G290" s="12">
        <v>236.99</v>
      </c>
      <c r="H290" s="36">
        <f t="shared" si="8"/>
        <v>473.98</v>
      </c>
    </row>
    <row r="291" spans="1:8" s="2" customFormat="1">
      <c r="A291" s="374" t="s">
        <v>739</v>
      </c>
      <c r="B291" s="375"/>
      <c r="C291" s="375"/>
      <c r="D291" s="375"/>
      <c r="E291" s="375"/>
      <c r="F291" s="375"/>
      <c r="G291" s="376"/>
      <c r="H291" s="37">
        <f>SUM(H277:H290)</f>
        <v>28523.739999999998</v>
      </c>
    </row>
    <row r="292" spans="1:8">
      <c r="A292" s="34" t="s">
        <v>318</v>
      </c>
      <c r="B292" s="25"/>
      <c r="C292" s="25"/>
      <c r="D292" s="26" t="s">
        <v>319</v>
      </c>
      <c r="E292" s="25"/>
      <c r="F292" s="27"/>
      <c r="G292" s="28"/>
      <c r="H292" s="35"/>
    </row>
    <row r="293" spans="1:8" s="137" customFormat="1" ht="28.5">
      <c r="A293" s="131" t="s">
        <v>320</v>
      </c>
      <c r="B293" s="132" t="s">
        <v>1388</v>
      </c>
      <c r="C293" s="132" t="s">
        <v>1590</v>
      </c>
      <c r="D293" s="133" t="s">
        <v>1389</v>
      </c>
      <c r="E293" s="132" t="s">
        <v>29</v>
      </c>
      <c r="F293" s="134">
        <v>104</v>
      </c>
      <c r="G293" s="135">
        <v>260.10000000000002</v>
      </c>
      <c r="H293" s="136">
        <f t="shared" si="8"/>
        <v>27050.400000000001</v>
      </c>
    </row>
    <row r="294" spans="1:8" ht="42.75">
      <c r="A294" s="8" t="s">
        <v>943</v>
      </c>
      <c r="B294" s="9" t="s">
        <v>321</v>
      </c>
      <c r="C294" s="9" t="s">
        <v>1590</v>
      </c>
      <c r="D294" s="10" t="s">
        <v>322</v>
      </c>
      <c r="E294" s="9" t="s">
        <v>29</v>
      </c>
      <c r="F294" s="11">
        <v>14</v>
      </c>
      <c r="G294" s="12">
        <v>81.92</v>
      </c>
      <c r="H294" s="36">
        <f t="shared" si="8"/>
        <v>1146.8800000000001</v>
      </c>
    </row>
    <row r="295" spans="1:8" ht="28.5">
      <c r="A295" s="8" t="s">
        <v>944</v>
      </c>
      <c r="B295" s="9" t="s">
        <v>1450</v>
      </c>
      <c r="C295" s="9" t="s">
        <v>1583</v>
      </c>
      <c r="D295" s="10" t="s">
        <v>323</v>
      </c>
      <c r="E295" s="9" t="s">
        <v>29</v>
      </c>
      <c r="F295" s="11">
        <v>4</v>
      </c>
      <c r="G295" s="12">
        <v>278.02</v>
      </c>
      <c r="H295" s="36">
        <f t="shared" si="8"/>
        <v>1112.08</v>
      </c>
    </row>
    <row r="296" spans="1:8" s="120" customFormat="1" ht="28.5">
      <c r="A296" s="122" t="s">
        <v>945</v>
      </c>
      <c r="B296" s="123" t="s">
        <v>1471</v>
      </c>
      <c r="C296" s="9" t="s">
        <v>1583</v>
      </c>
      <c r="D296" s="125" t="s">
        <v>1390</v>
      </c>
      <c r="E296" s="123" t="s">
        <v>29</v>
      </c>
      <c r="F296" s="124">
        <v>18</v>
      </c>
      <c r="G296" s="140">
        <v>728.41</v>
      </c>
      <c r="H296" s="141">
        <f t="shared" si="8"/>
        <v>13111.38</v>
      </c>
    </row>
    <row r="297" spans="1:8" ht="28.5">
      <c r="A297" s="8" t="s">
        <v>946</v>
      </c>
      <c r="B297" s="9" t="s">
        <v>1451</v>
      </c>
      <c r="C297" s="9" t="s">
        <v>1583</v>
      </c>
      <c r="D297" s="10" t="s">
        <v>325</v>
      </c>
      <c r="E297" s="9" t="s">
        <v>29</v>
      </c>
      <c r="F297" s="11">
        <v>43</v>
      </c>
      <c r="G297" s="12">
        <v>91.63</v>
      </c>
      <c r="H297" s="36">
        <f t="shared" si="8"/>
        <v>3940.0899999999997</v>
      </c>
    </row>
    <row r="298" spans="1:8" ht="28.5">
      <c r="A298" s="8" t="s">
        <v>947</v>
      </c>
      <c r="B298" s="9" t="s">
        <v>1452</v>
      </c>
      <c r="C298" s="9" t="s">
        <v>1583</v>
      </c>
      <c r="D298" s="10" t="s">
        <v>326</v>
      </c>
      <c r="E298" s="9" t="s">
        <v>29</v>
      </c>
      <c r="F298" s="11">
        <v>4</v>
      </c>
      <c r="G298" s="12">
        <v>79.31</v>
      </c>
      <c r="H298" s="36">
        <f t="shared" si="8"/>
        <v>317.24</v>
      </c>
    </row>
    <row r="299" spans="1:8" ht="28.5">
      <c r="A299" s="8" t="s">
        <v>948</v>
      </c>
      <c r="B299" s="9" t="s">
        <v>1453</v>
      </c>
      <c r="C299" s="9" t="s">
        <v>1583</v>
      </c>
      <c r="D299" s="10" t="s">
        <v>327</v>
      </c>
      <c r="E299" s="9" t="s">
        <v>29</v>
      </c>
      <c r="F299" s="11">
        <v>21</v>
      </c>
      <c r="G299" s="12">
        <v>300.47000000000003</v>
      </c>
      <c r="H299" s="36">
        <f t="shared" si="8"/>
        <v>6309.8700000000008</v>
      </c>
    </row>
    <row r="300" spans="1:8" ht="28.5">
      <c r="A300" s="8" t="s">
        <v>949</v>
      </c>
      <c r="B300" s="9" t="s">
        <v>1454</v>
      </c>
      <c r="C300" s="9" t="s">
        <v>1583</v>
      </c>
      <c r="D300" s="10" t="s">
        <v>328</v>
      </c>
      <c r="E300" s="9" t="s">
        <v>29</v>
      </c>
      <c r="F300" s="11">
        <v>19</v>
      </c>
      <c r="G300" s="12">
        <v>188.18</v>
      </c>
      <c r="H300" s="36">
        <f t="shared" si="8"/>
        <v>3575.42</v>
      </c>
    </row>
    <row r="301" spans="1:8" ht="28.5">
      <c r="A301" s="8" t="s">
        <v>950</v>
      </c>
      <c r="B301" s="9" t="s">
        <v>1455</v>
      </c>
      <c r="C301" s="9" t="s">
        <v>1583</v>
      </c>
      <c r="D301" s="10" t="s">
        <v>329</v>
      </c>
      <c r="E301" s="9" t="s">
        <v>29</v>
      </c>
      <c r="F301" s="11">
        <v>4</v>
      </c>
      <c r="G301" s="12">
        <v>304.86</v>
      </c>
      <c r="H301" s="36">
        <f t="shared" si="8"/>
        <v>1219.44</v>
      </c>
    </row>
    <row r="302" spans="1:8" ht="28.5">
      <c r="A302" s="8" t="s">
        <v>951</v>
      </c>
      <c r="B302" s="9" t="s">
        <v>1456</v>
      </c>
      <c r="C302" s="9" t="s">
        <v>1583</v>
      </c>
      <c r="D302" s="10" t="s">
        <v>330</v>
      </c>
      <c r="E302" s="9" t="s">
        <v>29</v>
      </c>
      <c r="F302" s="11">
        <v>10</v>
      </c>
      <c r="G302" s="12">
        <v>259.92</v>
      </c>
      <c r="H302" s="36">
        <f t="shared" si="8"/>
        <v>2599.2000000000003</v>
      </c>
    </row>
    <row r="303" spans="1:8" ht="28.5">
      <c r="A303" s="8" t="s">
        <v>952</v>
      </c>
      <c r="B303" s="9" t="s">
        <v>1457</v>
      </c>
      <c r="C303" s="9" t="s">
        <v>1583</v>
      </c>
      <c r="D303" s="10" t="s">
        <v>331</v>
      </c>
      <c r="E303" s="9" t="s">
        <v>29</v>
      </c>
      <c r="F303" s="11">
        <v>20</v>
      </c>
      <c r="G303" s="12">
        <v>272.83</v>
      </c>
      <c r="H303" s="36">
        <f t="shared" si="8"/>
        <v>5456.5999999999995</v>
      </c>
    </row>
    <row r="304" spans="1:8" ht="28.5">
      <c r="A304" s="8" t="s">
        <v>953</v>
      </c>
      <c r="B304" s="9" t="s">
        <v>1458</v>
      </c>
      <c r="C304" s="9" t="s">
        <v>1583</v>
      </c>
      <c r="D304" s="10" t="s">
        <v>332</v>
      </c>
      <c r="E304" s="9" t="s">
        <v>29</v>
      </c>
      <c r="F304" s="11">
        <v>114</v>
      </c>
      <c r="G304" s="12">
        <v>158.28</v>
      </c>
      <c r="H304" s="36">
        <f t="shared" si="8"/>
        <v>18043.920000000002</v>
      </c>
    </row>
    <row r="305" spans="1:8">
      <c r="A305" s="131" t="s">
        <v>954</v>
      </c>
      <c r="B305" s="132" t="s">
        <v>1459</v>
      </c>
      <c r="C305" s="132" t="s">
        <v>1583</v>
      </c>
      <c r="D305" s="133" t="s">
        <v>333</v>
      </c>
      <c r="E305" s="132" t="s">
        <v>29</v>
      </c>
      <c r="F305" s="134">
        <v>19</v>
      </c>
      <c r="G305" s="135">
        <v>14.6</v>
      </c>
      <c r="H305" s="136">
        <f t="shared" si="8"/>
        <v>277.39999999999998</v>
      </c>
    </row>
    <row r="306" spans="1:8" s="158" customFormat="1">
      <c r="A306" s="131" t="s">
        <v>955</v>
      </c>
      <c r="B306" s="132" t="s">
        <v>1460</v>
      </c>
      <c r="C306" s="132" t="s">
        <v>1583</v>
      </c>
      <c r="D306" s="133" t="s">
        <v>334</v>
      </c>
      <c r="E306" s="132" t="s">
        <v>29</v>
      </c>
      <c r="F306" s="134">
        <v>129</v>
      </c>
      <c r="G306" s="135">
        <v>28.84</v>
      </c>
      <c r="H306" s="136">
        <f t="shared" si="8"/>
        <v>3720.36</v>
      </c>
    </row>
    <row r="307" spans="1:8" s="158" customFormat="1">
      <c r="A307" s="131" t="s">
        <v>956</v>
      </c>
      <c r="B307" s="132" t="s">
        <v>1460</v>
      </c>
      <c r="C307" s="132" t="s">
        <v>1583</v>
      </c>
      <c r="D307" s="133" t="s">
        <v>334</v>
      </c>
      <c r="E307" s="132" t="s">
        <v>29</v>
      </c>
      <c r="F307" s="134">
        <v>129</v>
      </c>
      <c r="G307" s="135">
        <v>28.84</v>
      </c>
      <c r="H307" s="136">
        <f t="shared" si="8"/>
        <v>3720.36</v>
      </c>
    </row>
    <row r="308" spans="1:8" ht="28.5">
      <c r="A308" s="131" t="s">
        <v>957</v>
      </c>
      <c r="B308" s="132" t="s">
        <v>1461</v>
      </c>
      <c r="C308" s="132" t="s">
        <v>1583</v>
      </c>
      <c r="D308" s="133" t="s">
        <v>335</v>
      </c>
      <c r="E308" s="132" t="s">
        <v>52</v>
      </c>
      <c r="F308" s="134">
        <v>300</v>
      </c>
      <c r="G308" s="135">
        <v>54.11</v>
      </c>
      <c r="H308" s="136">
        <f t="shared" si="8"/>
        <v>16233</v>
      </c>
    </row>
    <row r="309" spans="1:8">
      <c r="A309" s="8" t="s">
        <v>958</v>
      </c>
      <c r="B309" s="9" t="s">
        <v>1462</v>
      </c>
      <c r="C309" s="9" t="s">
        <v>1583</v>
      </c>
      <c r="D309" s="10" t="s">
        <v>336</v>
      </c>
      <c r="E309" s="9" t="s">
        <v>52</v>
      </c>
      <c r="F309" s="11">
        <v>379</v>
      </c>
      <c r="G309" s="12">
        <v>24.76</v>
      </c>
      <c r="H309" s="36">
        <f t="shared" si="8"/>
        <v>9384.0400000000009</v>
      </c>
    </row>
    <row r="310" spans="1:8" ht="28.5">
      <c r="A310" s="8" t="s">
        <v>959</v>
      </c>
      <c r="B310" s="9" t="s">
        <v>1463</v>
      </c>
      <c r="C310" s="9" t="s">
        <v>1583</v>
      </c>
      <c r="D310" s="10" t="s">
        <v>337</v>
      </c>
      <c r="E310" s="9" t="s">
        <v>52</v>
      </c>
      <c r="F310" s="11">
        <v>124</v>
      </c>
      <c r="G310" s="12">
        <v>9.9700000000000006</v>
      </c>
      <c r="H310" s="36">
        <f t="shared" si="8"/>
        <v>1236.28</v>
      </c>
    </row>
    <row r="311" spans="1:8">
      <c r="A311" s="8" t="s">
        <v>960</v>
      </c>
      <c r="B311" s="9" t="s">
        <v>1464</v>
      </c>
      <c r="C311" s="9" t="s">
        <v>1583</v>
      </c>
      <c r="D311" s="10" t="s">
        <v>338</v>
      </c>
      <c r="E311" s="9" t="s">
        <v>29</v>
      </c>
      <c r="F311" s="11">
        <v>24</v>
      </c>
      <c r="G311" s="12">
        <v>24.56</v>
      </c>
      <c r="H311" s="36">
        <f t="shared" si="8"/>
        <v>589.43999999999994</v>
      </c>
    </row>
    <row r="312" spans="1:8">
      <c r="A312" s="8" t="s">
        <v>961</v>
      </c>
      <c r="B312" s="9" t="s">
        <v>1465</v>
      </c>
      <c r="C312" s="9" t="s">
        <v>1583</v>
      </c>
      <c r="D312" s="10" t="s">
        <v>339</v>
      </c>
      <c r="E312" s="9" t="s">
        <v>29</v>
      </c>
      <c r="F312" s="11">
        <v>23</v>
      </c>
      <c r="G312" s="12">
        <v>820.2</v>
      </c>
      <c r="H312" s="36">
        <f t="shared" si="8"/>
        <v>18864.600000000002</v>
      </c>
    </row>
    <row r="313" spans="1:8">
      <c r="A313" s="8" t="s">
        <v>962</v>
      </c>
      <c r="B313" s="9" t="s">
        <v>1466</v>
      </c>
      <c r="C313" s="9" t="s">
        <v>1583</v>
      </c>
      <c r="D313" s="10" t="s">
        <v>340</v>
      </c>
      <c r="E313" s="9" t="s">
        <v>52</v>
      </c>
      <c r="F313" s="11">
        <v>66.5</v>
      </c>
      <c r="G313" s="12">
        <v>7.17</v>
      </c>
      <c r="H313" s="36">
        <f t="shared" ref="H313:H373" si="9">F313*G313</f>
        <v>476.80500000000001</v>
      </c>
    </row>
    <row r="314" spans="1:8" ht="28.5">
      <c r="A314" s="8" t="s">
        <v>963</v>
      </c>
      <c r="B314" s="9" t="s">
        <v>1467</v>
      </c>
      <c r="C314" s="9" t="s">
        <v>1583</v>
      </c>
      <c r="D314" s="10" t="s">
        <v>341</v>
      </c>
      <c r="E314" s="9" t="s">
        <v>52</v>
      </c>
      <c r="F314" s="11">
        <v>4983</v>
      </c>
      <c r="G314" s="12">
        <v>4.3099999999999996</v>
      </c>
      <c r="H314" s="36">
        <f t="shared" si="9"/>
        <v>21476.73</v>
      </c>
    </row>
    <row r="315" spans="1:8" ht="28.5">
      <c r="A315" s="8" t="s">
        <v>964</v>
      </c>
      <c r="B315" s="9" t="s">
        <v>1468</v>
      </c>
      <c r="C315" s="9" t="s">
        <v>1583</v>
      </c>
      <c r="D315" s="10" t="s">
        <v>342</v>
      </c>
      <c r="E315" s="9" t="s">
        <v>52</v>
      </c>
      <c r="F315" s="11">
        <v>122</v>
      </c>
      <c r="G315" s="12">
        <v>7.79</v>
      </c>
      <c r="H315" s="36">
        <f t="shared" si="9"/>
        <v>950.38</v>
      </c>
    </row>
    <row r="316" spans="1:8" ht="28.5">
      <c r="A316" s="8" t="s">
        <v>965</v>
      </c>
      <c r="B316" s="9" t="s">
        <v>1469</v>
      </c>
      <c r="C316" s="9" t="s">
        <v>1583</v>
      </c>
      <c r="D316" s="10" t="s">
        <v>343</v>
      </c>
      <c r="E316" s="9" t="s">
        <v>52</v>
      </c>
      <c r="F316" s="11">
        <v>525</v>
      </c>
      <c r="G316" s="12">
        <v>10.34</v>
      </c>
      <c r="H316" s="36">
        <f t="shared" si="9"/>
        <v>5428.5</v>
      </c>
    </row>
    <row r="317" spans="1:8" s="2" customFormat="1">
      <c r="A317" s="374" t="s">
        <v>739</v>
      </c>
      <c r="B317" s="375"/>
      <c r="C317" s="375"/>
      <c r="D317" s="375"/>
      <c r="E317" s="375"/>
      <c r="F317" s="375"/>
      <c r="G317" s="376"/>
      <c r="H317" s="37">
        <f>SUM(H293:H316)</f>
        <v>166240.41500000001</v>
      </c>
    </row>
    <row r="318" spans="1:8">
      <c r="A318" s="34" t="s">
        <v>344</v>
      </c>
      <c r="B318" s="25"/>
      <c r="C318" s="25"/>
      <c r="D318" s="26" t="s">
        <v>345</v>
      </c>
      <c r="E318" s="25"/>
      <c r="F318" s="27"/>
      <c r="G318" s="28"/>
      <c r="H318" s="35"/>
    </row>
    <row r="319" spans="1:8" ht="28.5">
      <c r="A319" s="8" t="s">
        <v>966</v>
      </c>
      <c r="B319" s="9" t="s">
        <v>1470</v>
      </c>
      <c r="C319" s="9" t="s">
        <v>1583</v>
      </c>
      <c r="D319" s="10" t="s">
        <v>275</v>
      </c>
      <c r="E319" s="9" t="s">
        <v>52</v>
      </c>
      <c r="F319" s="11">
        <v>60</v>
      </c>
      <c r="G319" s="12">
        <v>122.03</v>
      </c>
      <c r="H319" s="36">
        <f t="shared" si="9"/>
        <v>7321.8</v>
      </c>
    </row>
    <row r="320" spans="1:8">
      <c r="A320" s="8" t="s">
        <v>967</v>
      </c>
      <c r="B320" s="9" t="s">
        <v>1472</v>
      </c>
      <c r="C320" s="9" t="s">
        <v>1583</v>
      </c>
      <c r="D320" s="10" t="s">
        <v>346</v>
      </c>
      <c r="E320" s="9" t="s">
        <v>29</v>
      </c>
      <c r="F320" s="11">
        <v>25</v>
      </c>
      <c r="G320" s="12">
        <v>86.34</v>
      </c>
      <c r="H320" s="36">
        <f t="shared" si="9"/>
        <v>2158.5</v>
      </c>
    </row>
    <row r="321" spans="1:8" ht="28.5">
      <c r="A321" s="8" t="s">
        <v>968</v>
      </c>
      <c r="B321" s="9" t="s">
        <v>1473</v>
      </c>
      <c r="C321" s="9" t="s">
        <v>1583</v>
      </c>
      <c r="D321" s="10" t="s">
        <v>347</v>
      </c>
      <c r="E321" s="9" t="s">
        <v>29</v>
      </c>
      <c r="F321" s="11">
        <v>1</v>
      </c>
      <c r="G321" s="12">
        <v>824.71</v>
      </c>
      <c r="H321" s="36">
        <f t="shared" si="9"/>
        <v>824.71</v>
      </c>
    </row>
    <row r="322" spans="1:8">
      <c r="A322" s="8" t="s">
        <v>969</v>
      </c>
      <c r="B322" s="9" t="s">
        <v>1474</v>
      </c>
      <c r="C322" s="9" t="s">
        <v>1583</v>
      </c>
      <c r="D322" s="10" t="s">
        <v>348</v>
      </c>
      <c r="E322" s="9" t="s">
        <v>29</v>
      </c>
      <c r="F322" s="11">
        <v>25</v>
      </c>
      <c r="G322" s="12">
        <v>24.17</v>
      </c>
      <c r="H322" s="36">
        <f t="shared" si="9"/>
        <v>604.25</v>
      </c>
    </row>
    <row r="323" spans="1:8">
      <c r="A323" s="8" t="s">
        <v>970</v>
      </c>
      <c r="B323" s="9" t="s">
        <v>1472</v>
      </c>
      <c r="C323" s="9" t="s">
        <v>1583</v>
      </c>
      <c r="D323" s="10" t="s">
        <v>346</v>
      </c>
      <c r="E323" s="9" t="s">
        <v>29</v>
      </c>
      <c r="F323" s="11">
        <v>25</v>
      </c>
      <c r="G323" s="12">
        <v>86.34</v>
      </c>
      <c r="H323" s="36">
        <f t="shared" si="9"/>
        <v>2158.5</v>
      </c>
    </row>
    <row r="324" spans="1:8" ht="28.5">
      <c r="A324" s="8" t="s">
        <v>971</v>
      </c>
      <c r="B324" s="9" t="s">
        <v>1475</v>
      </c>
      <c r="C324" s="9" t="s">
        <v>1583</v>
      </c>
      <c r="D324" s="10" t="s">
        <v>349</v>
      </c>
      <c r="E324" s="9" t="s">
        <v>29</v>
      </c>
      <c r="F324" s="11">
        <v>25</v>
      </c>
      <c r="G324" s="12">
        <v>22.28</v>
      </c>
      <c r="H324" s="36">
        <f t="shared" si="9"/>
        <v>557</v>
      </c>
    </row>
    <row r="325" spans="1:8" ht="42.75">
      <c r="A325" s="8" t="s">
        <v>972</v>
      </c>
      <c r="B325" s="9" t="s">
        <v>350</v>
      </c>
      <c r="C325" s="9" t="s">
        <v>19</v>
      </c>
      <c r="D325" s="10" t="s">
        <v>351</v>
      </c>
      <c r="E325" s="9" t="s">
        <v>29</v>
      </c>
      <c r="F325" s="11">
        <v>11</v>
      </c>
      <c r="G325" s="12">
        <v>74.349999999999994</v>
      </c>
      <c r="H325" s="36">
        <f t="shared" si="9"/>
        <v>817.84999999999991</v>
      </c>
    </row>
    <row r="326" spans="1:8">
      <c r="A326" s="8" t="s">
        <v>973</v>
      </c>
      <c r="B326" s="9" t="s">
        <v>352</v>
      </c>
      <c r="C326" s="9" t="s">
        <v>1590</v>
      </c>
      <c r="D326" s="10" t="s">
        <v>353</v>
      </c>
      <c r="E326" s="9" t="s">
        <v>52</v>
      </c>
      <c r="F326" s="11">
        <v>350</v>
      </c>
      <c r="G326" s="12">
        <v>27.1</v>
      </c>
      <c r="H326" s="36">
        <f t="shared" si="9"/>
        <v>9485</v>
      </c>
    </row>
    <row r="327" spans="1:8" s="2" customFormat="1">
      <c r="A327" s="374" t="s">
        <v>739</v>
      </c>
      <c r="B327" s="375"/>
      <c r="C327" s="375"/>
      <c r="D327" s="375"/>
      <c r="E327" s="375"/>
      <c r="F327" s="375"/>
      <c r="G327" s="376"/>
      <c r="H327" s="37">
        <f>SUM(H319:H326)</f>
        <v>23927.61</v>
      </c>
    </row>
    <row r="328" spans="1:8">
      <c r="A328" s="34" t="s">
        <v>354</v>
      </c>
      <c r="B328" s="25"/>
      <c r="C328" s="25"/>
      <c r="D328" s="26" t="s">
        <v>355</v>
      </c>
      <c r="E328" s="25"/>
      <c r="F328" s="27"/>
      <c r="G328" s="28"/>
      <c r="H328" s="35"/>
    </row>
    <row r="329" spans="1:8">
      <c r="A329" s="8" t="s">
        <v>974</v>
      </c>
      <c r="B329" s="9" t="s">
        <v>1476</v>
      </c>
      <c r="C329" s="9" t="s">
        <v>1583</v>
      </c>
      <c r="D329" s="10" t="s">
        <v>356</v>
      </c>
      <c r="E329" s="9" t="s">
        <v>52</v>
      </c>
      <c r="F329" s="11">
        <v>174</v>
      </c>
      <c r="G329" s="12">
        <v>50.48</v>
      </c>
      <c r="H329" s="36">
        <f t="shared" si="9"/>
        <v>8783.5199999999986</v>
      </c>
    </row>
    <row r="330" spans="1:8">
      <c r="A330" s="8" t="s">
        <v>975</v>
      </c>
      <c r="B330" s="9" t="s">
        <v>1477</v>
      </c>
      <c r="C330" s="9" t="s">
        <v>1583</v>
      </c>
      <c r="D330" s="10" t="s">
        <v>357</v>
      </c>
      <c r="E330" s="9" t="s">
        <v>52</v>
      </c>
      <c r="F330" s="11">
        <v>320</v>
      </c>
      <c r="G330" s="12">
        <v>68.599999999999994</v>
      </c>
      <c r="H330" s="36">
        <f t="shared" si="9"/>
        <v>21952</v>
      </c>
    </row>
    <row r="331" spans="1:8" ht="28.5">
      <c r="A331" s="8" t="s">
        <v>976</v>
      </c>
      <c r="B331" s="9" t="s">
        <v>1478</v>
      </c>
      <c r="C331" s="9" t="s">
        <v>1583</v>
      </c>
      <c r="D331" s="10" t="s">
        <v>358</v>
      </c>
      <c r="E331" s="9" t="s">
        <v>29</v>
      </c>
      <c r="F331" s="11">
        <v>139</v>
      </c>
      <c r="G331" s="12">
        <v>34.96</v>
      </c>
      <c r="H331" s="36">
        <f t="shared" si="9"/>
        <v>4859.4400000000005</v>
      </c>
    </row>
    <row r="332" spans="1:8">
      <c r="A332" s="8" t="s">
        <v>977</v>
      </c>
      <c r="B332" s="9" t="s">
        <v>1479</v>
      </c>
      <c r="C332" s="9" t="s">
        <v>1583</v>
      </c>
      <c r="D332" s="10" t="s">
        <v>359</v>
      </c>
      <c r="E332" s="9" t="s">
        <v>29</v>
      </c>
      <c r="F332" s="11">
        <v>20</v>
      </c>
      <c r="G332" s="12">
        <v>28.01</v>
      </c>
      <c r="H332" s="36">
        <f t="shared" si="9"/>
        <v>560.20000000000005</v>
      </c>
    </row>
    <row r="333" spans="1:8">
      <c r="A333" s="8" t="s">
        <v>978</v>
      </c>
      <c r="B333" s="9" t="s">
        <v>1480</v>
      </c>
      <c r="C333" s="9" t="s">
        <v>1583</v>
      </c>
      <c r="D333" s="10" t="s">
        <v>360</v>
      </c>
      <c r="E333" s="9" t="s">
        <v>29</v>
      </c>
      <c r="F333" s="11">
        <v>30</v>
      </c>
      <c r="G333" s="12">
        <v>39.840000000000003</v>
      </c>
      <c r="H333" s="36">
        <f t="shared" si="9"/>
        <v>1195.2</v>
      </c>
    </row>
    <row r="334" spans="1:8" ht="28.5">
      <c r="A334" s="8" t="s">
        <v>979</v>
      </c>
      <c r="B334" s="9" t="s">
        <v>1481</v>
      </c>
      <c r="C334" s="9" t="s">
        <v>1583</v>
      </c>
      <c r="D334" s="10" t="s">
        <v>361</v>
      </c>
      <c r="E334" s="9" t="s">
        <v>29</v>
      </c>
      <c r="F334" s="11">
        <v>1</v>
      </c>
      <c r="G334" s="12">
        <v>825.37</v>
      </c>
      <c r="H334" s="36">
        <f t="shared" si="9"/>
        <v>825.37</v>
      </c>
    </row>
    <row r="335" spans="1:8" ht="28.5">
      <c r="A335" s="8" t="s">
        <v>980</v>
      </c>
      <c r="B335" s="9" t="s">
        <v>362</v>
      </c>
      <c r="C335" s="9" t="s">
        <v>19</v>
      </c>
      <c r="D335" s="10" t="s">
        <v>363</v>
      </c>
      <c r="E335" s="9" t="s">
        <v>29</v>
      </c>
      <c r="F335" s="11">
        <v>62</v>
      </c>
      <c r="G335" s="12">
        <v>179.77</v>
      </c>
      <c r="H335" s="36">
        <f t="shared" si="9"/>
        <v>11145.74</v>
      </c>
    </row>
    <row r="336" spans="1:8" s="2" customFormat="1">
      <c r="A336" s="374" t="s">
        <v>739</v>
      </c>
      <c r="B336" s="375"/>
      <c r="C336" s="375"/>
      <c r="D336" s="375"/>
      <c r="E336" s="375"/>
      <c r="F336" s="375"/>
      <c r="G336" s="376"/>
      <c r="H336" s="37">
        <f>SUM(H329:H335)</f>
        <v>49321.469999999994</v>
      </c>
    </row>
    <row r="337" spans="1:8">
      <c r="A337" s="38" t="s">
        <v>364</v>
      </c>
      <c r="B337" s="13"/>
      <c r="C337" s="13"/>
      <c r="D337" s="14" t="s">
        <v>365</v>
      </c>
      <c r="E337" s="13"/>
      <c r="F337" s="15"/>
      <c r="G337" s="16"/>
      <c r="H337" s="39">
        <f>H360+H376+H395+H405+H424+H435+H444+H450+H478</f>
        <v>490879.91548943095</v>
      </c>
    </row>
    <row r="338" spans="1:8">
      <c r="A338" s="34" t="s">
        <v>366</v>
      </c>
      <c r="B338" s="25"/>
      <c r="C338" s="25"/>
      <c r="D338" s="26" t="s">
        <v>367</v>
      </c>
      <c r="E338" s="25"/>
      <c r="F338" s="27"/>
      <c r="G338" s="28"/>
      <c r="H338" s="35"/>
    </row>
    <row r="339" spans="1:8">
      <c r="A339" s="8" t="s">
        <v>981</v>
      </c>
      <c r="B339" s="9" t="s">
        <v>1482</v>
      </c>
      <c r="C339" s="9" t="s">
        <v>1583</v>
      </c>
      <c r="D339" s="10" t="s">
        <v>368</v>
      </c>
      <c r="E339" s="9" t="s">
        <v>29</v>
      </c>
      <c r="F339" s="11">
        <v>1</v>
      </c>
      <c r="G339" s="12">
        <v>324.58</v>
      </c>
      <c r="H339" s="36">
        <f t="shared" si="9"/>
        <v>324.58</v>
      </c>
    </row>
    <row r="340" spans="1:8" ht="28.5">
      <c r="A340" s="8" t="s">
        <v>982</v>
      </c>
      <c r="B340" s="9" t="s">
        <v>1483</v>
      </c>
      <c r="C340" s="9" t="s">
        <v>1583</v>
      </c>
      <c r="D340" s="10" t="s">
        <v>369</v>
      </c>
      <c r="E340" s="9" t="s">
        <v>29</v>
      </c>
      <c r="F340" s="11">
        <v>1</v>
      </c>
      <c r="G340" s="12">
        <v>555.48</v>
      </c>
      <c r="H340" s="36">
        <f t="shared" si="9"/>
        <v>555.48</v>
      </c>
    </row>
    <row r="341" spans="1:8" ht="28.5">
      <c r="A341" s="8" t="s">
        <v>983</v>
      </c>
      <c r="B341" s="9" t="s">
        <v>1484</v>
      </c>
      <c r="C341" s="9" t="s">
        <v>1583</v>
      </c>
      <c r="D341" s="10" t="s">
        <v>370</v>
      </c>
      <c r="E341" s="9" t="s">
        <v>52</v>
      </c>
      <c r="F341" s="11">
        <v>8</v>
      </c>
      <c r="G341" s="12">
        <v>15.83</v>
      </c>
      <c r="H341" s="36">
        <f t="shared" si="9"/>
        <v>126.64</v>
      </c>
    </row>
    <row r="342" spans="1:8" ht="28.5">
      <c r="A342" s="8" t="s">
        <v>984</v>
      </c>
      <c r="B342" s="9" t="s">
        <v>1485</v>
      </c>
      <c r="C342" s="9" t="s">
        <v>1583</v>
      </c>
      <c r="D342" s="10" t="s">
        <v>371</v>
      </c>
      <c r="E342" s="9" t="s">
        <v>52</v>
      </c>
      <c r="F342" s="11">
        <v>62</v>
      </c>
      <c r="G342" s="12">
        <v>24.1</v>
      </c>
      <c r="H342" s="36">
        <f t="shared" si="9"/>
        <v>1494.2</v>
      </c>
    </row>
    <row r="343" spans="1:8">
      <c r="A343" s="8" t="s">
        <v>985</v>
      </c>
      <c r="B343" s="9" t="s">
        <v>1486</v>
      </c>
      <c r="C343" s="9" t="s">
        <v>1583</v>
      </c>
      <c r="D343" s="10" t="s">
        <v>372</v>
      </c>
      <c r="E343" s="9" t="s">
        <v>29</v>
      </c>
      <c r="F343" s="11">
        <v>3</v>
      </c>
      <c r="G343" s="12">
        <v>502.21</v>
      </c>
      <c r="H343" s="36">
        <f t="shared" si="9"/>
        <v>1506.6299999999999</v>
      </c>
    </row>
    <row r="344" spans="1:8">
      <c r="A344" s="8" t="s">
        <v>986</v>
      </c>
      <c r="B344" s="9" t="s">
        <v>1487</v>
      </c>
      <c r="C344" s="9" t="s">
        <v>1583</v>
      </c>
      <c r="D344" s="10" t="s">
        <v>373</v>
      </c>
      <c r="E344" s="9" t="s">
        <v>29</v>
      </c>
      <c r="F344" s="11">
        <v>2</v>
      </c>
      <c r="G344" s="12">
        <v>89.42</v>
      </c>
      <c r="H344" s="36">
        <f t="shared" si="9"/>
        <v>178.84</v>
      </c>
    </row>
    <row r="345" spans="1:8">
      <c r="A345" s="8" t="s">
        <v>987</v>
      </c>
      <c r="B345" s="9" t="s">
        <v>1488</v>
      </c>
      <c r="C345" s="9" t="s">
        <v>1583</v>
      </c>
      <c r="D345" s="10" t="s">
        <v>374</v>
      </c>
      <c r="E345" s="9" t="s">
        <v>29</v>
      </c>
      <c r="F345" s="11">
        <v>2</v>
      </c>
      <c r="G345" s="12">
        <v>158.59</v>
      </c>
      <c r="H345" s="36">
        <f t="shared" si="9"/>
        <v>317.18</v>
      </c>
    </row>
    <row r="346" spans="1:8">
      <c r="A346" s="8" t="s">
        <v>988</v>
      </c>
      <c r="B346" s="9" t="s">
        <v>1489</v>
      </c>
      <c r="C346" s="9" t="s">
        <v>1583</v>
      </c>
      <c r="D346" s="10" t="s">
        <v>375</v>
      </c>
      <c r="E346" s="9" t="s">
        <v>29</v>
      </c>
      <c r="F346" s="11">
        <v>2</v>
      </c>
      <c r="G346" s="12">
        <v>142.91</v>
      </c>
      <c r="H346" s="36">
        <f t="shared" si="9"/>
        <v>285.82</v>
      </c>
    </row>
    <row r="347" spans="1:8">
      <c r="A347" s="8" t="s">
        <v>989</v>
      </c>
      <c r="B347" s="9" t="s">
        <v>1490</v>
      </c>
      <c r="C347" s="9" t="s">
        <v>1583</v>
      </c>
      <c r="D347" s="10" t="s">
        <v>376</v>
      </c>
      <c r="E347" s="9" t="s">
        <v>29</v>
      </c>
      <c r="F347" s="11">
        <v>2</v>
      </c>
      <c r="G347" s="12">
        <v>1117.1500000000001</v>
      </c>
      <c r="H347" s="36">
        <f t="shared" si="9"/>
        <v>2234.3000000000002</v>
      </c>
    </row>
    <row r="348" spans="1:8">
      <c r="A348" s="8" t="s">
        <v>990</v>
      </c>
      <c r="B348" s="9" t="s">
        <v>1491</v>
      </c>
      <c r="C348" s="9" t="s">
        <v>1583</v>
      </c>
      <c r="D348" s="10" t="s">
        <v>377</v>
      </c>
      <c r="E348" s="9" t="s">
        <v>29</v>
      </c>
      <c r="F348" s="11">
        <v>3</v>
      </c>
      <c r="G348" s="12">
        <v>432.44</v>
      </c>
      <c r="H348" s="36">
        <f t="shared" si="9"/>
        <v>1297.32</v>
      </c>
    </row>
    <row r="349" spans="1:8" ht="28.5">
      <c r="A349" s="8" t="s">
        <v>991</v>
      </c>
      <c r="B349" s="9" t="s">
        <v>1492</v>
      </c>
      <c r="C349" s="9" t="s">
        <v>1583</v>
      </c>
      <c r="D349" s="10" t="s">
        <v>378</v>
      </c>
      <c r="E349" s="9" t="s">
        <v>52</v>
      </c>
      <c r="F349" s="11">
        <v>33.44</v>
      </c>
      <c r="G349" s="12">
        <v>49.87</v>
      </c>
      <c r="H349" s="36">
        <f t="shared" si="9"/>
        <v>1667.6527999999998</v>
      </c>
    </row>
    <row r="350" spans="1:8" s="121" customFormat="1" ht="57">
      <c r="A350" s="177" t="s">
        <v>992</v>
      </c>
      <c r="B350" s="176">
        <v>94704</v>
      </c>
      <c r="C350" s="176" t="s">
        <v>19</v>
      </c>
      <c r="D350" s="175" t="s">
        <v>1740</v>
      </c>
      <c r="E350" s="176" t="s">
        <v>29</v>
      </c>
      <c r="F350" s="174">
        <v>2</v>
      </c>
      <c r="G350" s="173">
        <v>29.62</v>
      </c>
      <c r="H350" s="172">
        <f t="shared" si="9"/>
        <v>59.24</v>
      </c>
    </row>
    <row r="351" spans="1:8">
      <c r="A351" s="8" t="s">
        <v>993</v>
      </c>
      <c r="B351" s="9" t="s">
        <v>1490</v>
      </c>
      <c r="C351" s="9" t="s">
        <v>1583</v>
      </c>
      <c r="D351" s="10" t="s">
        <v>376</v>
      </c>
      <c r="E351" s="9" t="s">
        <v>29</v>
      </c>
      <c r="F351" s="11">
        <v>3</v>
      </c>
      <c r="G351" s="12">
        <v>1117.1500000000001</v>
      </c>
      <c r="H351" s="36">
        <f t="shared" si="9"/>
        <v>3351.4500000000003</v>
      </c>
    </row>
    <row r="352" spans="1:8">
      <c r="A352" s="8" t="s">
        <v>994</v>
      </c>
      <c r="B352" s="9" t="s">
        <v>1491</v>
      </c>
      <c r="C352" s="9" t="s">
        <v>1583</v>
      </c>
      <c r="D352" s="10" t="s">
        <v>377</v>
      </c>
      <c r="E352" s="9" t="s">
        <v>29</v>
      </c>
      <c r="F352" s="11">
        <v>2</v>
      </c>
      <c r="G352" s="12">
        <v>432.44</v>
      </c>
      <c r="H352" s="36">
        <f t="shared" si="9"/>
        <v>864.88</v>
      </c>
    </row>
    <row r="353" spans="1:8" ht="57">
      <c r="A353" s="8" t="s">
        <v>995</v>
      </c>
      <c r="B353" s="9">
        <v>94715</v>
      </c>
      <c r="C353" s="9" t="s">
        <v>19</v>
      </c>
      <c r="D353" s="10" t="s">
        <v>713</v>
      </c>
      <c r="E353" s="9" t="s">
        <v>29</v>
      </c>
      <c r="F353" s="11">
        <v>6</v>
      </c>
      <c r="G353" s="12">
        <v>304.61</v>
      </c>
      <c r="H353" s="36">
        <f t="shared" si="9"/>
        <v>1827.66</v>
      </c>
    </row>
    <row r="354" spans="1:8" ht="28.5">
      <c r="A354" s="8" t="s">
        <v>996</v>
      </c>
      <c r="B354" s="9" t="s">
        <v>1493</v>
      </c>
      <c r="C354" s="9" t="s">
        <v>1583</v>
      </c>
      <c r="D354" s="10" t="s">
        <v>379</v>
      </c>
      <c r="E354" s="9" t="s">
        <v>52</v>
      </c>
      <c r="F354" s="11">
        <v>10</v>
      </c>
      <c r="G354" s="12">
        <v>180.8</v>
      </c>
      <c r="H354" s="36">
        <f t="shared" si="9"/>
        <v>1808</v>
      </c>
    </row>
    <row r="355" spans="1:8" ht="71.25">
      <c r="A355" s="8" t="s">
        <v>997</v>
      </c>
      <c r="B355" s="9">
        <v>94713</v>
      </c>
      <c r="C355" s="9" t="s">
        <v>19</v>
      </c>
      <c r="D355" s="10" t="s">
        <v>380</v>
      </c>
      <c r="E355" s="9" t="s">
        <v>29</v>
      </c>
      <c r="F355" s="11">
        <v>2</v>
      </c>
      <c r="G355" s="12">
        <v>244.7</v>
      </c>
      <c r="H355" s="36">
        <f t="shared" si="9"/>
        <v>489.4</v>
      </c>
    </row>
    <row r="356" spans="1:8" s="121" customFormat="1" ht="57">
      <c r="A356" s="177" t="s">
        <v>998</v>
      </c>
      <c r="B356" s="176">
        <v>94705</v>
      </c>
      <c r="C356" s="176" t="s">
        <v>19</v>
      </c>
      <c r="D356" s="175" t="s">
        <v>1741</v>
      </c>
      <c r="E356" s="176" t="s">
        <v>29</v>
      </c>
      <c r="F356" s="174">
        <v>2</v>
      </c>
      <c r="G356" s="173">
        <v>39.72</v>
      </c>
      <c r="H356" s="172">
        <f t="shared" si="9"/>
        <v>79.44</v>
      </c>
    </row>
    <row r="357" spans="1:8" ht="28.5">
      <c r="A357" s="8" t="s">
        <v>999</v>
      </c>
      <c r="B357" s="9" t="s">
        <v>381</v>
      </c>
      <c r="C357" s="9" t="s">
        <v>10</v>
      </c>
      <c r="D357" s="10" t="s">
        <v>382</v>
      </c>
      <c r="E357" s="9" t="s">
        <v>29</v>
      </c>
      <c r="F357" s="11">
        <v>1</v>
      </c>
      <c r="G357" s="12">
        <f>7989.77/1.23</f>
        <v>6495.747967479675</v>
      </c>
      <c r="H357" s="36">
        <f t="shared" si="9"/>
        <v>6495.747967479675</v>
      </c>
    </row>
    <row r="358" spans="1:8">
      <c r="A358" s="8" t="s">
        <v>1000</v>
      </c>
      <c r="B358" s="9" t="s">
        <v>1494</v>
      </c>
      <c r="C358" s="9" t="s">
        <v>1583</v>
      </c>
      <c r="D358" s="10" t="s">
        <v>383</v>
      </c>
      <c r="E358" s="9" t="s">
        <v>29</v>
      </c>
      <c r="F358" s="11">
        <v>1</v>
      </c>
      <c r="G358" s="12">
        <v>6513.29</v>
      </c>
      <c r="H358" s="36">
        <f t="shared" si="9"/>
        <v>6513.29</v>
      </c>
    </row>
    <row r="359" spans="1:8">
      <c r="A359" s="8" t="s">
        <v>1001</v>
      </c>
      <c r="B359" s="9" t="s">
        <v>1495</v>
      </c>
      <c r="C359" s="9" t="s">
        <v>1583</v>
      </c>
      <c r="D359" s="10" t="s">
        <v>384</v>
      </c>
      <c r="E359" s="9" t="s">
        <v>29</v>
      </c>
      <c r="F359" s="11">
        <v>4</v>
      </c>
      <c r="G359" s="12">
        <v>3890.89</v>
      </c>
      <c r="H359" s="36">
        <f t="shared" si="9"/>
        <v>15563.56</v>
      </c>
    </row>
    <row r="360" spans="1:8" s="2" customFormat="1">
      <c r="A360" s="374" t="s">
        <v>739</v>
      </c>
      <c r="B360" s="375"/>
      <c r="C360" s="375"/>
      <c r="D360" s="375"/>
      <c r="E360" s="375"/>
      <c r="F360" s="375"/>
      <c r="G360" s="376"/>
      <c r="H360" s="37">
        <f>SUM(H339:H359)</f>
        <v>47041.31076747967</v>
      </c>
    </row>
    <row r="361" spans="1:8">
      <c r="A361" s="34" t="s">
        <v>385</v>
      </c>
      <c r="B361" s="25"/>
      <c r="C361" s="25"/>
      <c r="D361" s="26" t="s">
        <v>386</v>
      </c>
      <c r="E361" s="25"/>
      <c r="F361" s="27"/>
      <c r="G361" s="28"/>
      <c r="H361" s="35"/>
    </row>
    <row r="362" spans="1:8" ht="28.5">
      <c r="A362" s="8" t="s">
        <v>387</v>
      </c>
      <c r="B362" s="9" t="s">
        <v>1496</v>
      </c>
      <c r="C362" s="9" t="s">
        <v>1583</v>
      </c>
      <c r="D362" s="10" t="s">
        <v>370</v>
      </c>
      <c r="E362" s="9" t="s">
        <v>52</v>
      </c>
      <c r="F362" s="11">
        <v>655.5</v>
      </c>
      <c r="G362" s="12">
        <v>28.44</v>
      </c>
      <c r="H362" s="36">
        <f t="shared" si="9"/>
        <v>18642.420000000002</v>
      </c>
    </row>
    <row r="363" spans="1:8" ht="28.5">
      <c r="A363" s="8" t="s">
        <v>1002</v>
      </c>
      <c r="B363" s="9" t="s">
        <v>1497</v>
      </c>
      <c r="C363" s="9" t="s">
        <v>1583</v>
      </c>
      <c r="D363" s="10" t="s">
        <v>371</v>
      </c>
      <c r="E363" s="9" t="s">
        <v>52</v>
      </c>
      <c r="F363" s="11">
        <v>39.1</v>
      </c>
      <c r="G363" s="12">
        <v>24.1</v>
      </c>
      <c r="H363" s="36">
        <f t="shared" si="9"/>
        <v>942.31000000000006</v>
      </c>
    </row>
    <row r="364" spans="1:8" ht="28.5">
      <c r="A364" s="8" t="s">
        <v>1003</v>
      </c>
      <c r="B364" s="9" t="s">
        <v>1492</v>
      </c>
      <c r="C364" s="9" t="s">
        <v>1583</v>
      </c>
      <c r="D364" s="10" t="s">
        <v>378</v>
      </c>
      <c r="E364" s="9" t="s">
        <v>52</v>
      </c>
      <c r="F364" s="11">
        <v>103.5</v>
      </c>
      <c r="G364" s="12">
        <v>49.87</v>
      </c>
      <c r="H364" s="36">
        <f t="shared" si="9"/>
        <v>5161.5450000000001</v>
      </c>
    </row>
    <row r="365" spans="1:8" ht="28.5">
      <c r="A365" s="8" t="s">
        <v>1004</v>
      </c>
      <c r="B365" s="9" t="s">
        <v>1498</v>
      </c>
      <c r="C365" s="9" t="s">
        <v>1583</v>
      </c>
      <c r="D365" s="10" t="s">
        <v>388</v>
      </c>
      <c r="E365" s="9" t="s">
        <v>52</v>
      </c>
      <c r="F365" s="11">
        <v>1614.5</v>
      </c>
      <c r="G365" s="12">
        <v>45.65</v>
      </c>
      <c r="H365" s="36">
        <f t="shared" si="9"/>
        <v>73701.925000000003</v>
      </c>
    </row>
    <row r="366" spans="1:8" ht="28.5">
      <c r="A366" s="8" t="s">
        <v>1005</v>
      </c>
      <c r="B366" s="9" t="s">
        <v>1499</v>
      </c>
      <c r="C366" s="9" t="s">
        <v>1583</v>
      </c>
      <c r="D366" s="10" t="s">
        <v>389</v>
      </c>
      <c r="E366" s="9" t="s">
        <v>52</v>
      </c>
      <c r="F366" s="11">
        <v>73.599999999999994</v>
      </c>
      <c r="G366" s="12">
        <v>80.59</v>
      </c>
      <c r="H366" s="36">
        <f t="shared" si="9"/>
        <v>5931.424</v>
      </c>
    </row>
    <row r="367" spans="1:8" ht="28.5">
      <c r="A367" s="8" t="s">
        <v>1006</v>
      </c>
      <c r="B367" s="9" t="s">
        <v>1500</v>
      </c>
      <c r="C367" s="9" t="s">
        <v>1583</v>
      </c>
      <c r="D367" s="10" t="s">
        <v>390</v>
      </c>
      <c r="E367" s="9" t="s">
        <v>52</v>
      </c>
      <c r="F367" s="11">
        <v>48.3</v>
      </c>
      <c r="G367" s="12">
        <v>112.24</v>
      </c>
      <c r="H367" s="36">
        <f t="shared" si="9"/>
        <v>5421.1919999999991</v>
      </c>
    </row>
    <row r="368" spans="1:8" ht="28.5">
      <c r="A368" s="8" t="s">
        <v>1007</v>
      </c>
      <c r="B368" s="9" t="s">
        <v>1501</v>
      </c>
      <c r="C368" s="9" t="s">
        <v>1583</v>
      </c>
      <c r="D368" s="10" t="s">
        <v>391</v>
      </c>
      <c r="E368" s="9" t="s">
        <v>52</v>
      </c>
      <c r="F368" s="11">
        <v>36.799999999999997</v>
      </c>
      <c r="G368" s="12">
        <v>88.35</v>
      </c>
      <c r="H368" s="36">
        <f t="shared" si="9"/>
        <v>3251.2799999999997</v>
      </c>
    </row>
    <row r="369" spans="1:8" ht="28.5">
      <c r="A369" s="8" t="s">
        <v>1008</v>
      </c>
      <c r="B369" s="9" t="s">
        <v>1493</v>
      </c>
      <c r="C369" s="9" t="s">
        <v>1583</v>
      </c>
      <c r="D369" s="10" t="s">
        <v>379</v>
      </c>
      <c r="E369" s="9" t="s">
        <v>52</v>
      </c>
      <c r="F369" s="11">
        <v>27.6</v>
      </c>
      <c r="G369" s="12">
        <v>180.8</v>
      </c>
      <c r="H369" s="36">
        <f t="shared" si="9"/>
        <v>4990.0800000000008</v>
      </c>
    </row>
    <row r="370" spans="1:8">
      <c r="A370" s="8" t="s">
        <v>1009</v>
      </c>
      <c r="B370" s="9" t="s">
        <v>1502</v>
      </c>
      <c r="C370" s="9" t="s">
        <v>1583</v>
      </c>
      <c r="D370" s="10" t="s">
        <v>392</v>
      </c>
      <c r="E370" s="9" t="s">
        <v>29</v>
      </c>
      <c r="F370" s="11">
        <v>36</v>
      </c>
      <c r="G370" s="12">
        <v>111.15</v>
      </c>
      <c r="H370" s="36">
        <f t="shared" si="9"/>
        <v>4001.4</v>
      </c>
    </row>
    <row r="371" spans="1:8">
      <c r="A371" s="8" t="s">
        <v>1010</v>
      </c>
      <c r="B371" s="9" t="s">
        <v>1503</v>
      </c>
      <c r="C371" s="9" t="s">
        <v>1583</v>
      </c>
      <c r="D371" s="10" t="s">
        <v>393</v>
      </c>
      <c r="E371" s="9" t="s">
        <v>29</v>
      </c>
      <c r="F371" s="11">
        <v>6</v>
      </c>
      <c r="G371" s="12">
        <v>119.94</v>
      </c>
      <c r="H371" s="36">
        <f t="shared" si="9"/>
        <v>719.64</v>
      </c>
    </row>
    <row r="372" spans="1:8">
      <c r="A372" s="8" t="s">
        <v>1011</v>
      </c>
      <c r="B372" s="9" t="s">
        <v>1504</v>
      </c>
      <c r="C372" s="9" t="s">
        <v>1583</v>
      </c>
      <c r="D372" s="10" t="s">
        <v>394</v>
      </c>
      <c r="E372" s="9" t="s">
        <v>29</v>
      </c>
      <c r="F372" s="11">
        <v>4</v>
      </c>
      <c r="G372" s="12">
        <v>219.3</v>
      </c>
      <c r="H372" s="36">
        <f t="shared" si="9"/>
        <v>877.2</v>
      </c>
    </row>
    <row r="373" spans="1:8">
      <c r="A373" s="8" t="s">
        <v>1012</v>
      </c>
      <c r="B373" s="9" t="s">
        <v>1505</v>
      </c>
      <c r="C373" s="9" t="s">
        <v>1583</v>
      </c>
      <c r="D373" s="10" t="s">
        <v>395</v>
      </c>
      <c r="E373" s="9" t="s">
        <v>29</v>
      </c>
      <c r="F373" s="11">
        <v>16</v>
      </c>
      <c r="G373" s="12">
        <v>94.55</v>
      </c>
      <c r="H373" s="36">
        <f t="shared" si="9"/>
        <v>1512.8</v>
      </c>
    </row>
    <row r="374" spans="1:8">
      <c r="A374" s="8" t="s">
        <v>1013</v>
      </c>
      <c r="B374" s="9" t="s">
        <v>1491</v>
      </c>
      <c r="C374" s="9" t="s">
        <v>1583</v>
      </c>
      <c r="D374" s="10" t="s">
        <v>377</v>
      </c>
      <c r="E374" s="9" t="s">
        <v>29</v>
      </c>
      <c r="F374" s="11">
        <v>2</v>
      </c>
      <c r="G374" s="12">
        <v>432.44</v>
      </c>
      <c r="H374" s="36">
        <f t="shared" ref="H374:H442" si="10">F374*G374</f>
        <v>864.88</v>
      </c>
    </row>
    <row r="375" spans="1:8">
      <c r="A375" s="8" t="s">
        <v>1014</v>
      </c>
      <c r="B375" s="9" t="s">
        <v>1506</v>
      </c>
      <c r="C375" s="9" t="s">
        <v>1583</v>
      </c>
      <c r="D375" s="10" t="s">
        <v>396</v>
      </c>
      <c r="E375" s="9" t="s">
        <v>29</v>
      </c>
      <c r="F375" s="11">
        <v>2</v>
      </c>
      <c r="G375" s="12">
        <v>682.92</v>
      </c>
      <c r="H375" s="36">
        <f t="shared" si="10"/>
        <v>1365.84</v>
      </c>
    </row>
    <row r="376" spans="1:8" s="2" customFormat="1">
      <c r="A376" s="374" t="s">
        <v>739</v>
      </c>
      <c r="B376" s="375"/>
      <c r="C376" s="375"/>
      <c r="D376" s="375"/>
      <c r="E376" s="375"/>
      <c r="F376" s="375"/>
      <c r="G376" s="376"/>
      <c r="H376" s="37">
        <f>SUM(H362:H375)</f>
        <v>127383.936</v>
      </c>
    </row>
    <row r="377" spans="1:8">
      <c r="A377" s="34" t="s">
        <v>397</v>
      </c>
      <c r="B377" s="25"/>
      <c r="C377" s="25"/>
      <c r="D377" s="26" t="s">
        <v>398</v>
      </c>
      <c r="E377" s="25"/>
      <c r="F377" s="27"/>
      <c r="G377" s="28"/>
      <c r="H377" s="35"/>
    </row>
    <row r="378" spans="1:8" ht="28.5">
      <c r="A378" s="8" t="s">
        <v>399</v>
      </c>
      <c r="B378" s="9" t="s">
        <v>1507</v>
      </c>
      <c r="C378" s="9" t="s">
        <v>1583</v>
      </c>
      <c r="D378" s="10" t="s">
        <v>400</v>
      </c>
      <c r="E378" s="9" t="s">
        <v>52</v>
      </c>
      <c r="F378" s="11">
        <v>197.8</v>
      </c>
      <c r="G378" s="12">
        <v>27.33</v>
      </c>
      <c r="H378" s="36">
        <f t="shared" si="10"/>
        <v>5405.8739999999998</v>
      </c>
    </row>
    <row r="379" spans="1:8" ht="28.5">
      <c r="A379" s="8" t="s">
        <v>1015</v>
      </c>
      <c r="B379" s="9" t="s">
        <v>1508</v>
      </c>
      <c r="C379" s="9" t="s">
        <v>1583</v>
      </c>
      <c r="D379" s="10" t="s">
        <v>401</v>
      </c>
      <c r="E379" s="9" t="s">
        <v>52</v>
      </c>
      <c r="F379" s="11">
        <v>172.5</v>
      </c>
      <c r="G379" s="12">
        <v>36.39</v>
      </c>
      <c r="H379" s="36">
        <f t="shared" si="10"/>
        <v>6277.2750000000005</v>
      </c>
    </row>
    <row r="380" spans="1:8" ht="28.5">
      <c r="A380" s="8" t="s">
        <v>1016</v>
      </c>
      <c r="B380" s="9" t="s">
        <v>1509</v>
      </c>
      <c r="C380" s="9" t="s">
        <v>1583</v>
      </c>
      <c r="D380" s="10" t="s">
        <v>402</v>
      </c>
      <c r="E380" s="9" t="s">
        <v>52</v>
      </c>
      <c r="F380" s="11">
        <v>414.5</v>
      </c>
      <c r="G380" s="12">
        <v>71.31</v>
      </c>
      <c r="H380" s="36">
        <f t="shared" si="10"/>
        <v>29557.995000000003</v>
      </c>
    </row>
    <row r="381" spans="1:8" ht="28.5">
      <c r="A381" s="8" t="s">
        <v>1017</v>
      </c>
      <c r="B381" s="9" t="s">
        <v>1510</v>
      </c>
      <c r="C381" s="9" t="s">
        <v>1583</v>
      </c>
      <c r="D381" s="10" t="s">
        <v>403</v>
      </c>
      <c r="E381" s="9" t="s">
        <v>52</v>
      </c>
      <c r="F381" s="11">
        <v>526</v>
      </c>
      <c r="G381" s="12">
        <v>50.46</v>
      </c>
      <c r="H381" s="36">
        <f t="shared" si="10"/>
        <v>26541.96</v>
      </c>
    </row>
    <row r="382" spans="1:8" ht="28.5">
      <c r="A382" s="8" t="s">
        <v>1018</v>
      </c>
      <c r="B382" s="9" t="s">
        <v>1511</v>
      </c>
      <c r="C382" s="9" t="s">
        <v>1583</v>
      </c>
      <c r="D382" s="10" t="s">
        <v>404</v>
      </c>
      <c r="E382" s="9" t="s">
        <v>52</v>
      </c>
      <c r="F382" s="11">
        <v>105.8</v>
      </c>
      <c r="G382" s="12">
        <v>115.83</v>
      </c>
      <c r="H382" s="36">
        <f t="shared" si="10"/>
        <v>12254.814</v>
      </c>
    </row>
    <row r="383" spans="1:8" ht="28.5">
      <c r="A383" s="8" t="s">
        <v>1019</v>
      </c>
      <c r="B383" s="9" t="s">
        <v>1512</v>
      </c>
      <c r="C383" s="9" t="s">
        <v>1583</v>
      </c>
      <c r="D383" s="10" t="s">
        <v>405</v>
      </c>
      <c r="E383" s="9" t="s">
        <v>29</v>
      </c>
      <c r="F383" s="11">
        <v>5</v>
      </c>
      <c r="G383" s="12">
        <v>398.43</v>
      </c>
      <c r="H383" s="36">
        <f t="shared" si="10"/>
        <v>1992.15</v>
      </c>
    </row>
    <row r="384" spans="1:8">
      <c r="A384" s="8" t="s">
        <v>1020</v>
      </c>
      <c r="B384" s="9" t="s">
        <v>1513</v>
      </c>
      <c r="C384" s="9" t="s">
        <v>1583</v>
      </c>
      <c r="D384" s="10" t="s">
        <v>406</v>
      </c>
      <c r="E384" s="9" t="s">
        <v>29</v>
      </c>
      <c r="F384" s="11">
        <v>5</v>
      </c>
      <c r="G384" s="12">
        <v>53.83</v>
      </c>
      <c r="H384" s="36">
        <f t="shared" si="10"/>
        <v>269.14999999999998</v>
      </c>
    </row>
    <row r="385" spans="1:8" ht="28.5">
      <c r="A385" s="8" t="s">
        <v>1021</v>
      </c>
      <c r="B385" s="9" t="s">
        <v>1514</v>
      </c>
      <c r="C385" s="9" t="s">
        <v>1583</v>
      </c>
      <c r="D385" s="10" t="s">
        <v>407</v>
      </c>
      <c r="E385" s="9" t="s">
        <v>29</v>
      </c>
      <c r="F385" s="11">
        <v>2</v>
      </c>
      <c r="G385" s="12">
        <v>51.73</v>
      </c>
      <c r="H385" s="36">
        <f t="shared" si="10"/>
        <v>103.46</v>
      </c>
    </row>
    <row r="386" spans="1:8">
      <c r="A386" s="8" t="s">
        <v>1022</v>
      </c>
      <c r="B386" s="9" t="s">
        <v>1515</v>
      </c>
      <c r="C386" s="9" t="s">
        <v>1583</v>
      </c>
      <c r="D386" s="10" t="s">
        <v>408</v>
      </c>
      <c r="E386" s="9" t="s">
        <v>29</v>
      </c>
      <c r="F386" s="11">
        <v>21</v>
      </c>
      <c r="G386" s="12">
        <v>73.02</v>
      </c>
      <c r="H386" s="36">
        <f t="shared" si="10"/>
        <v>1533.4199999999998</v>
      </c>
    </row>
    <row r="387" spans="1:8" ht="28.5">
      <c r="A387" s="8" t="s">
        <v>1023</v>
      </c>
      <c r="B387" s="9" t="s">
        <v>409</v>
      </c>
      <c r="C387" s="9" t="s">
        <v>10</v>
      </c>
      <c r="D387" s="10" t="s">
        <v>410</v>
      </c>
      <c r="E387" s="9" t="s">
        <v>29</v>
      </c>
      <c r="F387" s="11">
        <v>4</v>
      </c>
      <c r="G387" s="12">
        <f>135/1.23</f>
        <v>109.75609756097562</v>
      </c>
      <c r="H387" s="36">
        <f t="shared" si="10"/>
        <v>439.02439024390247</v>
      </c>
    </row>
    <row r="388" spans="1:8" ht="28.5">
      <c r="A388" s="8" t="s">
        <v>1024</v>
      </c>
      <c r="B388" s="9" t="s">
        <v>1516</v>
      </c>
      <c r="C388" s="9" t="s">
        <v>1583</v>
      </c>
      <c r="D388" s="10" t="s">
        <v>411</v>
      </c>
      <c r="E388" s="9" t="s">
        <v>21</v>
      </c>
      <c r="F388" s="11">
        <v>5.76</v>
      </c>
      <c r="G388" s="12">
        <v>91.35</v>
      </c>
      <c r="H388" s="36">
        <f t="shared" si="10"/>
        <v>526.17599999999993</v>
      </c>
    </row>
    <row r="389" spans="1:8" ht="28.5">
      <c r="A389" s="8" t="s">
        <v>1025</v>
      </c>
      <c r="B389" s="9" t="s">
        <v>1517</v>
      </c>
      <c r="C389" s="9" t="s">
        <v>1583</v>
      </c>
      <c r="D389" s="10" t="s">
        <v>412</v>
      </c>
      <c r="E389" s="9" t="s">
        <v>21</v>
      </c>
      <c r="F389" s="11">
        <v>0.57999999999999996</v>
      </c>
      <c r="G389" s="12">
        <v>232.54</v>
      </c>
      <c r="H389" s="36">
        <f t="shared" si="10"/>
        <v>134.8732</v>
      </c>
    </row>
    <row r="390" spans="1:8" ht="28.5">
      <c r="A390" s="8" t="s">
        <v>1026</v>
      </c>
      <c r="B390" s="9" t="s">
        <v>1518</v>
      </c>
      <c r="C390" s="9" t="s">
        <v>1583</v>
      </c>
      <c r="D390" s="10" t="s">
        <v>413</v>
      </c>
      <c r="E390" s="9" t="s">
        <v>21</v>
      </c>
      <c r="F390" s="11">
        <v>0.57999999999999996</v>
      </c>
      <c r="G390" s="12">
        <v>555.84</v>
      </c>
      <c r="H390" s="36">
        <f t="shared" si="10"/>
        <v>322.38720000000001</v>
      </c>
    </row>
    <row r="391" spans="1:8" ht="28.5">
      <c r="A391" s="8" t="s">
        <v>1027</v>
      </c>
      <c r="B391" s="9" t="s">
        <v>1519</v>
      </c>
      <c r="C391" s="9" t="s">
        <v>1583</v>
      </c>
      <c r="D391" s="10" t="s">
        <v>414</v>
      </c>
      <c r="E391" s="9" t="s">
        <v>7</v>
      </c>
      <c r="F391" s="11">
        <v>20.16</v>
      </c>
      <c r="G391" s="12">
        <v>449.69</v>
      </c>
      <c r="H391" s="36">
        <f t="shared" si="10"/>
        <v>9065.7504000000008</v>
      </c>
    </row>
    <row r="392" spans="1:8">
      <c r="A392" s="8" t="s">
        <v>1028</v>
      </c>
      <c r="B392" s="9" t="s">
        <v>1520</v>
      </c>
      <c r="C392" s="9" t="s">
        <v>1583</v>
      </c>
      <c r="D392" s="10" t="s">
        <v>415</v>
      </c>
      <c r="E392" s="9" t="s">
        <v>7</v>
      </c>
      <c r="F392" s="11">
        <v>3.24</v>
      </c>
      <c r="G392" s="12">
        <v>264.37</v>
      </c>
      <c r="H392" s="36">
        <f t="shared" si="10"/>
        <v>856.55880000000002</v>
      </c>
    </row>
    <row r="393" spans="1:8" ht="28.5">
      <c r="A393" s="8" t="s">
        <v>1029</v>
      </c>
      <c r="B393" s="9" t="s">
        <v>416</v>
      </c>
      <c r="C393" s="9" t="s">
        <v>10</v>
      </c>
      <c r="D393" s="10" t="s">
        <v>417</v>
      </c>
      <c r="E393" s="9" t="s">
        <v>29</v>
      </c>
      <c r="F393" s="11">
        <v>6</v>
      </c>
      <c r="G393" s="12">
        <f>34.03/1.23</f>
        <v>27.666666666666668</v>
      </c>
      <c r="H393" s="36">
        <f t="shared" si="10"/>
        <v>166</v>
      </c>
    </row>
    <row r="394" spans="1:8" ht="28.5">
      <c r="A394" s="8" t="s">
        <v>1030</v>
      </c>
      <c r="B394" s="9" t="s">
        <v>418</v>
      </c>
      <c r="C394" s="9" t="s">
        <v>10</v>
      </c>
      <c r="D394" s="10" t="s">
        <v>419</v>
      </c>
      <c r="E394" s="9" t="s">
        <v>29</v>
      </c>
      <c r="F394" s="11">
        <v>5</v>
      </c>
      <c r="G394" s="12">
        <f>40.23/1.23</f>
        <v>32.707317073170728</v>
      </c>
      <c r="H394" s="36">
        <f t="shared" si="10"/>
        <v>163.53658536585363</v>
      </c>
    </row>
    <row r="395" spans="1:8" s="2" customFormat="1">
      <c r="A395" s="374" t="s">
        <v>739</v>
      </c>
      <c r="B395" s="375"/>
      <c r="C395" s="375"/>
      <c r="D395" s="375"/>
      <c r="E395" s="375"/>
      <c r="F395" s="375"/>
      <c r="G395" s="376"/>
      <c r="H395" s="37">
        <f>SUM(H378:H394)</f>
        <v>95610.404575609748</v>
      </c>
    </row>
    <row r="396" spans="1:8">
      <c r="A396" s="34" t="s">
        <v>420</v>
      </c>
      <c r="B396" s="25"/>
      <c r="C396" s="25"/>
      <c r="D396" s="26" t="s">
        <v>421</v>
      </c>
      <c r="E396" s="25"/>
      <c r="F396" s="27"/>
      <c r="G396" s="28"/>
      <c r="H396" s="35"/>
    </row>
    <row r="397" spans="1:8" ht="28.5">
      <c r="A397" s="8" t="s">
        <v>422</v>
      </c>
      <c r="B397" s="9" t="s">
        <v>1510</v>
      </c>
      <c r="C397" s="9" t="s">
        <v>1583</v>
      </c>
      <c r="D397" s="10" t="s">
        <v>403</v>
      </c>
      <c r="E397" s="9" t="s">
        <v>52</v>
      </c>
      <c r="F397" s="11">
        <v>157.30000000000001</v>
      </c>
      <c r="G397" s="12">
        <v>50.46</v>
      </c>
      <c r="H397" s="36">
        <f t="shared" si="10"/>
        <v>7937.3580000000011</v>
      </c>
    </row>
    <row r="398" spans="1:8" ht="28.5">
      <c r="A398" s="8" t="s">
        <v>1031</v>
      </c>
      <c r="B398" s="9" t="s">
        <v>1511</v>
      </c>
      <c r="C398" s="9" t="s">
        <v>1583</v>
      </c>
      <c r="D398" s="10" t="s">
        <v>404</v>
      </c>
      <c r="E398" s="9" t="s">
        <v>52</v>
      </c>
      <c r="F398" s="11">
        <v>45.5</v>
      </c>
      <c r="G398" s="12">
        <v>115.83</v>
      </c>
      <c r="H398" s="36">
        <f t="shared" si="10"/>
        <v>5270.2650000000003</v>
      </c>
    </row>
    <row r="399" spans="1:8" ht="28.5">
      <c r="A399" s="8" t="s">
        <v>1032</v>
      </c>
      <c r="B399" s="9" t="s">
        <v>1521</v>
      </c>
      <c r="C399" s="9" t="s">
        <v>1583</v>
      </c>
      <c r="D399" s="10" t="s">
        <v>423</v>
      </c>
      <c r="E399" s="9" t="s">
        <v>52</v>
      </c>
      <c r="F399" s="11">
        <v>31.2</v>
      </c>
      <c r="G399" s="12">
        <v>183.97</v>
      </c>
      <c r="H399" s="36">
        <f t="shared" si="10"/>
        <v>5739.8639999999996</v>
      </c>
    </row>
    <row r="400" spans="1:8" ht="28.5">
      <c r="A400" s="8" t="s">
        <v>1033</v>
      </c>
      <c r="B400" s="9" t="s">
        <v>1516</v>
      </c>
      <c r="C400" s="9" t="s">
        <v>1583</v>
      </c>
      <c r="D400" s="10" t="s">
        <v>411</v>
      </c>
      <c r="E400" s="9" t="s">
        <v>21</v>
      </c>
      <c r="F400" s="11">
        <v>0.72</v>
      </c>
      <c r="G400" s="12">
        <v>91.35</v>
      </c>
      <c r="H400" s="36">
        <f t="shared" si="10"/>
        <v>65.771999999999991</v>
      </c>
    </row>
    <row r="401" spans="1:8" ht="28.5">
      <c r="A401" s="8" t="s">
        <v>1034</v>
      </c>
      <c r="B401" s="9" t="s">
        <v>1517</v>
      </c>
      <c r="C401" s="9" t="s">
        <v>1583</v>
      </c>
      <c r="D401" s="10" t="s">
        <v>412</v>
      </c>
      <c r="E401" s="9" t="s">
        <v>21</v>
      </c>
      <c r="F401" s="11">
        <v>7.0000000000000007E-2</v>
      </c>
      <c r="G401" s="12">
        <v>232.54</v>
      </c>
      <c r="H401" s="36">
        <f t="shared" si="10"/>
        <v>16.277800000000003</v>
      </c>
    </row>
    <row r="402" spans="1:8" ht="28.5">
      <c r="A402" s="8" t="s">
        <v>1035</v>
      </c>
      <c r="B402" s="9" t="s">
        <v>1518</v>
      </c>
      <c r="C402" s="9" t="s">
        <v>1583</v>
      </c>
      <c r="D402" s="10" t="s">
        <v>413</v>
      </c>
      <c r="E402" s="9" t="s">
        <v>21</v>
      </c>
      <c r="F402" s="11">
        <v>7.0000000000000007E-2</v>
      </c>
      <c r="G402" s="12">
        <v>555.84</v>
      </c>
      <c r="H402" s="36">
        <f t="shared" si="10"/>
        <v>38.908800000000006</v>
      </c>
    </row>
    <row r="403" spans="1:8" ht="28.5">
      <c r="A403" s="8" t="s">
        <v>1036</v>
      </c>
      <c r="B403" s="9" t="s">
        <v>1519</v>
      </c>
      <c r="C403" s="9" t="s">
        <v>1583</v>
      </c>
      <c r="D403" s="10" t="s">
        <v>414</v>
      </c>
      <c r="E403" s="9" t="s">
        <v>7</v>
      </c>
      <c r="F403" s="11">
        <v>3.2</v>
      </c>
      <c r="G403" s="12">
        <v>449.69</v>
      </c>
      <c r="H403" s="36">
        <f t="shared" si="10"/>
        <v>1439.008</v>
      </c>
    </row>
    <row r="404" spans="1:8">
      <c r="A404" s="8" t="s">
        <v>1037</v>
      </c>
      <c r="B404" s="9" t="s">
        <v>1520</v>
      </c>
      <c r="C404" s="9" t="s">
        <v>1583</v>
      </c>
      <c r="D404" s="10" t="s">
        <v>415</v>
      </c>
      <c r="E404" s="9" t="s">
        <v>7</v>
      </c>
      <c r="F404" s="11">
        <v>0.32</v>
      </c>
      <c r="G404" s="12">
        <v>264.37</v>
      </c>
      <c r="H404" s="36">
        <f t="shared" si="10"/>
        <v>84.598399999999998</v>
      </c>
    </row>
    <row r="405" spans="1:8" s="2" customFormat="1">
      <c r="A405" s="374" t="s">
        <v>739</v>
      </c>
      <c r="B405" s="375"/>
      <c r="C405" s="375"/>
      <c r="D405" s="375"/>
      <c r="E405" s="375"/>
      <c r="F405" s="375"/>
      <c r="G405" s="376"/>
      <c r="H405" s="37">
        <f>SUM(H397:H404)</f>
        <v>20592.052000000003</v>
      </c>
    </row>
    <row r="406" spans="1:8">
      <c r="A406" s="34" t="s">
        <v>424</v>
      </c>
      <c r="B406" s="25"/>
      <c r="C406" s="25"/>
      <c r="D406" s="26" t="s">
        <v>425</v>
      </c>
      <c r="E406" s="25"/>
      <c r="F406" s="27"/>
      <c r="G406" s="28"/>
      <c r="H406" s="35"/>
    </row>
    <row r="407" spans="1:8" ht="28.5">
      <c r="A407" s="8" t="s">
        <v>426</v>
      </c>
      <c r="B407" s="9" t="s">
        <v>1522</v>
      </c>
      <c r="C407" s="9" t="s">
        <v>1583</v>
      </c>
      <c r="D407" s="10" t="s">
        <v>427</v>
      </c>
      <c r="E407" s="9" t="s">
        <v>29</v>
      </c>
      <c r="F407" s="11">
        <v>6</v>
      </c>
      <c r="G407" s="12">
        <v>211.11</v>
      </c>
      <c r="H407" s="36">
        <f t="shared" si="10"/>
        <v>1266.6600000000001</v>
      </c>
    </row>
    <row r="408" spans="1:8" ht="28.5">
      <c r="A408" s="8" t="s">
        <v>1038</v>
      </c>
      <c r="B408" s="9" t="s">
        <v>1523</v>
      </c>
      <c r="C408" s="9" t="s">
        <v>1583</v>
      </c>
      <c r="D408" s="10" t="s">
        <v>428</v>
      </c>
      <c r="E408" s="9" t="s">
        <v>29</v>
      </c>
      <c r="F408" s="11">
        <v>2</v>
      </c>
      <c r="G408" s="12">
        <v>692.78</v>
      </c>
      <c r="H408" s="36">
        <f t="shared" si="10"/>
        <v>1385.56</v>
      </c>
    </row>
    <row r="409" spans="1:8" ht="42.75">
      <c r="A409" s="8" t="s">
        <v>1039</v>
      </c>
      <c r="B409" s="9" t="s">
        <v>429</v>
      </c>
      <c r="C409" s="9" t="s">
        <v>19</v>
      </c>
      <c r="D409" s="10" t="s">
        <v>430</v>
      </c>
      <c r="E409" s="9" t="s">
        <v>52</v>
      </c>
      <c r="F409" s="11">
        <v>46</v>
      </c>
      <c r="G409" s="12">
        <v>48.2</v>
      </c>
      <c r="H409" s="36">
        <f t="shared" si="10"/>
        <v>2217.2000000000003</v>
      </c>
    </row>
    <row r="410" spans="1:8" ht="28.5">
      <c r="A410" s="8" t="s">
        <v>1040</v>
      </c>
      <c r="B410" s="9" t="s">
        <v>431</v>
      </c>
      <c r="C410" s="9" t="s">
        <v>19</v>
      </c>
      <c r="D410" s="10" t="s">
        <v>432</v>
      </c>
      <c r="E410" s="9" t="s">
        <v>29</v>
      </c>
      <c r="F410" s="11">
        <v>3</v>
      </c>
      <c r="G410" s="12">
        <v>130.36000000000001</v>
      </c>
      <c r="H410" s="36">
        <f t="shared" si="10"/>
        <v>391.08000000000004</v>
      </c>
    </row>
    <row r="411" spans="1:8" ht="28.5">
      <c r="A411" s="8" t="s">
        <v>1041</v>
      </c>
      <c r="B411" s="9" t="s">
        <v>1524</v>
      </c>
      <c r="C411" s="9" t="s">
        <v>1583</v>
      </c>
      <c r="D411" s="10" t="s">
        <v>433</v>
      </c>
      <c r="E411" s="9" t="s">
        <v>29</v>
      </c>
      <c r="F411" s="11">
        <v>3</v>
      </c>
      <c r="G411" s="12">
        <v>435.82</v>
      </c>
      <c r="H411" s="36">
        <f t="shared" si="10"/>
        <v>1307.46</v>
      </c>
    </row>
    <row r="412" spans="1:8" ht="42.75">
      <c r="A412" s="8" t="s">
        <v>1042</v>
      </c>
      <c r="B412" s="9" t="s">
        <v>434</v>
      </c>
      <c r="C412" s="9" t="s">
        <v>19</v>
      </c>
      <c r="D412" s="10" t="s">
        <v>435</v>
      </c>
      <c r="E412" s="9" t="s">
        <v>29</v>
      </c>
      <c r="F412" s="11">
        <v>6</v>
      </c>
      <c r="G412" s="12">
        <v>641.32000000000005</v>
      </c>
      <c r="H412" s="36">
        <f t="shared" si="10"/>
        <v>3847.92</v>
      </c>
    </row>
    <row r="413" spans="1:8" ht="42.75">
      <c r="A413" s="8" t="s">
        <v>1043</v>
      </c>
      <c r="B413" s="9" t="s">
        <v>436</v>
      </c>
      <c r="C413" s="9" t="s">
        <v>19</v>
      </c>
      <c r="D413" s="10" t="s">
        <v>437</v>
      </c>
      <c r="E413" s="9" t="s">
        <v>29</v>
      </c>
      <c r="F413" s="11">
        <v>3</v>
      </c>
      <c r="G413" s="12">
        <v>376.01</v>
      </c>
      <c r="H413" s="36">
        <f t="shared" si="10"/>
        <v>1128.03</v>
      </c>
    </row>
    <row r="414" spans="1:8">
      <c r="A414" s="8" t="s">
        <v>1044</v>
      </c>
      <c r="B414" s="9" t="s">
        <v>1525</v>
      </c>
      <c r="C414" s="9" t="s">
        <v>1583</v>
      </c>
      <c r="D414" s="10" t="s">
        <v>438</v>
      </c>
      <c r="E414" s="9" t="s">
        <v>29</v>
      </c>
      <c r="F414" s="11">
        <v>11</v>
      </c>
      <c r="G414" s="12">
        <v>24.26</v>
      </c>
      <c r="H414" s="36">
        <f t="shared" si="10"/>
        <v>266.86</v>
      </c>
    </row>
    <row r="415" spans="1:8">
      <c r="A415" s="8" t="s">
        <v>1045</v>
      </c>
      <c r="B415" s="9" t="s">
        <v>1526</v>
      </c>
      <c r="C415" s="9" t="s">
        <v>1583</v>
      </c>
      <c r="D415" s="10" t="s">
        <v>439</v>
      </c>
      <c r="E415" s="9" t="s">
        <v>52</v>
      </c>
      <c r="F415" s="11">
        <v>12</v>
      </c>
      <c r="G415" s="12">
        <v>3.46</v>
      </c>
      <c r="H415" s="36">
        <f t="shared" si="10"/>
        <v>41.519999999999996</v>
      </c>
    </row>
    <row r="416" spans="1:8" ht="28.5">
      <c r="A416" s="8" t="s">
        <v>1046</v>
      </c>
      <c r="B416" s="9" t="s">
        <v>1527</v>
      </c>
      <c r="C416" s="9" t="s">
        <v>1583</v>
      </c>
      <c r="D416" s="10" t="s">
        <v>440</v>
      </c>
      <c r="E416" s="9" t="s">
        <v>29</v>
      </c>
      <c r="F416" s="11">
        <v>1</v>
      </c>
      <c r="G416" s="12">
        <v>865.37</v>
      </c>
      <c r="H416" s="36">
        <f t="shared" si="10"/>
        <v>865.37</v>
      </c>
    </row>
    <row r="417" spans="1:8">
      <c r="A417" s="8" t="s">
        <v>1047</v>
      </c>
      <c r="B417" s="9" t="s">
        <v>1528</v>
      </c>
      <c r="C417" s="9" t="s">
        <v>1583</v>
      </c>
      <c r="D417" s="10" t="s">
        <v>441</v>
      </c>
      <c r="E417" s="9" t="s">
        <v>7</v>
      </c>
      <c r="F417" s="11">
        <v>1</v>
      </c>
      <c r="G417" s="12">
        <v>264.37</v>
      </c>
      <c r="H417" s="36">
        <f t="shared" si="10"/>
        <v>264.37</v>
      </c>
    </row>
    <row r="418" spans="1:8">
      <c r="A418" s="8" t="s">
        <v>1048</v>
      </c>
      <c r="B418" s="9" t="s">
        <v>1529</v>
      </c>
      <c r="C418" s="9" t="s">
        <v>1583</v>
      </c>
      <c r="D418" s="10" t="s">
        <v>442</v>
      </c>
      <c r="E418" s="9" t="s">
        <v>29</v>
      </c>
      <c r="F418" s="11">
        <v>1</v>
      </c>
      <c r="G418" s="12">
        <v>1266.69</v>
      </c>
      <c r="H418" s="36">
        <f t="shared" si="10"/>
        <v>1266.69</v>
      </c>
    </row>
    <row r="419" spans="1:8" ht="28.5">
      <c r="A419" s="8" t="s">
        <v>1049</v>
      </c>
      <c r="B419" s="9" t="s">
        <v>1530</v>
      </c>
      <c r="C419" s="9" t="s">
        <v>1583</v>
      </c>
      <c r="D419" s="10" t="s">
        <v>443</v>
      </c>
      <c r="E419" s="9" t="s">
        <v>29</v>
      </c>
      <c r="F419" s="11">
        <v>1</v>
      </c>
      <c r="G419" s="12">
        <v>197.17</v>
      </c>
      <c r="H419" s="36">
        <f t="shared" si="10"/>
        <v>197.17</v>
      </c>
    </row>
    <row r="420" spans="1:8">
      <c r="A420" s="8" t="s">
        <v>1050</v>
      </c>
      <c r="B420" s="9" t="s">
        <v>1531</v>
      </c>
      <c r="C420" s="9" t="s">
        <v>1583</v>
      </c>
      <c r="D420" s="10" t="s">
        <v>444</v>
      </c>
      <c r="E420" s="9" t="s">
        <v>29</v>
      </c>
      <c r="F420" s="11">
        <v>3</v>
      </c>
      <c r="G420" s="12">
        <v>100.36</v>
      </c>
      <c r="H420" s="36">
        <f t="shared" si="10"/>
        <v>301.08</v>
      </c>
    </row>
    <row r="421" spans="1:8">
      <c r="A421" s="8" t="s">
        <v>1051</v>
      </c>
      <c r="B421" s="9" t="s">
        <v>1532</v>
      </c>
      <c r="C421" s="9" t="s">
        <v>1583</v>
      </c>
      <c r="D421" s="10" t="s">
        <v>445</v>
      </c>
      <c r="E421" s="9" t="s">
        <v>29</v>
      </c>
      <c r="F421" s="11">
        <v>1</v>
      </c>
      <c r="G421" s="12">
        <v>170.68</v>
      </c>
      <c r="H421" s="36">
        <f t="shared" si="10"/>
        <v>170.68</v>
      </c>
    </row>
    <row r="422" spans="1:8" ht="28.5">
      <c r="A422" s="8" t="s">
        <v>1052</v>
      </c>
      <c r="B422" s="9" t="s">
        <v>1533</v>
      </c>
      <c r="C422" s="9" t="s">
        <v>1583</v>
      </c>
      <c r="D422" s="10" t="s">
        <v>446</v>
      </c>
      <c r="E422" s="9" t="s">
        <v>29</v>
      </c>
      <c r="F422" s="11">
        <v>1</v>
      </c>
      <c r="G422" s="12">
        <v>122.99</v>
      </c>
      <c r="H422" s="36">
        <f t="shared" si="10"/>
        <v>122.99</v>
      </c>
    </row>
    <row r="423" spans="1:8">
      <c r="A423" s="8" t="s">
        <v>1053</v>
      </c>
      <c r="B423" s="9" t="s">
        <v>1534</v>
      </c>
      <c r="C423" s="9" t="s">
        <v>1583</v>
      </c>
      <c r="D423" s="10" t="s">
        <v>447</v>
      </c>
      <c r="E423" s="9" t="s">
        <v>29</v>
      </c>
      <c r="F423" s="11">
        <v>1</v>
      </c>
      <c r="G423" s="12">
        <v>4907.45</v>
      </c>
      <c r="H423" s="36">
        <f t="shared" si="10"/>
        <v>4907.45</v>
      </c>
    </row>
    <row r="424" spans="1:8" s="2" customFormat="1">
      <c r="A424" s="374" t="s">
        <v>739</v>
      </c>
      <c r="B424" s="375"/>
      <c r="C424" s="375"/>
      <c r="D424" s="375"/>
      <c r="E424" s="375"/>
      <c r="F424" s="375"/>
      <c r="G424" s="376"/>
      <c r="H424" s="37">
        <f>SUM(H407:H423)</f>
        <v>19948.090000000004</v>
      </c>
    </row>
    <row r="425" spans="1:8">
      <c r="A425" s="34" t="s">
        <v>448</v>
      </c>
      <c r="B425" s="25"/>
      <c r="C425" s="25"/>
      <c r="D425" s="26" t="s">
        <v>449</v>
      </c>
      <c r="E425" s="25"/>
      <c r="F425" s="27"/>
      <c r="G425" s="28"/>
      <c r="H425" s="35"/>
    </row>
    <row r="426" spans="1:8" ht="28.5">
      <c r="A426" s="8" t="s">
        <v>450</v>
      </c>
      <c r="B426" s="9" t="s">
        <v>1535</v>
      </c>
      <c r="C426" s="9" t="s">
        <v>1583</v>
      </c>
      <c r="D426" s="10" t="s">
        <v>451</v>
      </c>
      <c r="E426" s="9" t="s">
        <v>29</v>
      </c>
      <c r="F426" s="11">
        <v>1</v>
      </c>
      <c r="G426" s="12">
        <v>1023.13</v>
      </c>
      <c r="H426" s="36">
        <f t="shared" si="10"/>
        <v>1023.13</v>
      </c>
    </row>
    <row r="427" spans="1:8" ht="28.5">
      <c r="A427" s="8" t="s">
        <v>1054</v>
      </c>
      <c r="B427" s="9" t="s">
        <v>1536</v>
      </c>
      <c r="C427" s="9" t="s">
        <v>1583</v>
      </c>
      <c r="D427" s="10" t="s">
        <v>452</v>
      </c>
      <c r="E427" s="9" t="s">
        <v>29</v>
      </c>
      <c r="F427" s="11">
        <v>1</v>
      </c>
      <c r="G427" s="12">
        <v>2661.81</v>
      </c>
      <c r="H427" s="36">
        <f t="shared" si="10"/>
        <v>2661.81</v>
      </c>
    </row>
    <row r="428" spans="1:8" ht="28.5">
      <c r="A428" s="8" t="s">
        <v>1055</v>
      </c>
      <c r="B428" s="9" t="s">
        <v>1537</v>
      </c>
      <c r="C428" s="9" t="s">
        <v>1583</v>
      </c>
      <c r="D428" s="10" t="s">
        <v>453</v>
      </c>
      <c r="E428" s="9" t="s">
        <v>7</v>
      </c>
      <c r="F428" s="11">
        <v>3.84</v>
      </c>
      <c r="G428" s="12">
        <v>459.94</v>
      </c>
      <c r="H428" s="36">
        <f t="shared" si="10"/>
        <v>1766.1695999999999</v>
      </c>
    </row>
    <row r="429" spans="1:8" s="158" customFormat="1">
      <c r="A429" s="131" t="s">
        <v>1056</v>
      </c>
      <c r="B429" s="132" t="s">
        <v>1538</v>
      </c>
      <c r="C429" s="132" t="s">
        <v>1583</v>
      </c>
      <c r="D429" s="133" t="s">
        <v>454</v>
      </c>
      <c r="E429" s="132" t="s">
        <v>29</v>
      </c>
      <c r="F429" s="134">
        <v>2</v>
      </c>
      <c r="G429" s="135">
        <v>82.14</v>
      </c>
      <c r="H429" s="136">
        <f t="shared" si="10"/>
        <v>164.28</v>
      </c>
    </row>
    <row r="430" spans="1:8" s="158" customFormat="1">
      <c r="A430" s="131" t="s">
        <v>1057</v>
      </c>
      <c r="B430" s="132" t="s">
        <v>1538</v>
      </c>
      <c r="C430" s="132" t="s">
        <v>1583</v>
      </c>
      <c r="D430" s="133" t="s">
        <v>454</v>
      </c>
      <c r="E430" s="132" t="s">
        <v>29</v>
      </c>
      <c r="F430" s="134">
        <v>1</v>
      </c>
      <c r="G430" s="135">
        <v>82.14</v>
      </c>
      <c r="H430" s="136">
        <f t="shared" si="10"/>
        <v>82.14</v>
      </c>
    </row>
    <row r="431" spans="1:8">
      <c r="A431" s="131" t="s">
        <v>1058</v>
      </c>
      <c r="B431" s="132" t="s">
        <v>455</v>
      </c>
      <c r="C431" s="132" t="s">
        <v>10</v>
      </c>
      <c r="D431" s="133" t="s">
        <v>456</v>
      </c>
      <c r="E431" s="132" t="s">
        <v>29</v>
      </c>
      <c r="F431" s="134">
        <v>3</v>
      </c>
      <c r="G431" s="135">
        <f>975.35/1.23</f>
        <v>792.96747967479678</v>
      </c>
      <c r="H431" s="136">
        <f t="shared" si="10"/>
        <v>2378.9024390243903</v>
      </c>
    </row>
    <row r="432" spans="1:8">
      <c r="A432" s="131" t="s">
        <v>1059</v>
      </c>
      <c r="B432" s="132" t="s">
        <v>1526</v>
      </c>
      <c r="C432" s="132" t="s">
        <v>1583</v>
      </c>
      <c r="D432" s="133" t="s">
        <v>439</v>
      </c>
      <c r="E432" s="132" t="s">
        <v>52</v>
      </c>
      <c r="F432" s="134">
        <v>41</v>
      </c>
      <c r="G432" s="135">
        <v>3.46</v>
      </c>
      <c r="H432" s="136">
        <f t="shared" si="10"/>
        <v>141.85999999999999</v>
      </c>
    </row>
    <row r="433" spans="1:8" ht="28.5">
      <c r="A433" s="8" t="s">
        <v>1060</v>
      </c>
      <c r="B433" s="9" t="s">
        <v>1539</v>
      </c>
      <c r="C433" s="9" t="s">
        <v>1583</v>
      </c>
      <c r="D433" s="10" t="s">
        <v>457</v>
      </c>
      <c r="E433" s="9" t="s">
        <v>52</v>
      </c>
      <c r="F433" s="11">
        <v>41</v>
      </c>
      <c r="G433" s="12">
        <v>40.49</v>
      </c>
      <c r="H433" s="36">
        <f t="shared" si="10"/>
        <v>1660.0900000000001</v>
      </c>
    </row>
    <row r="434" spans="1:8" ht="28.5">
      <c r="A434" s="8" t="s">
        <v>1061</v>
      </c>
      <c r="B434" s="9" t="s">
        <v>1540</v>
      </c>
      <c r="C434" s="9" t="s">
        <v>1583</v>
      </c>
      <c r="D434" s="10" t="s">
        <v>458</v>
      </c>
      <c r="E434" s="9" t="s">
        <v>52</v>
      </c>
      <c r="F434" s="11">
        <v>45</v>
      </c>
      <c r="G434" s="12">
        <v>76.87</v>
      </c>
      <c r="H434" s="36">
        <f t="shared" si="10"/>
        <v>3459.15</v>
      </c>
    </row>
    <row r="435" spans="1:8" s="2" customFormat="1">
      <c r="A435" s="374" t="s">
        <v>739</v>
      </c>
      <c r="B435" s="375"/>
      <c r="C435" s="375"/>
      <c r="D435" s="375"/>
      <c r="E435" s="375"/>
      <c r="F435" s="375"/>
      <c r="G435" s="376"/>
      <c r="H435" s="37">
        <f>SUM(H426:H434)</f>
        <v>13337.532039024391</v>
      </c>
    </row>
    <row r="436" spans="1:8">
      <c r="A436" s="34" t="s">
        <v>459</v>
      </c>
      <c r="B436" s="25"/>
      <c r="C436" s="25"/>
      <c r="D436" s="26" t="s">
        <v>460</v>
      </c>
      <c r="E436" s="25"/>
      <c r="F436" s="27"/>
      <c r="G436" s="28"/>
      <c r="H436" s="35"/>
    </row>
    <row r="437" spans="1:8" ht="28.5">
      <c r="A437" s="8" t="s">
        <v>461</v>
      </c>
      <c r="B437" s="9" t="s">
        <v>462</v>
      </c>
      <c r="C437" s="9" t="s">
        <v>19</v>
      </c>
      <c r="D437" s="10" t="s">
        <v>463</v>
      </c>
      <c r="E437" s="9" t="s">
        <v>29</v>
      </c>
      <c r="F437" s="11">
        <v>12</v>
      </c>
      <c r="G437" s="12">
        <v>540.51</v>
      </c>
      <c r="H437" s="36">
        <f t="shared" si="10"/>
        <v>6486.12</v>
      </c>
    </row>
    <row r="438" spans="1:8" ht="57">
      <c r="A438" s="8" t="s">
        <v>1062</v>
      </c>
      <c r="B438" s="9" t="s">
        <v>464</v>
      </c>
      <c r="C438" s="9" t="s">
        <v>19</v>
      </c>
      <c r="D438" s="10" t="s">
        <v>714</v>
      </c>
      <c r="E438" s="9" t="s">
        <v>29</v>
      </c>
      <c r="F438" s="11">
        <v>6</v>
      </c>
      <c r="G438" s="12">
        <v>308.31</v>
      </c>
      <c r="H438" s="36">
        <f t="shared" si="10"/>
        <v>1849.8600000000001</v>
      </c>
    </row>
    <row r="439" spans="1:8" ht="57">
      <c r="A439" s="8" t="s">
        <v>1063</v>
      </c>
      <c r="B439" s="9" t="s">
        <v>465</v>
      </c>
      <c r="C439" s="9" t="s">
        <v>19</v>
      </c>
      <c r="D439" s="10" t="s">
        <v>466</v>
      </c>
      <c r="E439" s="9" t="s">
        <v>29</v>
      </c>
      <c r="F439" s="11">
        <v>2</v>
      </c>
      <c r="G439" s="12">
        <v>766.72</v>
      </c>
      <c r="H439" s="36">
        <f t="shared" si="10"/>
        <v>1533.44</v>
      </c>
    </row>
    <row r="440" spans="1:8" ht="71.25">
      <c r="A440" s="8" t="s">
        <v>1064</v>
      </c>
      <c r="B440" s="9" t="s">
        <v>467</v>
      </c>
      <c r="C440" s="9" t="s">
        <v>19</v>
      </c>
      <c r="D440" s="10" t="s">
        <v>468</v>
      </c>
      <c r="E440" s="9" t="s">
        <v>29</v>
      </c>
      <c r="F440" s="11">
        <v>6</v>
      </c>
      <c r="G440" s="12">
        <v>256.31</v>
      </c>
      <c r="H440" s="36">
        <f t="shared" si="10"/>
        <v>1537.8600000000001</v>
      </c>
    </row>
    <row r="441" spans="1:8" ht="57">
      <c r="A441" s="8" t="s">
        <v>1065</v>
      </c>
      <c r="B441" s="9" t="s">
        <v>469</v>
      </c>
      <c r="C441" s="9" t="s">
        <v>19</v>
      </c>
      <c r="D441" s="10" t="s">
        <v>470</v>
      </c>
      <c r="E441" s="9" t="s">
        <v>29</v>
      </c>
      <c r="F441" s="11">
        <v>17</v>
      </c>
      <c r="G441" s="12">
        <v>232.17</v>
      </c>
      <c r="H441" s="36">
        <f t="shared" si="10"/>
        <v>3946.89</v>
      </c>
    </row>
    <row r="442" spans="1:8" ht="42.75">
      <c r="A442" s="8" t="s">
        <v>1066</v>
      </c>
      <c r="B442" s="9" t="s">
        <v>471</v>
      </c>
      <c r="C442" s="9" t="s">
        <v>19</v>
      </c>
      <c r="D442" s="10" t="s">
        <v>472</v>
      </c>
      <c r="E442" s="9" t="s">
        <v>29</v>
      </c>
      <c r="F442" s="11">
        <v>5</v>
      </c>
      <c r="G442" s="12">
        <v>726.41</v>
      </c>
      <c r="H442" s="36">
        <f t="shared" si="10"/>
        <v>3632.0499999999997</v>
      </c>
    </row>
    <row r="443" spans="1:8">
      <c r="A443" s="8" t="s">
        <v>1067</v>
      </c>
      <c r="B443" s="9" t="s">
        <v>473</v>
      </c>
      <c r="C443" s="9" t="s">
        <v>10</v>
      </c>
      <c r="D443" s="10" t="s">
        <v>474</v>
      </c>
      <c r="E443" s="9" t="s">
        <v>29</v>
      </c>
      <c r="F443" s="11">
        <v>4</v>
      </c>
      <c r="G443" s="12">
        <f>4965.51/1.23</f>
        <v>4037.0000000000005</v>
      </c>
      <c r="H443" s="36">
        <f t="shared" ref="H443:H515" si="11">F443*G443</f>
        <v>16148.000000000002</v>
      </c>
    </row>
    <row r="444" spans="1:8" s="2" customFormat="1">
      <c r="A444" s="374" t="s">
        <v>739</v>
      </c>
      <c r="B444" s="375"/>
      <c r="C444" s="375"/>
      <c r="D444" s="375"/>
      <c r="E444" s="375"/>
      <c r="F444" s="375"/>
      <c r="G444" s="376"/>
      <c r="H444" s="37">
        <f>SUM(H437:H443)</f>
        <v>35134.22</v>
      </c>
    </row>
    <row r="445" spans="1:8">
      <c r="A445" s="34" t="s">
        <v>475</v>
      </c>
      <c r="B445" s="25"/>
      <c r="C445" s="25"/>
      <c r="D445" s="26" t="s">
        <v>476</v>
      </c>
      <c r="E445" s="25"/>
      <c r="F445" s="27"/>
      <c r="G445" s="28"/>
      <c r="H445" s="35"/>
    </row>
    <row r="446" spans="1:8" ht="42.75">
      <c r="A446" s="8" t="s">
        <v>477</v>
      </c>
      <c r="B446" s="9" t="s">
        <v>478</v>
      </c>
      <c r="C446" s="9" t="s">
        <v>19</v>
      </c>
      <c r="D446" s="10" t="s">
        <v>479</v>
      </c>
      <c r="E446" s="9" t="s">
        <v>7</v>
      </c>
      <c r="F446" s="11">
        <v>7.56</v>
      </c>
      <c r="G446" s="12">
        <v>976.39</v>
      </c>
      <c r="H446" s="36">
        <f t="shared" si="11"/>
        <v>7381.5083999999997</v>
      </c>
    </row>
    <row r="447" spans="1:8" ht="28.5">
      <c r="A447" s="8" t="s">
        <v>1068</v>
      </c>
      <c r="B447" s="9" t="s">
        <v>1541</v>
      </c>
      <c r="C447" s="9" t="s">
        <v>1583</v>
      </c>
      <c r="D447" s="10" t="s">
        <v>480</v>
      </c>
      <c r="E447" s="9" t="s">
        <v>7</v>
      </c>
      <c r="F447" s="11">
        <v>35.799999999999997</v>
      </c>
      <c r="G447" s="12">
        <v>606.99</v>
      </c>
      <c r="H447" s="36">
        <f t="shared" si="11"/>
        <v>21730.241999999998</v>
      </c>
    </row>
    <row r="448" spans="1:8">
      <c r="A448" s="8" t="s">
        <v>1069</v>
      </c>
      <c r="B448" s="9" t="s">
        <v>481</v>
      </c>
      <c r="C448" s="9" t="s">
        <v>10</v>
      </c>
      <c r="D448" s="10" t="s">
        <v>482</v>
      </c>
      <c r="E448" s="9" t="s">
        <v>52</v>
      </c>
      <c r="F448" s="11">
        <v>81</v>
      </c>
      <c r="G448" s="12">
        <f>300.42/1.23</f>
        <v>244.2439024390244</v>
      </c>
      <c r="H448" s="36">
        <f t="shared" si="11"/>
        <v>19783.756097560978</v>
      </c>
    </row>
    <row r="449" spans="1:8" ht="28.5">
      <c r="A449" s="8" t="s">
        <v>1070</v>
      </c>
      <c r="B449" s="9" t="s">
        <v>1542</v>
      </c>
      <c r="C449" s="9" t="s">
        <v>1583</v>
      </c>
      <c r="D449" s="10" t="s">
        <v>483</v>
      </c>
      <c r="E449" s="9" t="s">
        <v>52</v>
      </c>
      <c r="F449" s="11">
        <v>59.3</v>
      </c>
      <c r="G449" s="12">
        <v>86.86</v>
      </c>
      <c r="H449" s="36">
        <f t="shared" si="11"/>
        <v>5150.7979999999998</v>
      </c>
    </row>
    <row r="450" spans="1:8" s="2" customFormat="1">
      <c r="A450" s="374" t="s">
        <v>739</v>
      </c>
      <c r="B450" s="375"/>
      <c r="C450" s="375"/>
      <c r="D450" s="375"/>
      <c r="E450" s="375"/>
      <c r="F450" s="375"/>
      <c r="G450" s="376"/>
      <c r="H450" s="37">
        <f>SUM(H446:H449)</f>
        <v>54046.304497560974</v>
      </c>
    </row>
    <row r="451" spans="1:8">
      <c r="A451" s="34" t="s">
        <v>484</v>
      </c>
      <c r="B451" s="25"/>
      <c r="C451" s="25"/>
      <c r="D451" s="26" t="s">
        <v>485</v>
      </c>
      <c r="E451" s="25"/>
      <c r="F451" s="27"/>
      <c r="G451" s="28"/>
      <c r="H451" s="35"/>
    </row>
    <row r="452" spans="1:8" ht="42.75">
      <c r="A452" s="8" t="s">
        <v>486</v>
      </c>
      <c r="B452" s="9" t="s">
        <v>487</v>
      </c>
      <c r="C452" s="9" t="s">
        <v>19</v>
      </c>
      <c r="D452" s="10" t="s">
        <v>488</v>
      </c>
      <c r="E452" s="9" t="s">
        <v>29</v>
      </c>
      <c r="F452" s="11">
        <v>270</v>
      </c>
      <c r="G452" s="12">
        <v>43.98</v>
      </c>
      <c r="H452" s="36">
        <f t="shared" si="11"/>
        <v>11874.599999999999</v>
      </c>
    </row>
    <row r="453" spans="1:8" ht="28.5">
      <c r="A453" s="8" t="s">
        <v>1071</v>
      </c>
      <c r="B453" s="9" t="s">
        <v>489</v>
      </c>
      <c r="C453" s="9" t="s">
        <v>19</v>
      </c>
      <c r="D453" s="10" t="s">
        <v>490</v>
      </c>
      <c r="E453" s="9" t="s">
        <v>29</v>
      </c>
      <c r="F453" s="11">
        <v>10</v>
      </c>
      <c r="G453" s="12">
        <v>198.33</v>
      </c>
      <c r="H453" s="36">
        <f t="shared" si="11"/>
        <v>1983.3000000000002</v>
      </c>
    </row>
    <row r="454" spans="1:8" s="158" customFormat="1" ht="28.5">
      <c r="A454" s="131" t="s">
        <v>1072</v>
      </c>
      <c r="B454" s="132" t="s">
        <v>1742</v>
      </c>
      <c r="C454" s="132" t="s">
        <v>1583</v>
      </c>
      <c r="D454" s="133" t="s">
        <v>1743</v>
      </c>
      <c r="E454" s="132" t="s">
        <v>29</v>
      </c>
      <c r="F454" s="134">
        <v>1</v>
      </c>
      <c r="G454" s="135">
        <v>1729.7</v>
      </c>
      <c r="H454" s="136">
        <f t="shared" si="11"/>
        <v>1729.7</v>
      </c>
    </row>
    <row r="455" spans="1:8" s="158" customFormat="1" ht="28.5">
      <c r="A455" s="131" t="s">
        <v>1073</v>
      </c>
      <c r="B455" s="132" t="s">
        <v>1543</v>
      </c>
      <c r="C455" s="132" t="s">
        <v>1583</v>
      </c>
      <c r="D455" s="133" t="s">
        <v>491</v>
      </c>
      <c r="E455" s="132" t="s">
        <v>52</v>
      </c>
      <c r="F455" s="134">
        <v>2</v>
      </c>
      <c r="G455" s="135">
        <v>4235.57</v>
      </c>
      <c r="H455" s="136">
        <f t="shared" si="11"/>
        <v>8471.14</v>
      </c>
    </row>
    <row r="456" spans="1:8" ht="42.75">
      <c r="A456" s="8" t="s">
        <v>1074</v>
      </c>
      <c r="B456" s="9" t="s">
        <v>492</v>
      </c>
      <c r="C456" s="9" t="s">
        <v>19</v>
      </c>
      <c r="D456" s="10" t="s">
        <v>493</v>
      </c>
      <c r="E456" s="9" t="s">
        <v>29</v>
      </c>
      <c r="F456" s="11">
        <v>23</v>
      </c>
      <c r="G456" s="12">
        <v>64.58</v>
      </c>
      <c r="H456" s="36">
        <f t="shared" si="11"/>
        <v>1485.34</v>
      </c>
    </row>
    <row r="457" spans="1:8">
      <c r="A457" s="8" t="s">
        <v>1075</v>
      </c>
      <c r="B457" s="9" t="s">
        <v>1544</v>
      </c>
      <c r="C457" s="9" t="s">
        <v>1583</v>
      </c>
      <c r="D457" s="10" t="s">
        <v>494</v>
      </c>
      <c r="E457" s="9" t="s">
        <v>29</v>
      </c>
      <c r="F457" s="11">
        <v>3</v>
      </c>
      <c r="G457" s="12">
        <v>310.62</v>
      </c>
      <c r="H457" s="36">
        <f t="shared" si="11"/>
        <v>931.86</v>
      </c>
    </row>
    <row r="458" spans="1:8" s="158" customFormat="1" ht="42.75">
      <c r="A458" s="131" t="s">
        <v>1076</v>
      </c>
      <c r="B458" s="132" t="s">
        <v>495</v>
      </c>
      <c r="C458" s="132" t="s">
        <v>19</v>
      </c>
      <c r="D458" s="133" t="s">
        <v>496</v>
      </c>
      <c r="E458" s="132" t="s">
        <v>29</v>
      </c>
      <c r="F458" s="134">
        <v>12</v>
      </c>
      <c r="G458" s="135">
        <v>121.81</v>
      </c>
      <c r="H458" s="136">
        <f t="shared" si="11"/>
        <v>1461.72</v>
      </c>
    </row>
    <row r="459" spans="1:8" s="158" customFormat="1" ht="42.75">
      <c r="A459" s="131" t="s">
        <v>1077</v>
      </c>
      <c r="B459" s="132" t="s">
        <v>495</v>
      </c>
      <c r="C459" s="132" t="s">
        <v>19</v>
      </c>
      <c r="D459" s="133" t="s">
        <v>496</v>
      </c>
      <c r="E459" s="132" t="s">
        <v>29</v>
      </c>
      <c r="F459" s="134">
        <v>7</v>
      </c>
      <c r="G459" s="135">
        <v>121.81</v>
      </c>
      <c r="H459" s="136">
        <f t="shared" si="11"/>
        <v>852.67000000000007</v>
      </c>
    </row>
    <row r="460" spans="1:8" ht="28.5">
      <c r="A460" s="8" t="s">
        <v>1078</v>
      </c>
      <c r="B460" s="9" t="s">
        <v>1545</v>
      </c>
      <c r="C460" s="9" t="s">
        <v>1583</v>
      </c>
      <c r="D460" s="10" t="s">
        <v>497</v>
      </c>
      <c r="E460" s="9" t="s">
        <v>29</v>
      </c>
      <c r="F460" s="11">
        <v>6</v>
      </c>
      <c r="G460" s="12">
        <v>206.97</v>
      </c>
      <c r="H460" s="36">
        <f t="shared" si="11"/>
        <v>1241.82</v>
      </c>
    </row>
    <row r="461" spans="1:8">
      <c r="A461" s="8" t="s">
        <v>1079</v>
      </c>
      <c r="B461" s="9" t="s">
        <v>498</v>
      </c>
      <c r="C461" s="9" t="s">
        <v>10</v>
      </c>
      <c r="D461" s="10" t="s">
        <v>499</v>
      </c>
      <c r="E461" s="9" t="s">
        <v>29</v>
      </c>
      <c r="F461" s="11">
        <v>11</v>
      </c>
      <c r="G461" s="12">
        <f>683.43/1.23</f>
        <v>555.63414634146341</v>
      </c>
      <c r="H461" s="36">
        <f t="shared" si="11"/>
        <v>6111.9756097560976</v>
      </c>
    </row>
    <row r="462" spans="1:8">
      <c r="A462" s="8" t="s">
        <v>1080</v>
      </c>
      <c r="B462" s="9" t="s">
        <v>1546</v>
      </c>
      <c r="C462" s="9" t="s">
        <v>1583</v>
      </c>
      <c r="D462" s="10" t="s">
        <v>500</v>
      </c>
      <c r="E462" s="9" t="s">
        <v>29</v>
      </c>
      <c r="F462" s="11">
        <v>13</v>
      </c>
      <c r="G462" s="12">
        <v>623.15</v>
      </c>
      <c r="H462" s="36">
        <f t="shared" si="11"/>
        <v>8100.95</v>
      </c>
    </row>
    <row r="463" spans="1:8" ht="42.75">
      <c r="A463" s="8" t="s">
        <v>1081</v>
      </c>
      <c r="B463" s="9" t="s">
        <v>501</v>
      </c>
      <c r="C463" s="9" t="s">
        <v>19</v>
      </c>
      <c r="D463" s="10" t="s">
        <v>502</v>
      </c>
      <c r="E463" s="9" t="s">
        <v>29</v>
      </c>
      <c r="F463" s="11">
        <v>21</v>
      </c>
      <c r="G463" s="12">
        <v>442.94</v>
      </c>
      <c r="H463" s="36">
        <f t="shared" si="11"/>
        <v>9301.74</v>
      </c>
    </row>
    <row r="464" spans="1:8" ht="28.5">
      <c r="A464" s="8" t="s">
        <v>1082</v>
      </c>
      <c r="B464" s="9" t="s">
        <v>503</v>
      </c>
      <c r="C464" s="9" t="s">
        <v>19</v>
      </c>
      <c r="D464" s="10" t="s">
        <v>504</v>
      </c>
      <c r="E464" s="9" t="s">
        <v>29</v>
      </c>
      <c r="F464" s="11">
        <v>16</v>
      </c>
      <c r="G464" s="12">
        <v>61.73</v>
      </c>
      <c r="H464" s="36">
        <f t="shared" si="11"/>
        <v>987.68</v>
      </c>
    </row>
    <row r="465" spans="1:8" ht="28.5">
      <c r="A465" s="8" t="s">
        <v>1083</v>
      </c>
      <c r="B465" s="9" t="s">
        <v>1547</v>
      </c>
      <c r="C465" s="9" t="s">
        <v>1583</v>
      </c>
      <c r="D465" s="10" t="s">
        <v>505</v>
      </c>
      <c r="E465" s="9" t="s">
        <v>29</v>
      </c>
      <c r="F465" s="11">
        <v>3</v>
      </c>
      <c r="G465" s="12">
        <v>259.2</v>
      </c>
      <c r="H465" s="36">
        <f t="shared" si="11"/>
        <v>777.59999999999991</v>
      </c>
    </row>
    <row r="466" spans="1:8">
      <c r="A466" s="8" t="s">
        <v>1084</v>
      </c>
      <c r="B466" s="9" t="s">
        <v>1548</v>
      </c>
      <c r="C466" s="9" t="s">
        <v>1583</v>
      </c>
      <c r="D466" s="10" t="s">
        <v>506</v>
      </c>
      <c r="E466" s="9" t="s">
        <v>29</v>
      </c>
      <c r="F466" s="11">
        <v>20</v>
      </c>
      <c r="G466" s="12">
        <v>80.78</v>
      </c>
      <c r="H466" s="36">
        <f t="shared" si="11"/>
        <v>1615.6</v>
      </c>
    </row>
    <row r="467" spans="1:8" ht="42.75">
      <c r="A467" s="8" t="s">
        <v>1085</v>
      </c>
      <c r="B467" s="9" t="s">
        <v>507</v>
      </c>
      <c r="C467" s="9" t="s">
        <v>19</v>
      </c>
      <c r="D467" s="10" t="s">
        <v>508</v>
      </c>
      <c r="E467" s="9" t="s">
        <v>29</v>
      </c>
      <c r="F467" s="11">
        <v>20</v>
      </c>
      <c r="G467" s="12">
        <v>72.98</v>
      </c>
      <c r="H467" s="36">
        <f t="shared" si="11"/>
        <v>1459.6000000000001</v>
      </c>
    </row>
    <row r="468" spans="1:8" ht="28.5">
      <c r="A468" s="8" t="s">
        <v>1086</v>
      </c>
      <c r="B468" s="9" t="s">
        <v>509</v>
      </c>
      <c r="C468" s="9" t="s">
        <v>19</v>
      </c>
      <c r="D468" s="10" t="s">
        <v>510</v>
      </c>
      <c r="E468" s="9" t="s">
        <v>29</v>
      </c>
      <c r="F468" s="11">
        <v>1</v>
      </c>
      <c r="G468" s="12">
        <v>976.69</v>
      </c>
      <c r="H468" s="36">
        <f t="shared" si="11"/>
        <v>976.69</v>
      </c>
    </row>
    <row r="469" spans="1:8" ht="28.5">
      <c r="A469" s="8" t="s">
        <v>1087</v>
      </c>
      <c r="B469" s="9" t="s">
        <v>511</v>
      </c>
      <c r="C469" s="9" t="s">
        <v>19</v>
      </c>
      <c r="D469" s="10" t="s">
        <v>512</v>
      </c>
      <c r="E469" s="9" t="s">
        <v>29</v>
      </c>
      <c r="F469" s="11">
        <v>20</v>
      </c>
      <c r="G469" s="12">
        <v>50.72</v>
      </c>
      <c r="H469" s="36">
        <f t="shared" si="11"/>
        <v>1014.4</v>
      </c>
    </row>
    <row r="470" spans="1:8">
      <c r="A470" s="8" t="s">
        <v>1088</v>
      </c>
      <c r="B470" s="9" t="s">
        <v>513</v>
      </c>
      <c r="C470" s="9" t="s">
        <v>1590</v>
      </c>
      <c r="D470" s="10" t="s">
        <v>514</v>
      </c>
      <c r="E470" s="9" t="s">
        <v>7</v>
      </c>
      <c r="F470" s="11">
        <v>17</v>
      </c>
      <c r="G470" s="12">
        <v>602.78</v>
      </c>
      <c r="H470" s="36">
        <f t="shared" si="11"/>
        <v>10247.26</v>
      </c>
    </row>
    <row r="471" spans="1:8" ht="28.5">
      <c r="A471" s="8" t="s">
        <v>1089</v>
      </c>
      <c r="B471" s="9" t="s">
        <v>1549</v>
      </c>
      <c r="C471" s="9" t="s">
        <v>1583</v>
      </c>
      <c r="D471" s="10" t="s">
        <v>515</v>
      </c>
      <c r="E471" s="9" t="s">
        <v>52</v>
      </c>
      <c r="F471" s="11">
        <v>4.5</v>
      </c>
      <c r="G471" s="12">
        <v>457.74</v>
      </c>
      <c r="H471" s="36">
        <f t="shared" si="11"/>
        <v>2059.83</v>
      </c>
    </row>
    <row r="472" spans="1:8" ht="42.75">
      <c r="A472" s="8" t="s">
        <v>1090</v>
      </c>
      <c r="B472" s="9" t="s">
        <v>1550</v>
      </c>
      <c r="C472" s="9" t="s">
        <v>1583</v>
      </c>
      <c r="D472" s="10" t="s">
        <v>516</v>
      </c>
      <c r="E472" s="9" t="s">
        <v>29</v>
      </c>
      <c r="F472" s="11">
        <v>3</v>
      </c>
      <c r="G472" s="12">
        <v>325.04000000000002</v>
      </c>
      <c r="H472" s="36">
        <f t="shared" si="11"/>
        <v>975.12000000000012</v>
      </c>
    </row>
    <row r="473" spans="1:8" ht="28.5">
      <c r="A473" s="8" t="s">
        <v>1091</v>
      </c>
      <c r="B473" s="9" t="s">
        <v>1551</v>
      </c>
      <c r="C473" s="9" t="s">
        <v>1583</v>
      </c>
      <c r="D473" s="10" t="s">
        <v>517</v>
      </c>
      <c r="E473" s="9" t="s">
        <v>29</v>
      </c>
      <c r="F473" s="11">
        <v>6</v>
      </c>
      <c r="G473" s="12">
        <v>177.53</v>
      </c>
      <c r="H473" s="36">
        <f t="shared" si="11"/>
        <v>1065.18</v>
      </c>
    </row>
    <row r="474" spans="1:8" ht="28.5">
      <c r="A474" s="8" t="s">
        <v>1092</v>
      </c>
      <c r="B474" s="9" t="s">
        <v>1552</v>
      </c>
      <c r="C474" s="9" t="s">
        <v>1583</v>
      </c>
      <c r="D474" s="10" t="s">
        <v>518</v>
      </c>
      <c r="E474" s="9" t="s">
        <v>29</v>
      </c>
      <c r="F474" s="11">
        <v>5</v>
      </c>
      <c r="G474" s="12">
        <v>206.84</v>
      </c>
      <c r="H474" s="36">
        <f t="shared" si="11"/>
        <v>1034.2</v>
      </c>
    </row>
    <row r="475" spans="1:8" ht="28.5">
      <c r="A475" s="8" t="s">
        <v>1093</v>
      </c>
      <c r="B475" s="9" t="s">
        <v>1553</v>
      </c>
      <c r="C475" s="9" t="s">
        <v>1583</v>
      </c>
      <c r="D475" s="10" t="s">
        <v>519</v>
      </c>
      <c r="E475" s="9" t="s">
        <v>29</v>
      </c>
      <c r="F475" s="11">
        <v>7</v>
      </c>
      <c r="G475" s="12">
        <v>219.13</v>
      </c>
      <c r="H475" s="36">
        <f t="shared" si="11"/>
        <v>1533.9099999999999</v>
      </c>
    </row>
    <row r="476" spans="1:8" ht="28.5">
      <c r="A476" s="8" t="s">
        <v>1094</v>
      </c>
      <c r="B476" s="9" t="s">
        <v>1554</v>
      </c>
      <c r="C476" s="9" t="s">
        <v>1583</v>
      </c>
      <c r="D476" s="10" t="s">
        <v>520</v>
      </c>
      <c r="E476" s="9" t="s">
        <v>52</v>
      </c>
      <c r="F476" s="11">
        <v>6</v>
      </c>
      <c r="G476" s="12">
        <v>13.17</v>
      </c>
      <c r="H476" s="36">
        <f t="shared" si="11"/>
        <v>79.02</v>
      </c>
    </row>
    <row r="477" spans="1:8" ht="28.5">
      <c r="A477" s="8" t="s">
        <v>1095</v>
      </c>
      <c r="B477" s="9" t="s">
        <v>1555</v>
      </c>
      <c r="C477" s="9" t="s">
        <v>1583</v>
      </c>
      <c r="D477" s="10" t="s">
        <v>521</v>
      </c>
      <c r="E477" s="9" t="s">
        <v>29</v>
      </c>
      <c r="F477" s="11">
        <v>2</v>
      </c>
      <c r="G477" s="12">
        <v>206.58</v>
      </c>
      <c r="H477" s="36">
        <f t="shared" si="11"/>
        <v>413.16</v>
      </c>
    </row>
    <row r="478" spans="1:8" s="2" customFormat="1">
      <c r="A478" s="374" t="s">
        <v>739</v>
      </c>
      <c r="B478" s="375"/>
      <c r="C478" s="375"/>
      <c r="D478" s="375"/>
      <c r="E478" s="375"/>
      <c r="F478" s="375"/>
      <c r="G478" s="376"/>
      <c r="H478" s="37">
        <f>SUM(H452:H477)</f>
        <v>77786.065609756086</v>
      </c>
    </row>
    <row r="479" spans="1:8">
      <c r="A479" s="38" t="s">
        <v>522</v>
      </c>
      <c r="B479" s="13"/>
      <c r="C479" s="13"/>
      <c r="D479" s="14" t="s">
        <v>523</v>
      </c>
      <c r="E479" s="13"/>
      <c r="F479" s="15"/>
      <c r="G479" s="16"/>
      <c r="H479" s="39">
        <f>H482+H486+H491+H495</f>
        <v>455162.37922926829</v>
      </c>
    </row>
    <row r="480" spans="1:8">
      <c r="A480" s="34" t="s">
        <v>524</v>
      </c>
      <c r="B480" s="25"/>
      <c r="C480" s="25"/>
      <c r="D480" s="26" t="s">
        <v>525</v>
      </c>
      <c r="E480" s="25"/>
      <c r="F480" s="27"/>
      <c r="G480" s="28"/>
      <c r="H480" s="35"/>
    </row>
    <row r="481" spans="1:8" s="121" customFormat="1" ht="28.5">
      <c r="A481" s="177" t="s">
        <v>526</v>
      </c>
      <c r="B481" s="176" t="s">
        <v>1386</v>
      </c>
      <c r="C481" s="176" t="s">
        <v>1590</v>
      </c>
      <c r="D481" s="175" t="s">
        <v>1387</v>
      </c>
      <c r="E481" s="176" t="s">
        <v>54</v>
      </c>
      <c r="F481" s="174">
        <v>11621.54</v>
      </c>
      <c r="G481" s="173">
        <v>28.59</v>
      </c>
      <c r="H481" s="172">
        <f t="shared" si="11"/>
        <v>332259.82860000001</v>
      </c>
    </row>
    <row r="482" spans="1:8" s="2" customFormat="1">
      <c r="A482" s="374" t="s">
        <v>739</v>
      </c>
      <c r="B482" s="375"/>
      <c r="C482" s="375"/>
      <c r="D482" s="375"/>
      <c r="E482" s="375"/>
      <c r="F482" s="375"/>
      <c r="G482" s="376"/>
      <c r="H482" s="37">
        <f>SUM(H481)</f>
        <v>332259.82860000001</v>
      </c>
    </row>
    <row r="483" spans="1:8">
      <c r="A483" s="34" t="s">
        <v>527</v>
      </c>
      <c r="B483" s="25"/>
      <c r="C483" s="25"/>
      <c r="D483" s="26" t="s">
        <v>528</v>
      </c>
      <c r="E483" s="25"/>
      <c r="F483" s="27"/>
      <c r="G483" s="28"/>
      <c r="H483" s="35"/>
    </row>
    <row r="484" spans="1:8" ht="42.75">
      <c r="A484" s="8" t="s">
        <v>529</v>
      </c>
      <c r="B484" s="9" t="s">
        <v>530</v>
      </c>
      <c r="C484" s="9" t="s">
        <v>19</v>
      </c>
      <c r="D484" s="10" t="s">
        <v>531</v>
      </c>
      <c r="E484" s="9" t="s">
        <v>7</v>
      </c>
      <c r="F484" s="11">
        <v>341.81</v>
      </c>
      <c r="G484" s="12">
        <v>203.47</v>
      </c>
      <c r="H484" s="36">
        <f t="shared" si="11"/>
        <v>69548.080700000006</v>
      </c>
    </row>
    <row r="485" spans="1:8" ht="42.75">
      <c r="A485" s="8" t="s">
        <v>532</v>
      </c>
      <c r="B485" s="9" t="s">
        <v>1556</v>
      </c>
      <c r="C485" s="9" t="s">
        <v>1583</v>
      </c>
      <c r="D485" s="10" t="s">
        <v>533</v>
      </c>
      <c r="E485" s="9" t="s">
        <v>52</v>
      </c>
      <c r="F485" s="11">
        <v>23.77</v>
      </c>
      <c r="G485" s="12">
        <v>103.27</v>
      </c>
      <c r="H485" s="36">
        <f t="shared" si="11"/>
        <v>2454.7278999999999</v>
      </c>
    </row>
    <row r="486" spans="1:8" s="2" customFormat="1">
      <c r="A486" s="374" t="s">
        <v>739</v>
      </c>
      <c r="B486" s="375"/>
      <c r="C486" s="375"/>
      <c r="D486" s="375"/>
      <c r="E486" s="375"/>
      <c r="F486" s="375"/>
      <c r="G486" s="376"/>
      <c r="H486" s="37">
        <f>SUM(H484:H485)</f>
        <v>72002.808600000004</v>
      </c>
    </row>
    <row r="487" spans="1:8">
      <c r="A487" s="34" t="s">
        <v>534</v>
      </c>
      <c r="B487" s="25"/>
      <c r="C487" s="25"/>
      <c r="D487" s="26" t="s">
        <v>535</v>
      </c>
      <c r="E487" s="25"/>
      <c r="F487" s="27"/>
      <c r="G487" s="28"/>
      <c r="H487" s="35"/>
    </row>
    <row r="488" spans="1:8" ht="28.5">
      <c r="A488" s="8" t="s">
        <v>536</v>
      </c>
      <c r="B488" s="9" t="s">
        <v>1557</v>
      </c>
      <c r="C488" s="9" t="s">
        <v>1583</v>
      </c>
      <c r="D488" s="10" t="s">
        <v>537</v>
      </c>
      <c r="E488" s="9" t="s">
        <v>52</v>
      </c>
      <c r="F488" s="11">
        <v>28.76</v>
      </c>
      <c r="G488" s="12">
        <v>69.319999999999993</v>
      </c>
      <c r="H488" s="36">
        <f t="shared" si="11"/>
        <v>1993.6432</v>
      </c>
    </row>
    <row r="489" spans="1:8" ht="42.75">
      <c r="A489" s="8" t="s">
        <v>538</v>
      </c>
      <c r="B489" s="9" t="s">
        <v>539</v>
      </c>
      <c r="C489" s="9" t="s">
        <v>19</v>
      </c>
      <c r="D489" s="10" t="s">
        <v>540</v>
      </c>
      <c r="E489" s="9" t="s">
        <v>52</v>
      </c>
      <c r="F489" s="11">
        <v>47.54</v>
      </c>
      <c r="G489" s="12">
        <v>176.48</v>
      </c>
      <c r="H489" s="36">
        <f t="shared" si="11"/>
        <v>8389.859199999999</v>
      </c>
    </row>
    <row r="490" spans="1:8">
      <c r="A490" s="8" t="s">
        <v>541</v>
      </c>
      <c r="B490" s="9" t="s">
        <v>542</v>
      </c>
      <c r="C490" s="9" t="s">
        <v>10</v>
      </c>
      <c r="D490" s="10" t="s">
        <v>543</v>
      </c>
      <c r="E490" s="9" t="s">
        <v>52</v>
      </c>
      <c r="F490" s="11">
        <v>103.59</v>
      </c>
      <c r="G490" s="12">
        <f>122.12/1.23</f>
        <v>99.284552845528466</v>
      </c>
      <c r="H490" s="36">
        <f t="shared" si="11"/>
        <v>10284.886829268295</v>
      </c>
    </row>
    <row r="491" spans="1:8" s="2" customFormat="1">
      <c r="A491" s="374" t="s">
        <v>739</v>
      </c>
      <c r="B491" s="375"/>
      <c r="C491" s="375"/>
      <c r="D491" s="375"/>
      <c r="E491" s="375"/>
      <c r="F491" s="375"/>
      <c r="G491" s="376"/>
      <c r="H491" s="37">
        <f>SUM(H488:H490)</f>
        <v>20668.389229268294</v>
      </c>
    </row>
    <row r="492" spans="1:8">
      <c r="A492" s="34" t="s">
        <v>544</v>
      </c>
      <c r="B492" s="25"/>
      <c r="C492" s="25"/>
      <c r="D492" s="26" t="s">
        <v>545</v>
      </c>
      <c r="E492" s="25"/>
      <c r="F492" s="27"/>
      <c r="G492" s="28"/>
      <c r="H492" s="35"/>
    </row>
    <row r="493" spans="1:8" ht="42.75">
      <c r="A493" s="8" t="s">
        <v>546</v>
      </c>
      <c r="B493" s="9" t="s">
        <v>547</v>
      </c>
      <c r="C493" s="9" t="s">
        <v>19</v>
      </c>
      <c r="D493" s="10" t="s">
        <v>548</v>
      </c>
      <c r="E493" s="9" t="s">
        <v>7</v>
      </c>
      <c r="F493" s="11">
        <v>109.32</v>
      </c>
      <c r="G493" s="12">
        <v>218.02</v>
      </c>
      <c r="H493" s="36">
        <f t="shared" si="11"/>
        <v>23833.946400000001</v>
      </c>
    </row>
    <row r="494" spans="1:8" ht="42.75">
      <c r="A494" s="8" t="s">
        <v>549</v>
      </c>
      <c r="B494" s="9" t="s">
        <v>550</v>
      </c>
      <c r="C494" s="9" t="s">
        <v>19</v>
      </c>
      <c r="D494" s="10" t="s">
        <v>551</v>
      </c>
      <c r="E494" s="9" t="s">
        <v>7</v>
      </c>
      <c r="F494" s="11">
        <v>109.32</v>
      </c>
      <c r="G494" s="12">
        <v>58.52</v>
      </c>
      <c r="H494" s="36">
        <f t="shared" si="11"/>
        <v>6397.4063999999998</v>
      </c>
    </row>
    <row r="495" spans="1:8" s="2" customFormat="1">
      <c r="A495" s="374" t="s">
        <v>739</v>
      </c>
      <c r="B495" s="375"/>
      <c r="C495" s="375"/>
      <c r="D495" s="375"/>
      <c r="E495" s="375"/>
      <c r="F495" s="375"/>
      <c r="G495" s="376"/>
      <c r="H495" s="37">
        <f>SUM(H493:H494)</f>
        <v>30231.352800000001</v>
      </c>
    </row>
    <row r="496" spans="1:8">
      <c r="A496" s="38" t="s">
        <v>552</v>
      </c>
      <c r="B496" s="13"/>
      <c r="C496" s="13"/>
      <c r="D496" s="14" t="s">
        <v>553</v>
      </c>
      <c r="E496" s="13"/>
      <c r="F496" s="15"/>
      <c r="G496" s="16"/>
      <c r="H496" s="39">
        <f>H503+H509+H516+H520+H532</f>
        <v>327042.16733658535</v>
      </c>
    </row>
    <row r="497" spans="1:8">
      <c r="A497" s="34" t="s">
        <v>554</v>
      </c>
      <c r="B497" s="25"/>
      <c r="C497" s="25"/>
      <c r="D497" s="26" t="s">
        <v>555</v>
      </c>
      <c r="E497" s="25"/>
      <c r="F497" s="27"/>
      <c r="G497" s="28"/>
      <c r="H497" s="35"/>
    </row>
    <row r="498" spans="1:8" ht="71.25">
      <c r="A498" s="8" t="s">
        <v>556</v>
      </c>
      <c r="B498" s="9" t="s">
        <v>557</v>
      </c>
      <c r="C498" s="9" t="s">
        <v>19</v>
      </c>
      <c r="D498" s="10" t="s">
        <v>558</v>
      </c>
      <c r="E498" s="9" t="s">
        <v>29</v>
      </c>
      <c r="F498" s="11">
        <v>12</v>
      </c>
      <c r="G498" s="12">
        <v>1078.77</v>
      </c>
      <c r="H498" s="36">
        <f t="shared" si="11"/>
        <v>12945.24</v>
      </c>
    </row>
    <row r="499" spans="1:8" ht="57">
      <c r="A499" s="8" t="s">
        <v>1096</v>
      </c>
      <c r="B499" s="9" t="s">
        <v>559</v>
      </c>
      <c r="C499" s="9" t="s">
        <v>19</v>
      </c>
      <c r="D499" s="10" t="s">
        <v>560</v>
      </c>
      <c r="E499" s="9" t="s">
        <v>29</v>
      </c>
      <c r="F499" s="11">
        <v>6</v>
      </c>
      <c r="G499" s="12">
        <v>1627.5</v>
      </c>
      <c r="H499" s="36">
        <f t="shared" si="11"/>
        <v>9765</v>
      </c>
    </row>
    <row r="500" spans="1:8" ht="71.25">
      <c r="A500" s="8" t="s">
        <v>1097</v>
      </c>
      <c r="B500" s="9" t="s">
        <v>561</v>
      </c>
      <c r="C500" s="9" t="s">
        <v>19</v>
      </c>
      <c r="D500" s="10" t="s">
        <v>562</v>
      </c>
      <c r="E500" s="9" t="s">
        <v>29</v>
      </c>
      <c r="F500" s="11">
        <v>15</v>
      </c>
      <c r="G500" s="12">
        <v>1199.5899999999999</v>
      </c>
      <c r="H500" s="36">
        <f t="shared" si="11"/>
        <v>17993.849999999999</v>
      </c>
    </row>
    <row r="501" spans="1:8" ht="71.25">
      <c r="A501" s="8" t="s">
        <v>1098</v>
      </c>
      <c r="B501" s="9" t="s">
        <v>563</v>
      </c>
      <c r="C501" s="9" t="s">
        <v>19</v>
      </c>
      <c r="D501" s="10" t="s">
        <v>564</v>
      </c>
      <c r="E501" s="9" t="s">
        <v>29</v>
      </c>
      <c r="F501" s="11">
        <v>3</v>
      </c>
      <c r="G501" s="12">
        <v>1165.28</v>
      </c>
      <c r="H501" s="36">
        <f t="shared" si="11"/>
        <v>3495.84</v>
      </c>
    </row>
    <row r="502" spans="1:8" ht="28.5">
      <c r="A502" s="8" t="s">
        <v>1099</v>
      </c>
      <c r="B502" s="9" t="s">
        <v>565</v>
      </c>
      <c r="C502" s="9" t="s">
        <v>10</v>
      </c>
      <c r="D502" s="10" t="s">
        <v>566</v>
      </c>
      <c r="E502" s="9" t="s">
        <v>29</v>
      </c>
      <c r="F502" s="11">
        <v>4</v>
      </c>
      <c r="G502" s="12">
        <f>862.74/1.23</f>
        <v>701.41463414634143</v>
      </c>
      <c r="H502" s="36">
        <f t="shared" si="11"/>
        <v>2805.6585365853657</v>
      </c>
    </row>
    <row r="503" spans="1:8" s="2" customFormat="1">
      <c r="A503" s="374" t="s">
        <v>739</v>
      </c>
      <c r="B503" s="375"/>
      <c r="C503" s="375"/>
      <c r="D503" s="375"/>
      <c r="E503" s="375"/>
      <c r="F503" s="375"/>
      <c r="G503" s="376"/>
      <c r="H503" s="37">
        <f>SUM(H498:H502)</f>
        <v>47005.588536585361</v>
      </c>
    </row>
    <row r="504" spans="1:8">
      <c r="A504" s="34" t="s">
        <v>567</v>
      </c>
      <c r="B504" s="25"/>
      <c r="C504" s="25"/>
      <c r="D504" s="26" t="s">
        <v>568</v>
      </c>
      <c r="E504" s="25"/>
      <c r="F504" s="27"/>
      <c r="G504" s="28"/>
      <c r="H504" s="35"/>
    </row>
    <row r="505" spans="1:8">
      <c r="A505" s="8" t="s">
        <v>569</v>
      </c>
      <c r="B505" s="9" t="s">
        <v>1558</v>
      </c>
      <c r="C505" s="9" t="s">
        <v>1583</v>
      </c>
      <c r="D505" s="10" t="s">
        <v>570</v>
      </c>
      <c r="E505" s="9" t="s">
        <v>7</v>
      </c>
      <c r="F505" s="11">
        <v>0.36</v>
      </c>
      <c r="G505" s="12">
        <v>518.9</v>
      </c>
      <c r="H505" s="36">
        <f t="shared" si="11"/>
        <v>186.80399999999997</v>
      </c>
    </row>
    <row r="506" spans="1:8" ht="28.5">
      <c r="A506" s="8" t="s">
        <v>1100</v>
      </c>
      <c r="B506" s="9" t="s">
        <v>1559</v>
      </c>
      <c r="C506" s="9" t="s">
        <v>1583</v>
      </c>
      <c r="D506" s="10" t="s">
        <v>571</v>
      </c>
      <c r="E506" s="9" t="s">
        <v>7</v>
      </c>
      <c r="F506" s="11">
        <v>16.100000000000001</v>
      </c>
      <c r="G506" s="12">
        <v>1452.7</v>
      </c>
      <c r="H506" s="36">
        <f t="shared" si="11"/>
        <v>23388.47</v>
      </c>
    </row>
    <row r="507" spans="1:8" ht="28.5">
      <c r="A507" s="8" t="s">
        <v>1101</v>
      </c>
      <c r="B507" s="9" t="s">
        <v>1560</v>
      </c>
      <c r="C507" s="9" t="s">
        <v>1583</v>
      </c>
      <c r="D507" s="10" t="s">
        <v>572</v>
      </c>
      <c r="E507" s="9" t="s">
        <v>7</v>
      </c>
      <c r="F507" s="11">
        <v>1.95</v>
      </c>
      <c r="G507" s="12">
        <v>554.04999999999995</v>
      </c>
      <c r="H507" s="36">
        <f t="shared" si="11"/>
        <v>1080.3974999999998</v>
      </c>
    </row>
    <row r="508" spans="1:8" ht="28.5">
      <c r="A508" s="8" t="s">
        <v>1102</v>
      </c>
      <c r="B508" s="9" t="s">
        <v>573</v>
      </c>
      <c r="C508" s="9" t="s">
        <v>19</v>
      </c>
      <c r="D508" s="10" t="s">
        <v>574</v>
      </c>
      <c r="E508" s="9" t="s">
        <v>7</v>
      </c>
      <c r="F508" s="11">
        <v>1</v>
      </c>
      <c r="G508" s="12">
        <v>416.1</v>
      </c>
      <c r="H508" s="36">
        <f t="shared" si="11"/>
        <v>416.1</v>
      </c>
    </row>
    <row r="509" spans="1:8" s="2" customFormat="1">
      <c r="A509" s="374" t="s">
        <v>739</v>
      </c>
      <c r="B509" s="375"/>
      <c r="C509" s="375"/>
      <c r="D509" s="375"/>
      <c r="E509" s="375"/>
      <c r="F509" s="375"/>
      <c r="G509" s="376"/>
      <c r="H509" s="37">
        <f>SUM(H505:H508)</f>
        <v>25071.771499999999</v>
      </c>
    </row>
    <row r="510" spans="1:8">
      <c r="A510" s="34" t="s">
        <v>575</v>
      </c>
      <c r="B510" s="25"/>
      <c r="C510" s="25"/>
      <c r="D510" s="26" t="s">
        <v>576</v>
      </c>
      <c r="E510" s="25"/>
      <c r="F510" s="27"/>
      <c r="G510" s="28"/>
      <c r="H510" s="35"/>
    </row>
    <row r="511" spans="1:8" ht="28.5">
      <c r="A511" s="8" t="s">
        <v>577</v>
      </c>
      <c r="B511" s="9" t="s">
        <v>1561</v>
      </c>
      <c r="C511" s="9" t="s">
        <v>1583</v>
      </c>
      <c r="D511" s="10" t="s">
        <v>578</v>
      </c>
      <c r="E511" s="9" t="s">
        <v>7</v>
      </c>
      <c r="F511" s="11">
        <v>7.8</v>
      </c>
      <c r="G511" s="12">
        <v>611.89</v>
      </c>
      <c r="H511" s="36">
        <f t="shared" si="11"/>
        <v>4772.7420000000002</v>
      </c>
    </row>
    <row r="512" spans="1:8">
      <c r="A512" s="8" t="s">
        <v>579</v>
      </c>
      <c r="B512" s="9" t="s">
        <v>1562</v>
      </c>
      <c r="C512" s="9" t="s">
        <v>1583</v>
      </c>
      <c r="D512" s="10" t="s">
        <v>580</v>
      </c>
      <c r="E512" s="9" t="s">
        <v>7</v>
      </c>
      <c r="F512" s="11">
        <v>89.25</v>
      </c>
      <c r="G512" s="12">
        <v>1016.77</v>
      </c>
      <c r="H512" s="36">
        <f t="shared" si="11"/>
        <v>90746.722500000003</v>
      </c>
    </row>
    <row r="513" spans="1:8">
      <c r="A513" s="8" t="s">
        <v>581</v>
      </c>
      <c r="B513" s="9" t="s">
        <v>582</v>
      </c>
      <c r="C513" s="9" t="s">
        <v>1590</v>
      </c>
      <c r="D513" s="10" t="s">
        <v>583</v>
      </c>
      <c r="E513" s="9" t="s">
        <v>7</v>
      </c>
      <c r="F513" s="11">
        <v>5.75</v>
      </c>
      <c r="G513" s="12">
        <v>1245.3499999999999</v>
      </c>
      <c r="H513" s="36">
        <f t="shared" si="11"/>
        <v>7160.7624999999998</v>
      </c>
    </row>
    <row r="514" spans="1:8" ht="28.5">
      <c r="A514" s="8" t="s">
        <v>584</v>
      </c>
      <c r="B514" s="9" t="s">
        <v>573</v>
      </c>
      <c r="C514" s="9" t="s">
        <v>19</v>
      </c>
      <c r="D514" s="10" t="s">
        <v>574</v>
      </c>
      <c r="E514" s="9" t="s">
        <v>7</v>
      </c>
      <c r="F514" s="11">
        <v>107.09</v>
      </c>
      <c r="G514" s="12">
        <v>416.1</v>
      </c>
      <c r="H514" s="36">
        <f t="shared" si="11"/>
        <v>44560.149000000005</v>
      </c>
    </row>
    <row r="515" spans="1:8" ht="28.5">
      <c r="A515" s="8" t="s">
        <v>585</v>
      </c>
      <c r="B515" s="9" t="s">
        <v>1563</v>
      </c>
      <c r="C515" s="9" t="s">
        <v>1583</v>
      </c>
      <c r="D515" s="10" t="s">
        <v>586</v>
      </c>
      <c r="E515" s="9" t="s">
        <v>7</v>
      </c>
      <c r="F515" s="11">
        <v>17.350000000000001</v>
      </c>
      <c r="G515" s="12">
        <v>190.34</v>
      </c>
      <c r="H515" s="36">
        <f t="shared" si="11"/>
        <v>3302.3990000000003</v>
      </c>
    </row>
    <row r="516" spans="1:8" s="2" customFormat="1">
      <c r="A516" s="374" t="s">
        <v>739</v>
      </c>
      <c r="B516" s="375"/>
      <c r="C516" s="375"/>
      <c r="D516" s="375"/>
      <c r="E516" s="375"/>
      <c r="F516" s="375"/>
      <c r="G516" s="376"/>
      <c r="H516" s="37">
        <f>SUM(H511:H515)</f>
        <v>150542.77499999999</v>
      </c>
    </row>
    <row r="517" spans="1:8">
      <c r="A517" s="34" t="s">
        <v>587</v>
      </c>
      <c r="B517" s="25"/>
      <c r="C517" s="25"/>
      <c r="D517" s="26" t="s">
        <v>588</v>
      </c>
      <c r="E517" s="25"/>
      <c r="F517" s="27"/>
      <c r="G517" s="28"/>
      <c r="H517" s="35"/>
    </row>
    <row r="518" spans="1:8" ht="42.75">
      <c r="A518" s="8" t="s">
        <v>589</v>
      </c>
      <c r="B518" s="9" t="s">
        <v>590</v>
      </c>
      <c r="C518" s="9" t="s">
        <v>19</v>
      </c>
      <c r="D518" s="10" t="s">
        <v>591</v>
      </c>
      <c r="E518" s="9" t="s">
        <v>7</v>
      </c>
      <c r="F518" s="11">
        <v>55.92</v>
      </c>
      <c r="G518" s="12">
        <v>491.3</v>
      </c>
      <c r="H518" s="36">
        <f t="shared" ref="H518:H576" si="12">F518*G518</f>
        <v>27473.496000000003</v>
      </c>
    </row>
    <row r="519" spans="1:8" ht="42.75">
      <c r="A519" s="8" t="s">
        <v>592</v>
      </c>
      <c r="B519" s="9" t="s">
        <v>593</v>
      </c>
      <c r="C519" s="9" t="s">
        <v>19</v>
      </c>
      <c r="D519" s="10" t="s">
        <v>594</v>
      </c>
      <c r="E519" s="9" t="s">
        <v>29</v>
      </c>
      <c r="F519" s="11">
        <v>2</v>
      </c>
      <c r="G519" s="12">
        <v>2287.3200000000002</v>
      </c>
      <c r="H519" s="36">
        <f t="shared" si="12"/>
        <v>4574.6400000000003</v>
      </c>
    </row>
    <row r="520" spans="1:8" s="2" customFormat="1">
      <c r="A520" s="374" t="s">
        <v>739</v>
      </c>
      <c r="B520" s="375"/>
      <c r="C520" s="375"/>
      <c r="D520" s="375"/>
      <c r="E520" s="375"/>
      <c r="F520" s="375"/>
      <c r="G520" s="376"/>
      <c r="H520" s="37">
        <f>SUM(H518:H519)</f>
        <v>32048.136000000002</v>
      </c>
    </row>
    <row r="521" spans="1:8">
      <c r="A521" s="34" t="s">
        <v>595</v>
      </c>
      <c r="B521" s="25"/>
      <c r="C521" s="25"/>
      <c r="D521" s="26" t="s">
        <v>596</v>
      </c>
      <c r="E521" s="25"/>
      <c r="F521" s="27"/>
      <c r="G521" s="28"/>
      <c r="H521" s="35"/>
    </row>
    <row r="522" spans="1:8">
      <c r="A522" s="8" t="s">
        <v>597</v>
      </c>
      <c r="B522" s="9" t="s">
        <v>598</v>
      </c>
      <c r="C522" s="9" t="s">
        <v>1590</v>
      </c>
      <c r="D522" s="10" t="s">
        <v>599</v>
      </c>
      <c r="E522" s="9" t="s">
        <v>29</v>
      </c>
      <c r="F522" s="11">
        <v>9</v>
      </c>
      <c r="G522" s="12">
        <v>324.22000000000003</v>
      </c>
      <c r="H522" s="36">
        <f t="shared" si="12"/>
        <v>2917.9800000000005</v>
      </c>
    </row>
    <row r="523" spans="1:8" ht="57">
      <c r="A523" s="8" t="s">
        <v>1103</v>
      </c>
      <c r="B523" s="9" t="s">
        <v>600</v>
      </c>
      <c r="C523" s="9" t="s">
        <v>19</v>
      </c>
      <c r="D523" s="10" t="s">
        <v>601</v>
      </c>
      <c r="E523" s="9" t="s">
        <v>29</v>
      </c>
      <c r="F523" s="11">
        <v>6</v>
      </c>
      <c r="G523" s="12">
        <v>127.4</v>
      </c>
      <c r="H523" s="36">
        <f t="shared" si="12"/>
        <v>764.40000000000009</v>
      </c>
    </row>
    <row r="524" spans="1:8" ht="57">
      <c r="A524" s="8" t="s">
        <v>1104</v>
      </c>
      <c r="B524" s="9" t="s">
        <v>602</v>
      </c>
      <c r="C524" s="9" t="s">
        <v>19</v>
      </c>
      <c r="D524" s="10" t="s">
        <v>603</v>
      </c>
      <c r="E524" s="9" t="s">
        <v>29</v>
      </c>
      <c r="F524" s="11">
        <v>5</v>
      </c>
      <c r="G524" s="12">
        <v>129.16999999999999</v>
      </c>
      <c r="H524" s="36">
        <f t="shared" si="12"/>
        <v>645.84999999999991</v>
      </c>
    </row>
    <row r="525" spans="1:8" ht="57">
      <c r="A525" s="8" t="s">
        <v>1105</v>
      </c>
      <c r="B525" s="9" t="s">
        <v>604</v>
      </c>
      <c r="C525" s="9" t="s">
        <v>19</v>
      </c>
      <c r="D525" s="10" t="s">
        <v>605</v>
      </c>
      <c r="E525" s="9" t="s">
        <v>29</v>
      </c>
      <c r="F525" s="11">
        <v>31</v>
      </c>
      <c r="G525" s="12">
        <v>109.12</v>
      </c>
      <c r="H525" s="36">
        <f t="shared" si="12"/>
        <v>3382.7200000000003</v>
      </c>
    </row>
    <row r="526" spans="1:8" ht="28.5">
      <c r="A526" s="8" t="s">
        <v>1106</v>
      </c>
      <c r="B526" s="9" t="s">
        <v>1564</v>
      </c>
      <c r="C526" s="9" t="s">
        <v>1583</v>
      </c>
      <c r="D526" s="10" t="s">
        <v>606</v>
      </c>
      <c r="E526" s="9" t="s">
        <v>29</v>
      </c>
      <c r="F526" s="11">
        <v>8</v>
      </c>
      <c r="G526" s="12">
        <v>377.05</v>
      </c>
      <c r="H526" s="36">
        <f t="shared" si="12"/>
        <v>3016.4</v>
      </c>
    </row>
    <row r="527" spans="1:8" ht="28.5">
      <c r="A527" s="8" t="s">
        <v>1107</v>
      </c>
      <c r="B527" s="9" t="s">
        <v>607</v>
      </c>
      <c r="C527" s="9" t="s">
        <v>19</v>
      </c>
      <c r="D527" s="10" t="s">
        <v>608</v>
      </c>
      <c r="E527" s="9" t="s">
        <v>29</v>
      </c>
      <c r="F527" s="11">
        <v>4</v>
      </c>
      <c r="G527" s="12">
        <v>86.16</v>
      </c>
      <c r="H527" s="36">
        <f t="shared" si="12"/>
        <v>344.64</v>
      </c>
    </row>
    <row r="528" spans="1:8" ht="28.5">
      <c r="A528" s="8" t="s">
        <v>1108</v>
      </c>
      <c r="B528" s="9" t="s">
        <v>1552</v>
      </c>
      <c r="C528" s="9" t="s">
        <v>1583</v>
      </c>
      <c r="D528" s="10" t="s">
        <v>518</v>
      </c>
      <c r="E528" s="9" t="s">
        <v>29</v>
      </c>
      <c r="F528" s="11">
        <v>18</v>
      </c>
      <c r="G528" s="12">
        <v>206.84</v>
      </c>
      <c r="H528" s="36">
        <f t="shared" si="12"/>
        <v>3723.12</v>
      </c>
    </row>
    <row r="529" spans="1:8" ht="28.5">
      <c r="A529" s="8" t="s">
        <v>1109</v>
      </c>
      <c r="B529" s="9" t="s">
        <v>609</v>
      </c>
      <c r="C529" s="9" t="s">
        <v>1590</v>
      </c>
      <c r="D529" s="10" t="s">
        <v>610</v>
      </c>
      <c r="E529" s="9" t="s">
        <v>52</v>
      </c>
      <c r="F529" s="11">
        <v>45.68</v>
      </c>
      <c r="G529" s="12">
        <v>559.36</v>
      </c>
      <c r="H529" s="36">
        <f t="shared" si="12"/>
        <v>25551.5648</v>
      </c>
    </row>
    <row r="530" spans="1:8" ht="28.5">
      <c r="A530" s="8" t="s">
        <v>1110</v>
      </c>
      <c r="B530" s="9" t="s">
        <v>611</v>
      </c>
      <c r="C530" s="9" t="s">
        <v>19</v>
      </c>
      <c r="D530" s="10" t="s">
        <v>612</v>
      </c>
      <c r="E530" s="9" t="s">
        <v>52</v>
      </c>
      <c r="F530" s="11">
        <v>88.85</v>
      </c>
      <c r="G530" s="12">
        <v>130.59</v>
      </c>
      <c r="H530" s="36">
        <f t="shared" si="12"/>
        <v>11602.9215</v>
      </c>
    </row>
    <row r="531" spans="1:8">
      <c r="A531" s="8" t="s">
        <v>1111</v>
      </c>
      <c r="B531" s="9" t="s">
        <v>1565</v>
      </c>
      <c r="C531" s="9" t="s">
        <v>1583</v>
      </c>
      <c r="D531" s="10" t="s">
        <v>1566</v>
      </c>
      <c r="E531" s="9" t="s">
        <v>52</v>
      </c>
      <c r="F531" s="11">
        <v>130</v>
      </c>
      <c r="G531" s="12">
        <v>157.11000000000001</v>
      </c>
      <c r="H531" s="36">
        <f t="shared" si="12"/>
        <v>20424.300000000003</v>
      </c>
    </row>
    <row r="532" spans="1:8" s="2" customFormat="1">
      <c r="A532" s="374" t="s">
        <v>739</v>
      </c>
      <c r="B532" s="375"/>
      <c r="C532" s="375"/>
      <c r="D532" s="375"/>
      <c r="E532" s="375"/>
      <c r="F532" s="375"/>
      <c r="G532" s="376"/>
      <c r="H532" s="37">
        <f>SUM(H522:H531)</f>
        <v>72373.896300000008</v>
      </c>
    </row>
    <row r="533" spans="1:8">
      <c r="A533" s="38" t="s">
        <v>614</v>
      </c>
      <c r="B533" s="13"/>
      <c r="C533" s="13"/>
      <c r="D533" s="14" t="s">
        <v>615</v>
      </c>
      <c r="E533" s="13"/>
      <c r="F533" s="15"/>
      <c r="G533" s="16"/>
      <c r="H533" s="39">
        <f>H539+H546+H553+H561</f>
        <v>300321.64929999999</v>
      </c>
    </row>
    <row r="534" spans="1:8">
      <c r="A534" s="34" t="s">
        <v>616</v>
      </c>
      <c r="B534" s="25"/>
      <c r="C534" s="25"/>
      <c r="D534" s="26" t="s">
        <v>617</v>
      </c>
      <c r="E534" s="25"/>
      <c r="F534" s="27"/>
      <c r="G534" s="28"/>
      <c r="H534" s="35"/>
    </row>
    <row r="535" spans="1:8">
      <c r="A535" s="8" t="s">
        <v>618</v>
      </c>
      <c r="B535" s="9" t="s">
        <v>619</v>
      </c>
      <c r="C535" s="9" t="s">
        <v>19</v>
      </c>
      <c r="D535" s="10" t="s">
        <v>715</v>
      </c>
      <c r="E535" s="9" t="s">
        <v>7</v>
      </c>
      <c r="F535" s="11">
        <v>328.8</v>
      </c>
      <c r="G535" s="12">
        <v>17.75</v>
      </c>
      <c r="H535" s="36">
        <f t="shared" si="12"/>
        <v>5836.2</v>
      </c>
    </row>
    <row r="536" spans="1:8">
      <c r="A536" s="8" t="s">
        <v>620</v>
      </c>
      <c r="B536" s="9" t="s">
        <v>1567</v>
      </c>
      <c r="C536" s="9" t="s">
        <v>78</v>
      </c>
      <c r="D536" s="10" t="s">
        <v>621</v>
      </c>
      <c r="E536" s="9" t="s">
        <v>7</v>
      </c>
      <c r="F536" s="11">
        <v>328.8</v>
      </c>
      <c r="G536" s="12">
        <v>0.48</v>
      </c>
      <c r="H536" s="36">
        <f t="shared" si="12"/>
        <v>157.82400000000001</v>
      </c>
    </row>
    <row r="537" spans="1:8">
      <c r="A537" s="8" t="s">
        <v>622</v>
      </c>
      <c r="B537" s="9" t="s">
        <v>623</v>
      </c>
      <c r="C537" s="9" t="s">
        <v>1590</v>
      </c>
      <c r="D537" s="10" t="s">
        <v>624</v>
      </c>
      <c r="E537" s="9" t="s">
        <v>21</v>
      </c>
      <c r="F537" s="11">
        <v>82.2</v>
      </c>
      <c r="G537" s="12">
        <v>240.45</v>
      </c>
      <c r="H537" s="36">
        <f t="shared" si="12"/>
        <v>19764.989999999998</v>
      </c>
    </row>
    <row r="538" spans="1:8">
      <c r="A538" s="8" t="s">
        <v>700</v>
      </c>
      <c r="B538" s="9" t="s">
        <v>701</v>
      </c>
      <c r="C538" s="9" t="s">
        <v>1590</v>
      </c>
      <c r="D538" s="10" t="s">
        <v>702</v>
      </c>
      <c r="E538" s="9" t="s">
        <v>7</v>
      </c>
      <c r="F538" s="11">
        <v>1246.47</v>
      </c>
      <c r="G538" s="12">
        <v>15.9</v>
      </c>
      <c r="H538" s="36">
        <f t="shared" si="12"/>
        <v>19818.873</v>
      </c>
    </row>
    <row r="539" spans="1:8" s="2" customFormat="1">
      <c r="A539" s="374" t="s">
        <v>739</v>
      </c>
      <c r="B539" s="375"/>
      <c r="C539" s="375"/>
      <c r="D539" s="375"/>
      <c r="E539" s="375"/>
      <c r="F539" s="375"/>
      <c r="G539" s="376"/>
      <c r="H539" s="37">
        <f>SUM(H535:H538)</f>
        <v>45577.886999999995</v>
      </c>
    </row>
    <row r="540" spans="1:8">
      <c r="A540" s="34" t="s">
        <v>625</v>
      </c>
      <c r="B540" s="25"/>
      <c r="C540" s="25"/>
      <c r="D540" s="26" t="s">
        <v>626</v>
      </c>
      <c r="E540" s="25"/>
      <c r="F540" s="27"/>
      <c r="G540" s="28"/>
      <c r="H540" s="35"/>
    </row>
    <row r="541" spans="1:8" ht="28.5">
      <c r="A541" s="8" t="s">
        <v>627</v>
      </c>
      <c r="B541" s="9" t="s">
        <v>628</v>
      </c>
      <c r="C541" s="9" t="s">
        <v>19</v>
      </c>
      <c r="D541" s="10" t="s">
        <v>629</v>
      </c>
      <c r="E541" s="9" t="s">
        <v>52</v>
      </c>
      <c r="F541" s="11">
        <v>118.8</v>
      </c>
      <c r="G541" s="12">
        <v>120.45</v>
      </c>
      <c r="H541" s="36">
        <f t="shared" si="12"/>
        <v>14309.46</v>
      </c>
    </row>
    <row r="542" spans="1:8" ht="42.75">
      <c r="A542" s="8" t="s">
        <v>630</v>
      </c>
      <c r="B542" s="9" t="s">
        <v>631</v>
      </c>
      <c r="C542" s="9" t="s">
        <v>19</v>
      </c>
      <c r="D542" s="10" t="s">
        <v>632</v>
      </c>
      <c r="E542" s="9" t="s">
        <v>52</v>
      </c>
      <c r="F542" s="11">
        <v>16.7</v>
      </c>
      <c r="G542" s="12">
        <v>1299.44</v>
      </c>
      <c r="H542" s="36">
        <f t="shared" si="12"/>
        <v>21700.648000000001</v>
      </c>
    </row>
    <row r="543" spans="1:8">
      <c r="A543" s="8" t="s">
        <v>633</v>
      </c>
      <c r="B543" s="9" t="s">
        <v>1568</v>
      </c>
      <c r="C543" s="9" t="s">
        <v>1583</v>
      </c>
      <c r="D543" s="10" t="s">
        <v>634</v>
      </c>
      <c r="E543" s="9" t="s">
        <v>52</v>
      </c>
      <c r="F543" s="11">
        <v>66.5</v>
      </c>
      <c r="G543" s="12">
        <v>354.88</v>
      </c>
      <c r="H543" s="36">
        <f t="shared" si="12"/>
        <v>23599.52</v>
      </c>
    </row>
    <row r="544" spans="1:8" ht="42.75">
      <c r="A544" s="8" t="s">
        <v>635</v>
      </c>
      <c r="B544" s="9" t="s">
        <v>1569</v>
      </c>
      <c r="C544" s="9" t="s">
        <v>1583</v>
      </c>
      <c r="D544" s="10" t="s">
        <v>636</v>
      </c>
      <c r="E544" s="9" t="s">
        <v>7</v>
      </c>
      <c r="F544" s="11">
        <v>6</v>
      </c>
      <c r="G544" s="12">
        <v>355.67</v>
      </c>
      <c r="H544" s="36">
        <f t="shared" si="12"/>
        <v>2134.02</v>
      </c>
    </row>
    <row r="545" spans="1:8" ht="28.5">
      <c r="A545" s="8" t="s">
        <v>637</v>
      </c>
      <c r="B545" s="9" t="s">
        <v>638</v>
      </c>
      <c r="C545" s="9" t="s">
        <v>19</v>
      </c>
      <c r="D545" s="10" t="s">
        <v>639</v>
      </c>
      <c r="E545" s="9" t="s">
        <v>7</v>
      </c>
      <c r="F545" s="11">
        <v>29.5</v>
      </c>
      <c r="G545" s="12">
        <v>736.53</v>
      </c>
      <c r="H545" s="36">
        <f t="shared" si="12"/>
        <v>21727.634999999998</v>
      </c>
    </row>
    <row r="546" spans="1:8" s="2" customFormat="1">
      <c r="A546" s="374" t="s">
        <v>739</v>
      </c>
      <c r="B546" s="375"/>
      <c r="C546" s="375"/>
      <c r="D546" s="375"/>
      <c r="E546" s="375"/>
      <c r="F546" s="375"/>
      <c r="G546" s="376"/>
      <c r="H546" s="37">
        <f>SUM(H541:H545)</f>
        <v>83471.282999999996</v>
      </c>
    </row>
    <row r="547" spans="1:8">
      <c r="A547" s="34" t="s">
        <v>640</v>
      </c>
      <c r="B547" s="25"/>
      <c r="C547" s="25"/>
      <c r="D547" s="26" t="s">
        <v>641</v>
      </c>
      <c r="E547" s="25"/>
      <c r="F547" s="27"/>
      <c r="G547" s="28"/>
      <c r="H547" s="35"/>
    </row>
    <row r="548" spans="1:8" ht="42.75">
      <c r="A548" s="8" t="s">
        <v>642</v>
      </c>
      <c r="B548" s="9" t="s">
        <v>643</v>
      </c>
      <c r="C548" s="9" t="s">
        <v>19</v>
      </c>
      <c r="D548" s="10" t="s">
        <v>644</v>
      </c>
      <c r="E548" s="9" t="s">
        <v>7</v>
      </c>
      <c r="F548" s="11">
        <v>355.08</v>
      </c>
      <c r="G548" s="12">
        <v>31.56</v>
      </c>
      <c r="H548" s="36">
        <f t="shared" si="12"/>
        <v>11206.324799999999</v>
      </c>
    </row>
    <row r="549" spans="1:8" s="121" customFormat="1" ht="42.75">
      <c r="A549" s="177" t="s">
        <v>645</v>
      </c>
      <c r="B549" s="176">
        <v>102505</v>
      </c>
      <c r="C549" s="176" t="s">
        <v>19</v>
      </c>
      <c r="D549" s="175" t="s">
        <v>1745</v>
      </c>
      <c r="E549" s="176" t="s">
        <v>646</v>
      </c>
      <c r="F549" s="174">
        <v>277.98</v>
      </c>
      <c r="G549" s="173">
        <v>13.3</v>
      </c>
      <c r="H549" s="172">
        <f t="shared" si="12"/>
        <v>3697.1340000000005</v>
      </c>
    </row>
    <row r="550" spans="1:8" ht="28.5">
      <c r="A550" s="8" t="s">
        <v>647</v>
      </c>
      <c r="B550" s="9" t="s">
        <v>1570</v>
      </c>
      <c r="C550" s="9" t="s">
        <v>1583</v>
      </c>
      <c r="D550" s="10" t="s">
        <v>648</v>
      </c>
      <c r="E550" s="9" t="s">
        <v>29</v>
      </c>
      <c r="F550" s="11">
        <v>2</v>
      </c>
      <c r="G550" s="12">
        <v>6951.58</v>
      </c>
      <c r="H550" s="36">
        <f t="shared" si="12"/>
        <v>13903.16</v>
      </c>
    </row>
    <row r="551" spans="1:8" ht="28.5">
      <c r="A551" s="8" t="s">
        <v>649</v>
      </c>
      <c r="B551" s="9" t="s">
        <v>1571</v>
      </c>
      <c r="C551" s="9" t="s">
        <v>1583</v>
      </c>
      <c r="D551" s="10" t="s">
        <v>650</v>
      </c>
      <c r="E551" s="9" t="s">
        <v>29</v>
      </c>
      <c r="F551" s="11">
        <v>2</v>
      </c>
      <c r="G551" s="12">
        <v>3474.62</v>
      </c>
      <c r="H551" s="36">
        <f t="shared" si="12"/>
        <v>6949.24</v>
      </c>
    </row>
    <row r="552" spans="1:8">
      <c r="A552" s="8" t="s">
        <v>651</v>
      </c>
      <c r="B552" s="9" t="s">
        <v>1572</v>
      </c>
      <c r="C552" s="9" t="s">
        <v>1583</v>
      </c>
      <c r="D552" s="10" t="s">
        <v>652</v>
      </c>
      <c r="E552" s="9" t="s">
        <v>29</v>
      </c>
      <c r="F552" s="11">
        <v>1</v>
      </c>
      <c r="G552" s="12">
        <v>4144.95</v>
      </c>
      <c r="H552" s="36">
        <f t="shared" si="12"/>
        <v>4144.95</v>
      </c>
    </row>
    <row r="553" spans="1:8" s="2" customFormat="1">
      <c r="A553" s="374" t="s">
        <v>739</v>
      </c>
      <c r="B553" s="375"/>
      <c r="C553" s="375"/>
      <c r="D553" s="375"/>
      <c r="E553" s="375"/>
      <c r="F553" s="375"/>
      <c r="G553" s="376"/>
      <c r="H553" s="37">
        <f>SUM(H548:H552)</f>
        <v>39900.808799999992</v>
      </c>
    </row>
    <row r="554" spans="1:8">
      <c r="A554" s="34" t="s">
        <v>653</v>
      </c>
      <c r="B554" s="25"/>
      <c r="C554" s="25"/>
      <c r="D554" s="26" t="s">
        <v>654</v>
      </c>
      <c r="E554" s="25"/>
      <c r="F554" s="27"/>
      <c r="G554" s="28"/>
      <c r="H554" s="35"/>
    </row>
    <row r="555" spans="1:8">
      <c r="A555" s="8" t="s">
        <v>655</v>
      </c>
      <c r="B555" s="9" t="s">
        <v>1573</v>
      </c>
      <c r="C555" s="9" t="s">
        <v>1583</v>
      </c>
      <c r="D555" s="10" t="s">
        <v>656</v>
      </c>
      <c r="E555" s="9" t="s">
        <v>52</v>
      </c>
      <c r="F555" s="11">
        <v>156</v>
      </c>
      <c r="G555" s="12">
        <v>451.6</v>
      </c>
      <c r="H555" s="36">
        <f t="shared" si="12"/>
        <v>70449.600000000006</v>
      </c>
    </row>
    <row r="556" spans="1:8" ht="28.5">
      <c r="A556" s="8" t="s">
        <v>657</v>
      </c>
      <c r="B556" s="9" t="s">
        <v>1574</v>
      </c>
      <c r="C556" s="9" t="s">
        <v>1583</v>
      </c>
      <c r="D556" s="10" t="s">
        <v>658</v>
      </c>
      <c r="E556" s="9" t="s">
        <v>7</v>
      </c>
      <c r="F556" s="11">
        <v>10.4</v>
      </c>
      <c r="G556" s="12">
        <v>458.96</v>
      </c>
      <c r="H556" s="36">
        <f t="shared" si="12"/>
        <v>4773.1840000000002</v>
      </c>
    </row>
    <row r="557" spans="1:8" ht="42.75">
      <c r="A557" s="8" t="s">
        <v>659</v>
      </c>
      <c r="B557" s="9" t="s">
        <v>487</v>
      </c>
      <c r="C557" s="9" t="s">
        <v>19</v>
      </c>
      <c r="D557" s="10" t="s">
        <v>488</v>
      </c>
      <c r="E557" s="9" t="s">
        <v>29</v>
      </c>
      <c r="F557" s="11">
        <v>85</v>
      </c>
      <c r="G557" s="12">
        <v>43.98</v>
      </c>
      <c r="H557" s="36">
        <f t="shared" si="12"/>
        <v>3738.2999999999997</v>
      </c>
    </row>
    <row r="558" spans="1:8" ht="28.5">
      <c r="A558" s="8" t="s">
        <v>660</v>
      </c>
      <c r="B558" s="9" t="s">
        <v>1575</v>
      </c>
      <c r="C558" s="9" t="s">
        <v>1583</v>
      </c>
      <c r="D558" s="10" t="s">
        <v>661</v>
      </c>
      <c r="E558" s="9" t="s">
        <v>7</v>
      </c>
      <c r="F558" s="11">
        <v>32.01</v>
      </c>
      <c r="G558" s="12">
        <v>1415.61</v>
      </c>
      <c r="H558" s="36">
        <f t="shared" si="12"/>
        <v>45313.676099999997</v>
      </c>
    </row>
    <row r="559" spans="1:8" ht="28.5">
      <c r="A559" s="8" t="s">
        <v>662</v>
      </c>
      <c r="B559" s="9" t="s">
        <v>1576</v>
      </c>
      <c r="C559" s="9" t="s">
        <v>1583</v>
      </c>
      <c r="D559" s="10" t="s">
        <v>663</v>
      </c>
      <c r="E559" s="9" t="s">
        <v>7</v>
      </c>
      <c r="F559" s="11">
        <v>16.8</v>
      </c>
      <c r="G559" s="12">
        <v>384.54</v>
      </c>
      <c r="H559" s="36">
        <f t="shared" si="12"/>
        <v>6460.2720000000008</v>
      </c>
    </row>
    <row r="560" spans="1:8">
      <c r="A560" s="8" t="s">
        <v>664</v>
      </c>
      <c r="B560" s="9" t="s">
        <v>1577</v>
      </c>
      <c r="C560" s="9" t="s">
        <v>1583</v>
      </c>
      <c r="D560" s="10" t="s">
        <v>665</v>
      </c>
      <c r="E560" s="9" t="s">
        <v>7</v>
      </c>
      <c r="F560" s="11">
        <v>2.16</v>
      </c>
      <c r="G560" s="12">
        <v>294.74</v>
      </c>
      <c r="H560" s="36">
        <f t="shared" si="12"/>
        <v>636.63840000000005</v>
      </c>
    </row>
    <row r="561" spans="1:8" s="2" customFormat="1">
      <c r="A561" s="374" t="s">
        <v>739</v>
      </c>
      <c r="B561" s="375"/>
      <c r="C561" s="375"/>
      <c r="D561" s="375"/>
      <c r="E561" s="375"/>
      <c r="F561" s="375"/>
      <c r="G561" s="376"/>
      <c r="H561" s="37">
        <f>SUM(H555:H560)</f>
        <v>131371.67050000001</v>
      </c>
    </row>
    <row r="562" spans="1:8" ht="28.5">
      <c r="A562" s="38" t="s">
        <v>666</v>
      </c>
      <c r="B562" s="13"/>
      <c r="C562" s="13"/>
      <c r="D562" s="14" t="s">
        <v>667</v>
      </c>
      <c r="E562" s="13"/>
      <c r="F562" s="15"/>
      <c r="G562" s="16"/>
      <c r="H562" s="39">
        <f>H567+H571+H577</f>
        <v>824867.93119999999</v>
      </c>
    </row>
    <row r="563" spans="1:8">
      <c r="A563" s="34" t="s">
        <v>668</v>
      </c>
      <c r="B563" s="25"/>
      <c r="C563" s="25"/>
      <c r="D563" s="26" t="s">
        <v>669</v>
      </c>
      <c r="E563" s="25"/>
      <c r="F563" s="27"/>
      <c r="G563" s="28"/>
      <c r="H563" s="35"/>
    </row>
    <row r="564" spans="1:8" ht="28.5">
      <c r="A564" s="8" t="s">
        <v>670</v>
      </c>
      <c r="B564" s="9" t="s">
        <v>671</v>
      </c>
      <c r="C564" s="9" t="s">
        <v>19</v>
      </c>
      <c r="D564" s="10" t="s">
        <v>672</v>
      </c>
      <c r="E564" s="9" t="s">
        <v>673</v>
      </c>
      <c r="F564" s="11">
        <v>848</v>
      </c>
      <c r="G564" s="12">
        <v>132.72999999999999</v>
      </c>
      <c r="H564" s="36">
        <f t="shared" si="12"/>
        <v>112555.04</v>
      </c>
    </row>
    <row r="565" spans="1:8" ht="28.5">
      <c r="A565" s="8" t="s">
        <v>1112</v>
      </c>
      <c r="B565" s="9" t="s">
        <v>674</v>
      </c>
      <c r="C565" s="9" t="s">
        <v>19</v>
      </c>
      <c r="D565" s="10" t="s">
        <v>675</v>
      </c>
      <c r="E565" s="9" t="s">
        <v>673</v>
      </c>
      <c r="F565" s="11">
        <v>763.2</v>
      </c>
      <c r="G565" s="12">
        <v>39.32</v>
      </c>
      <c r="H565" s="36">
        <f t="shared" si="12"/>
        <v>30009.024000000001</v>
      </c>
    </row>
    <row r="566" spans="1:8">
      <c r="A566" s="8" t="s">
        <v>1113</v>
      </c>
      <c r="B566" s="9" t="s">
        <v>676</v>
      </c>
      <c r="C566" s="9" t="s">
        <v>19</v>
      </c>
      <c r="D566" s="10" t="s">
        <v>677</v>
      </c>
      <c r="E566" s="9" t="s">
        <v>673</v>
      </c>
      <c r="F566" s="11">
        <v>8640</v>
      </c>
      <c r="G566" s="12">
        <v>31.88</v>
      </c>
      <c r="H566" s="36">
        <f t="shared" si="12"/>
        <v>275443.20000000001</v>
      </c>
    </row>
    <row r="567" spans="1:8" s="2" customFormat="1">
      <c r="A567" s="374" t="s">
        <v>739</v>
      </c>
      <c r="B567" s="375"/>
      <c r="C567" s="375"/>
      <c r="D567" s="375"/>
      <c r="E567" s="375"/>
      <c r="F567" s="375"/>
      <c r="G567" s="376"/>
      <c r="H567" s="37">
        <f>SUM(H564:H566)</f>
        <v>418007.26399999997</v>
      </c>
    </row>
    <row r="568" spans="1:8">
      <c r="A568" s="34" t="s">
        <v>678</v>
      </c>
      <c r="B568" s="25"/>
      <c r="C568" s="25"/>
      <c r="D568" s="26" t="s">
        <v>679</v>
      </c>
      <c r="E568" s="25"/>
      <c r="F568" s="27"/>
      <c r="G568" s="28"/>
      <c r="H568" s="35"/>
    </row>
    <row r="569" spans="1:8" ht="28.5">
      <c r="A569" s="8" t="s">
        <v>680</v>
      </c>
      <c r="B569" s="9" t="s">
        <v>681</v>
      </c>
      <c r="C569" s="9" t="s">
        <v>19</v>
      </c>
      <c r="D569" s="10" t="s">
        <v>682</v>
      </c>
      <c r="E569" s="9" t="s">
        <v>673</v>
      </c>
      <c r="F569" s="11">
        <v>1540</v>
      </c>
      <c r="G569" s="12">
        <v>60.51</v>
      </c>
      <c r="H569" s="36">
        <f t="shared" si="12"/>
        <v>93185.4</v>
      </c>
    </row>
    <row r="570" spans="1:8" ht="28.5">
      <c r="A570" s="8" t="s">
        <v>683</v>
      </c>
      <c r="B570" s="9" t="s">
        <v>684</v>
      </c>
      <c r="C570" s="9" t="s">
        <v>19</v>
      </c>
      <c r="D570" s="10" t="s">
        <v>685</v>
      </c>
      <c r="E570" s="9" t="s">
        <v>673</v>
      </c>
      <c r="F570" s="11">
        <v>1540</v>
      </c>
      <c r="G570" s="12">
        <v>42.02</v>
      </c>
      <c r="H570" s="36">
        <f t="shared" si="12"/>
        <v>64710.8</v>
      </c>
    </row>
    <row r="571" spans="1:8" s="2" customFormat="1">
      <c r="A571" s="374" t="s">
        <v>739</v>
      </c>
      <c r="B571" s="375"/>
      <c r="C571" s="375"/>
      <c r="D571" s="375"/>
      <c r="E571" s="375"/>
      <c r="F571" s="375"/>
      <c r="G571" s="376"/>
      <c r="H571" s="37">
        <f>SUM(H569:H570)</f>
        <v>157896.20000000001</v>
      </c>
    </row>
    <row r="572" spans="1:8">
      <c r="A572" s="34" t="s">
        <v>686</v>
      </c>
      <c r="B572" s="25"/>
      <c r="C572" s="25"/>
      <c r="D572" s="26" t="s">
        <v>687</v>
      </c>
      <c r="E572" s="25"/>
      <c r="F572" s="27"/>
      <c r="G572" s="28"/>
      <c r="H572" s="35"/>
    </row>
    <row r="573" spans="1:8" s="121" customFormat="1" ht="28.5">
      <c r="A573" s="177" t="s">
        <v>688</v>
      </c>
      <c r="B573" s="176">
        <v>90778</v>
      </c>
      <c r="C573" s="176" t="s">
        <v>19</v>
      </c>
      <c r="D573" s="175" t="s">
        <v>689</v>
      </c>
      <c r="E573" s="176" t="s">
        <v>673</v>
      </c>
      <c r="F573" s="174">
        <v>128</v>
      </c>
      <c r="G573" s="173">
        <v>132.72999999999999</v>
      </c>
      <c r="H573" s="172">
        <f t="shared" si="12"/>
        <v>16989.439999999999</v>
      </c>
    </row>
    <row r="574" spans="1:8" ht="28.5">
      <c r="A574" s="177" t="s">
        <v>1114</v>
      </c>
      <c r="B574" s="176" t="s">
        <v>690</v>
      </c>
      <c r="C574" s="176" t="s">
        <v>19</v>
      </c>
      <c r="D574" s="175" t="s">
        <v>691</v>
      </c>
      <c r="E574" s="176" t="s">
        <v>673</v>
      </c>
      <c r="F574" s="174">
        <v>1006.08</v>
      </c>
      <c r="G574" s="173">
        <v>63.74</v>
      </c>
      <c r="H574" s="172">
        <f t="shared" si="12"/>
        <v>64127.539200000007</v>
      </c>
    </row>
    <row r="575" spans="1:8" s="121" customFormat="1" ht="28.5">
      <c r="A575" s="177" t="s">
        <v>1115</v>
      </c>
      <c r="B575" s="176" t="s">
        <v>690</v>
      </c>
      <c r="C575" s="176" t="s">
        <v>19</v>
      </c>
      <c r="D575" s="175" t="s">
        <v>691</v>
      </c>
      <c r="E575" s="176" t="s">
        <v>673</v>
      </c>
      <c r="F575" s="174">
        <v>1646.08</v>
      </c>
      <c r="G575" s="173">
        <v>63.74</v>
      </c>
      <c r="H575" s="172">
        <f t="shared" si="12"/>
        <v>104921.13920000001</v>
      </c>
    </row>
    <row r="576" spans="1:8" ht="28.5">
      <c r="A576" s="177" t="s">
        <v>1116</v>
      </c>
      <c r="B576" s="176" t="s">
        <v>692</v>
      </c>
      <c r="C576" s="176" t="s">
        <v>19</v>
      </c>
      <c r="D576" s="175" t="s">
        <v>693</v>
      </c>
      <c r="E576" s="176" t="s">
        <v>673</v>
      </c>
      <c r="F576" s="174">
        <v>474.88</v>
      </c>
      <c r="G576" s="173">
        <v>132.51</v>
      </c>
      <c r="H576" s="172">
        <f t="shared" si="12"/>
        <v>62926.348799999992</v>
      </c>
    </row>
    <row r="577" spans="1:8" s="2" customFormat="1">
      <c r="A577" s="374" t="s">
        <v>739</v>
      </c>
      <c r="B577" s="375"/>
      <c r="C577" s="375"/>
      <c r="D577" s="375"/>
      <c r="E577" s="375"/>
      <c r="F577" s="375"/>
      <c r="G577" s="376"/>
      <c r="H577" s="37">
        <f>SUM(H573:H576)</f>
        <v>248964.46720000001</v>
      </c>
    </row>
    <row r="578" spans="1:8">
      <c r="A578" s="38" t="s">
        <v>694</v>
      </c>
      <c r="B578" s="13"/>
      <c r="C578" s="13"/>
      <c r="D578" s="14" t="s">
        <v>695</v>
      </c>
      <c r="E578" s="13"/>
      <c r="F578" s="15"/>
      <c r="G578" s="16"/>
      <c r="H578" s="39">
        <f>H592+H604+H620</f>
        <v>275317.09860000003</v>
      </c>
    </row>
    <row r="579" spans="1:8" s="223" customFormat="1">
      <c r="A579" s="34" t="s">
        <v>1810</v>
      </c>
      <c r="B579" s="25"/>
      <c r="C579" s="25"/>
      <c r="D579" s="26" t="s">
        <v>1811</v>
      </c>
      <c r="E579" s="25"/>
      <c r="F579" s="27"/>
      <c r="G579" s="28"/>
      <c r="H579" s="35"/>
    </row>
    <row r="580" spans="1:8" s="223" customFormat="1" ht="28.5">
      <c r="A580" s="177" t="s">
        <v>1812</v>
      </c>
      <c r="B580" s="176" t="s">
        <v>1813</v>
      </c>
      <c r="C580" s="176" t="s">
        <v>1590</v>
      </c>
      <c r="D580" s="175" t="s">
        <v>1814</v>
      </c>
      <c r="E580" s="176" t="s">
        <v>1815</v>
      </c>
      <c r="F580" s="174">
        <v>135</v>
      </c>
      <c r="G580" s="173" t="s">
        <v>1816</v>
      </c>
      <c r="H580" s="172">
        <f>F580*G580</f>
        <v>9197.5499999999993</v>
      </c>
    </row>
    <row r="581" spans="1:8" s="223" customFormat="1" ht="28.5">
      <c r="A581" s="177" t="s">
        <v>1817</v>
      </c>
      <c r="B581" s="176" t="s">
        <v>1439</v>
      </c>
      <c r="C581" s="176" t="s">
        <v>78</v>
      </c>
      <c r="D581" s="175" t="s">
        <v>298</v>
      </c>
      <c r="E581" s="176" t="s">
        <v>1815</v>
      </c>
      <c r="F581" s="174">
        <v>120.9</v>
      </c>
      <c r="G581" s="173">
        <v>20.82</v>
      </c>
      <c r="H581" s="172">
        <f t="shared" ref="H581:H591" si="13">F581*G581</f>
        <v>2517.1380000000004</v>
      </c>
    </row>
    <row r="582" spans="1:8" s="223" customFormat="1" ht="28.5">
      <c r="A582" s="177" t="s">
        <v>1818</v>
      </c>
      <c r="B582" s="176" t="s">
        <v>1819</v>
      </c>
      <c r="C582" s="176" t="s">
        <v>1590</v>
      </c>
      <c r="D582" s="175" t="s">
        <v>1820</v>
      </c>
      <c r="E582" s="176" t="s">
        <v>1815</v>
      </c>
      <c r="F582" s="174">
        <v>14.1</v>
      </c>
      <c r="G582" s="173" t="s">
        <v>1821</v>
      </c>
      <c r="H582" s="172">
        <f t="shared" si="13"/>
        <v>227.57400000000001</v>
      </c>
    </row>
    <row r="583" spans="1:8" s="223" customFormat="1" ht="42.75">
      <c r="A583" s="177" t="s">
        <v>1822</v>
      </c>
      <c r="B583" s="176" t="s">
        <v>1823</v>
      </c>
      <c r="C583" s="176" t="s">
        <v>1590</v>
      </c>
      <c r="D583" s="175" t="s">
        <v>1824</v>
      </c>
      <c r="E583" s="176" t="s">
        <v>1815</v>
      </c>
      <c r="F583" s="174">
        <v>2700</v>
      </c>
      <c r="G583" s="173" t="s">
        <v>1825</v>
      </c>
      <c r="H583" s="172">
        <f t="shared" si="13"/>
        <v>105462</v>
      </c>
    </row>
    <row r="584" spans="1:8" s="223" customFormat="1" ht="28.5">
      <c r="A584" s="177" t="s">
        <v>1826</v>
      </c>
      <c r="B584" s="176" t="s">
        <v>1827</v>
      </c>
      <c r="C584" s="176" t="s">
        <v>1590</v>
      </c>
      <c r="D584" s="175" t="s">
        <v>1828</v>
      </c>
      <c r="E584" s="176" t="s">
        <v>1815</v>
      </c>
      <c r="F584" s="174">
        <v>135</v>
      </c>
      <c r="G584" s="173" t="s">
        <v>1829</v>
      </c>
      <c r="H584" s="172">
        <f t="shared" si="13"/>
        <v>4140.45</v>
      </c>
    </row>
    <row r="585" spans="1:8" s="223" customFormat="1">
      <c r="A585" s="177" t="s">
        <v>1830</v>
      </c>
      <c r="B585" s="176" t="s">
        <v>1831</v>
      </c>
      <c r="C585" s="176" t="s">
        <v>1590</v>
      </c>
      <c r="D585" s="175" t="s">
        <v>1832</v>
      </c>
      <c r="E585" s="176" t="s">
        <v>1833</v>
      </c>
      <c r="F585" s="174">
        <v>202.5</v>
      </c>
      <c r="G585" s="173" t="s">
        <v>1834</v>
      </c>
      <c r="H585" s="172">
        <f t="shared" si="13"/>
        <v>12247.199999999999</v>
      </c>
    </row>
    <row r="586" spans="1:8" s="223" customFormat="1">
      <c r="A586" s="177" t="s">
        <v>1835</v>
      </c>
      <c r="B586" s="176" t="s">
        <v>1836</v>
      </c>
      <c r="C586" s="176" t="s">
        <v>1590</v>
      </c>
      <c r="D586" s="175" t="s">
        <v>1837</v>
      </c>
      <c r="E586" s="176" t="s">
        <v>52</v>
      </c>
      <c r="F586" s="174">
        <v>50</v>
      </c>
      <c r="G586" s="173" t="s">
        <v>1838</v>
      </c>
      <c r="H586" s="172">
        <f t="shared" si="13"/>
        <v>15566</v>
      </c>
    </row>
    <row r="587" spans="1:8" s="223" customFormat="1">
      <c r="A587" s="177" t="s">
        <v>1839</v>
      </c>
      <c r="B587" s="176" t="s">
        <v>1840</v>
      </c>
      <c r="C587" s="176" t="s">
        <v>1590</v>
      </c>
      <c r="D587" s="175" t="s">
        <v>1841</v>
      </c>
      <c r="E587" s="176" t="s">
        <v>1815</v>
      </c>
      <c r="F587" s="174">
        <v>8</v>
      </c>
      <c r="G587" s="173" t="s">
        <v>1842</v>
      </c>
      <c r="H587" s="172">
        <f t="shared" si="13"/>
        <v>1719.6</v>
      </c>
    </row>
    <row r="588" spans="1:8" s="223" customFormat="1">
      <c r="A588" s="177" t="s">
        <v>1843</v>
      </c>
      <c r="B588" s="176" t="s">
        <v>1962</v>
      </c>
      <c r="C588" s="176" t="s">
        <v>78</v>
      </c>
      <c r="D588" s="175" t="s">
        <v>1844</v>
      </c>
      <c r="E588" s="176" t="s">
        <v>1815</v>
      </c>
      <c r="F588" s="174">
        <v>7</v>
      </c>
      <c r="G588" s="173">
        <v>493.1</v>
      </c>
      <c r="H588" s="172">
        <f t="shared" si="13"/>
        <v>3451.7000000000003</v>
      </c>
    </row>
    <row r="589" spans="1:8" s="223" customFormat="1">
      <c r="A589" s="177" t="s">
        <v>1845</v>
      </c>
      <c r="B589" s="176" t="s">
        <v>1846</v>
      </c>
      <c r="C589" s="176" t="s">
        <v>78</v>
      </c>
      <c r="D589" s="175" t="s">
        <v>1847</v>
      </c>
      <c r="E589" s="176" t="s">
        <v>29</v>
      </c>
      <c r="F589" s="174">
        <v>4</v>
      </c>
      <c r="G589" s="173">
        <v>5400.79</v>
      </c>
      <c r="H589" s="172">
        <f t="shared" si="13"/>
        <v>21603.16</v>
      </c>
    </row>
    <row r="590" spans="1:8" s="223" customFormat="1" ht="28.5">
      <c r="A590" s="177" t="s">
        <v>1848</v>
      </c>
      <c r="B590" s="176" t="s">
        <v>1849</v>
      </c>
      <c r="C590" s="176" t="s">
        <v>1590</v>
      </c>
      <c r="D590" s="175" t="s">
        <v>1850</v>
      </c>
      <c r="E590" s="176" t="s">
        <v>52</v>
      </c>
      <c r="F590" s="174">
        <v>3.2</v>
      </c>
      <c r="G590" s="173" t="s">
        <v>1851</v>
      </c>
      <c r="H590" s="172">
        <f t="shared" si="13"/>
        <v>2454.7840000000001</v>
      </c>
    </row>
    <row r="591" spans="1:8" s="223" customFormat="1" ht="28.5">
      <c r="A591" s="177" t="s">
        <v>1852</v>
      </c>
      <c r="B591" s="176" t="s">
        <v>1853</v>
      </c>
      <c r="C591" s="176" t="s">
        <v>1590</v>
      </c>
      <c r="D591" s="175" t="s">
        <v>1854</v>
      </c>
      <c r="E591" s="176" t="s">
        <v>29</v>
      </c>
      <c r="F591" s="174">
        <v>4</v>
      </c>
      <c r="G591" s="173">
        <v>650.19000000000005</v>
      </c>
      <c r="H591" s="172">
        <f t="shared" si="13"/>
        <v>2600.7600000000002</v>
      </c>
    </row>
    <row r="592" spans="1:8" s="223" customFormat="1">
      <c r="A592" s="386" t="s">
        <v>739</v>
      </c>
      <c r="B592" s="387"/>
      <c r="C592" s="387"/>
      <c r="D592" s="387"/>
      <c r="E592" s="387"/>
      <c r="F592" s="387"/>
      <c r="G592" s="387"/>
      <c r="H592" s="228">
        <f>SUM(H580:H591)</f>
        <v>181187.91600000006</v>
      </c>
    </row>
    <row r="593" spans="1:8" s="223" customFormat="1" ht="28.5">
      <c r="A593" s="34" t="s">
        <v>1855</v>
      </c>
      <c r="B593" s="25"/>
      <c r="C593" s="25"/>
      <c r="D593" s="26" t="s">
        <v>1856</v>
      </c>
      <c r="E593" s="25"/>
      <c r="F593" s="27"/>
      <c r="G593" s="28"/>
      <c r="H593" s="35"/>
    </row>
    <row r="594" spans="1:8" s="223" customFormat="1" ht="28.5">
      <c r="A594" s="177" t="s">
        <v>1857</v>
      </c>
      <c r="B594" s="176" t="s">
        <v>1858</v>
      </c>
      <c r="C594" s="176" t="s">
        <v>1590</v>
      </c>
      <c r="D594" s="175" t="s">
        <v>1859</v>
      </c>
      <c r="E594" s="176" t="s">
        <v>1815</v>
      </c>
      <c r="F594" s="174">
        <v>4</v>
      </c>
      <c r="G594" s="173" t="s">
        <v>1860</v>
      </c>
      <c r="H594" s="172">
        <f>G594*F594</f>
        <v>6333.56</v>
      </c>
    </row>
    <row r="595" spans="1:8" s="223" customFormat="1">
      <c r="A595" s="177" t="s">
        <v>1861</v>
      </c>
      <c r="B595" s="176" t="s">
        <v>1862</v>
      </c>
      <c r="C595" s="176" t="s">
        <v>1590</v>
      </c>
      <c r="D595" s="175" t="s">
        <v>1863</v>
      </c>
      <c r="E595" s="176" t="s">
        <v>1833</v>
      </c>
      <c r="F595" s="174">
        <v>100.08</v>
      </c>
      <c r="G595" s="173" t="s">
        <v>1864</v>
      </c>
      <c r="H595" s="172">
        <f t="shared" ref="H595:H603" si="14">G595*F595</f>
        <v>667.53359999999998</v>
      </c>
    </row>
    <row r="596" spans="1:8" s="223" customFormat="1">
      <c r="A596" s="177" t="s">
        <v>1865</v>
      </c>
      <c r="B596" s="176" t="s">
        <v>1866</v>
      </c>
      <c r="C596" s="176" t="s">
        <v>1590</v>
      </c>
      <c r="D596" s="175" t="s">
        <v>1867</v>
      </c>
      <c r="E596" s="176" t="s">
        <v>1815</v>
      </c>
      <c r="F596" s="174">
        <v>3.56</v>
      </c>
      <c r="G596" s="173" t="s">
        <v>1868</v>
      </c>
      <c r="H596" s="172">
        <f t="shared" si="14"/>
        <v>4476.5932000000003</v>
      </c>
    </row>
    <row r="597" spans="1:8" s="223" customFormat="1">
      <c r="A597" s="177" t="s">
        <v>1869</v>
      </c>
      <c r="B597" s="176" t="s">
        <v>1870</v>
      </c>
      <c r="C597" s="176" t="s">
        <v>1590</v>
      </c>
      <c r="D597" s="175" t="s">
        <v>1871</v>
      </c>
      <c r="E597" s="176" t="s">
        <v>1833</v>
      </c>
      <c r="F597" s="174">
        <v>100.08</v>
      </c>
      <c r="G597" s="173" t="s">
        <v>1872</v>
      </c>
      <c r="H597" s="172">
        <f t="shared" si="14"/>
        <v>1371.096</v>
      </c>
    </row>
    <row r="598" spans="1:8" s="223" customFormat="1">
      <c r="A598" s="177" t="s">
        <v>1873</v>
      </c>
      <c r="B598" s="176" t="s">
        <v>1874</v>
      </c>
      <c r="C598" s="176" t="s">
        <v>1590</v>
      </c>
      <c r="D598" s="175" t="s">
        <v>1875</v>
      </c>
      <c r="E598" s="176" t="s">
        <v>1815</v>
      </c>
      <c r="F598" s="174">
        <v>10.01</v>
      </c>
      <c r="G598" s="173" t="s">
        <v>1876</v>
      </c>
      <c r="H598" s="172">
        <f t="shared" si="14"/>
        <v>2716.1133999999997</v>
      </c>
    </row>
    <row r="599" spans="1:8" s="223" customFormat="1">
      <c r="A599" s="177" t="s">
        <v>1877</v>
      </c>
      <c r="B599" s="176" t="s">
        <v>1878</v>
      </c>
      <c r="C599" s="176" t="s">
        <v>1590</v>
      </c>
      <c r="D599" s="175" t="s">
        <v>1879</v>
      </c>
      <c r="E599" s="176" t="s">
        <v>1815</v>
      </c>
      <c r="F599" s="174">
        <v>10.01</v>
      </c>
      <c r="G599" s="173" t="s">
        <v>1880</v>
      </c>
      <c r="H599" s="172">
        <f t="shared" si="14"/>
        <v>216.11589999999998</v>
      </c>
    </row>
    <row r="600" spans="1:8" s="223" customFormat="1" ht="42.75">
      <c r="A600" s="177" t="s">
        <v>1881</v>
      </c>
      <c r="B600" s="176" t="s">
        <v>1882</v>
      </c>
      <c r="C600" s="176" t="s">
        <v>1590</v>
      </c>
      <c r="D600" s="175" t="s">
        <v>1883</v>
      </c>
      <c r="E600" s="176" t="s">
        <v>1833</v>
      </c>
      <c r="F600" s="174">
        <v>15.01</v>
      </c>
      <c r="G600" s="173" t="s">
        <v>1884</v>
      </c>
      <c r="H600" s="172">
        <f t="shared" si="14"/>
        <v>444.4461</v>
      </c>
    </row>
    <row r="601" spans="1:8" s="223" customFormat="1" ht="28.5">
      <c r="A601" s="177" t="s">
        <v>1885</v>
      </c>
      <c r="B601" s="176" t="s">
        <v>1819</v>
      </c>
      <c r="C601" s="176" t="s">
        <v>1590</v>
      </c>
      <c r="D601" s="175" t="s">
        <v>1820</v>
      </c>
      <c r="E601" s="176" t="s">
        <v>1815</v>
      </c>
      <c r="F601" s="174">
        <v>15.01</v>
      </c>
      <c r="G601" s="173" t="s">
        <v>1821</v>
      </c>
      <c r="H601" s="172">
        <f t="shared" si="14"/>
        <v>242.26140000000001</v>
      </c>
    </row>
    <row r="602" spans="1:8" s="223" customFormat="1" ht="28.5">
      <c r="A602" s="177" t="s">
        <v>1886</v>
      </c>
      <c r="B602" s="176" t="s">
        <v>1887</v>
      </c>
      <c r="C602" s="176" t="s">
        <v>1590</v>
      </c>
      <c r="D602" s="175" t="s">
        <v>1888</v>
      </c>
      <c r="E602" s="176" t="s">
        <v>34</v>
      </c>
      <c r="F602" s="174">
        <v>300.24</v>
      </c>
      <c r="G602" s="173" t="s">
        <v>1889</v>
      </c>
      <c r="H602" s="172">
        <f t="shared" si="14"/>
        <v>858.68639999999994</v>
      </c>
    </row>
    <row r="603" spans="1:8" s="223" customFormat="1" ht="28.5">
      <c r="A603" s="177" t="s">
        <v>1890</v>
      </c>
      <c r="B603" s="176" t="s">
        <v>1827</v>
      </c>
      <c r="C603" s="176" t="s">
        <v>1590</v>
      </c>
      <c r="D603" s="175" t="s">
        <v>1828</v>
      </c>
      <c r="E603" s="176" t="s">
        <v>1815</v>
      </c>
      <c r="F603" s="174">
        <v>15.01</v>
      </c>
      <c r="G603" s="173" t="s">
        <v>1829</v>
      </c>
      <c r="H603" s="172">
        <f t="shared" si="14"/>
        <v>460.35670000000005</v>
      </c>
    </row>
    <row r="604" spans="1:8" s="223" customFormat="1">
      <c r="A604" s="386" t="s">
        <v>739</v>
      </c>
      <c r="B604" s="387"/>
      <c r="C604" s="387"/>
      <c r="D604" s="387"/>
      <c r="E604" s="387"/>
      <c r="F604" s="387"/>
      <c r="G604" s="387"/>
      <c r="H604" s="228">
        <f>SUM(H594:H603)</f>
        <v>17786.762699999999</v>
      </c>
    </row>
    <row r="605" spans="1:8" s="223" customFormat="1">
      <c r="A605" s="34" t="s">
        <v>1891</v>
      </c>
      <c r="B605" s="25"/>
      <c r="C605" s="25"/>
      <c r="D605" s="26" t="s">
        <v>1892</v>
      </c>
      <c r="E605" s="25"/>
      <c r="F605" s="27"/>
      <c r="G605" s="28"/>
      <c r="H605" s="35"/>
    </row>
    <row r="606" spans="1:8" s="223" customFormat="1" ht="28.5">
      <c r="A606" s="177" t="s">
        <v>1893</v>
      </c>
      <c r="B606" s="176" t="s">
        <v>1894</v>
      </c>
      <c r="C606" s="176" t="s">
        <v>1590</v>
      </c>
      <c r="D606" s="175" t="s">
        <v>1895</v>
      </c>
      <c r="E606" s="176" t="s">
        <v>1815</v>
      </c>
      <c r="F606" s="174">
        <v>63</v>
      </c>
      <c r="G606" s="173" t="s">
        <v>1896</v>
      </c>
      <c r="H606" s="172">
        <f>G606*F606</f>
        <v>722.61</v>
      </c>
    </row>
    <row r="607" spans="1:8" s="223" customFormat="1" ht="28.5">
      <c r="A607" s="177" t="s">
        <v>1897</v>
      </c>
      <c r="B607" s="176" t="s">
        <v>1819</v>
      </c>
      <c r="C607" s="176" t="s">
        <v>1590</v>
      </c>
      <c r="D607" s="175" t="s">
        <v>1820</v>
      </c>
      <c r="E607" s="176" t="s">
        <v>1815</v>
      </c>
      <c r="F607" s="174">
        <v>63</v>
      </c>
      <c r="G607" s="173" t="s">
        <v>1821</v>
      </c>
      <c r="H607" s="172">
        <f t="shared" ref="H607:H619" si="15">G607*F607</f>
        <v>1016.82</v>
      </c>
    </row>
    <row r="608" spans="1:8" s="223" customFormat="1" ht="28.5">
      <c r="A608" s="177" t="s">
        <v>1898</v>
      </c>
      <c r="B608" s="176" t="s">
        <v>1899</v>
      </c>
      <c r="C608" s="176" t="s">
        <v>1590</v>
      </c>
      <c r="D608" s="175" t="s">
        <v>1900</v>
      </c>
      <c r="E608" s="176" t="s">
        <v>34</v>
      </c>
      <c r="F608" s="174">
        <v>1260</v>
      </c>
      <c r="G608" s="173" t="s">
        <v>1901</v>
      </c>
      <c r="H608" s="172">
        <f t="shared" si="15"/>
        <v>2381.4</v>
      </c>
    </row>
    <row r="609" spans="1:8" s="223" customFormat="1" ht="28.5">
      <c r="A609" s="177" t="s">
        <v>1902</v>
      </c>
      <c r="B609" s="176" t="s">
        <v>1827</v>
      </c>
      <c r="C609" s="176" t="s">
        <v>1590</v>
      </c>
      <c r="D609" s="175" t="s">
        <v>1828</v>
      </c>
      <c r="E609" s="176" t="s">
        <v>1815</v>
      </c>
      <c r="F609" s="174">
        <v>63.14</v>
      </c>
      <c r="G609" s="173" t="s">
        <v>1829</v>
      </c>
      <c r="H609" s="172">
        <f t="shared" si="15"/>
        <v>1936.5038000000002</v>
      </c>
    </row>
    <row r="610" spans="1:8" ht="28.5">
      <c r="A610" s="177" t="s">
        <v>1903</v>
      </c>
      <c r="B610" s="176" t="s">
        <v>1904</v>
      </c>
      <c r="C610" s="176" t="s">
        <v>1590</v>
      </c>
      <c r="D610" s="175" t="s">
        <v>1905</v>
      </c>
      <c r="E610" s="176" t="s">
        <v>1815</v>
      </c>
      <c r="F610" s="174">
        <v>0.14000000000000001</v>
      </c>
      <c r="G610" s="173" t="s">
        <v>1906</v>
      </c>
      <c r="H610" s="172">
        <f t="shared" si="15"/>
        <v>82.843600000000009</v>
      </c>
    </row>
    <row r="611" spans="1:8" ht="28.5">
      <c r="A611" s="177" t="s">
        <v>1907</v>
      </c>
      <c r="B611" s="176" t="s">
        <v>1887</v>
      </c>
      <c r="C611" s="176" t="s">
        <v>1590</v>
      </c>
      <c r="D611" s="175" t="s">
        <v>1888</v>
      </c>
      <c r="E611" s="176" t="s">
        <v>34</v>
      </c>
      <c r="F611" s="174">
        <v>2.8</v>
      </c>
      <c r="G611" s="173" t="s">
        <v>1889</v>
      </c>
      <c r="H611" s="172">
        <f t="shared" si="15"/>
        <v>8.0079999999999991</v>
      </c>
    </row>
    <row r="612" spans="1:8" ht="28.5">
      <c r="A612" s="177" t="s">
        <v>1908</v>
      </c>
      <c r="B612" s="176" t="s">
        <v>1909</v>
      </c>
      <c r="C612" s="176" t="s">
        <v>1590</v>
      </c>
      <c r="D612" s="175" t="s">
        <v>1910</v>
      </c>
      <c r="E612" s="176" t="s">
        <v>52</v>
      </c>
      <c r="F612" s="174">
        <v>87</v>
      </c>
      <c r="G612" s="173" t="s">
        <v>1911</v>
      </c>
      <c r="H612" s="172">
        <f t="shared" si="15"/>
        <v>7161.8399999999992</v>
      </c>
    </row>
    <row r="613" spans="1:8">
      <c r="A613" s="177" t="s">
        <v>1912</v>
      </c>
      <c r="B613" s="176" t="s">
        <v>1874</v>
      </c>
      <c r="C613" s="176" t="s">
        <v>1590</v>
      </c>
      <c r="D613" s="175" t="s">
        <v>1875</v>
      </c>
      <c r="E613" s="176" t="s">
        <v>1815</v>
      </c>
      <c r="F613" s="174">
        <v>73.08</v>
      </c>
      <c r="G613" s="173" t="s">
        <v>1876</v>
      </c>
      <c r="H613" s="172">
        <f t="shared" si="15"/>
        <v>19829.527199999997</v>
      </c>
    </row>
    <row r="614" spans="1:8" ht="28.5">
      <c r="A614" s="177" t="s">
        <v>1913</v>
      </c>
      <c r="B614" s="176" t="s">
        <v>1914</v>
      </c>
      <c r="C614" s="176" t="s">
        <v>1590</v>
      </c>
      <c r="D614" s="175" t="s">
        <v>1915</v>
      </c>
      <c r="E614" s="176" t="s">
        <v>1815</v>
      </c>
      <c r="F614" s="174">
        <v>22.62</v>
      </c>
      <c r="G614" s="173" t="s">
        <v>1916</v>
      </c>
      <c r="H614" s="172">
        <f t="shared" si="15"/>
        <v>3123.5958000000001</v>
      </c>
    </row>
    <row r="615" spans="1:8">
      <c r="A615" s="177" t="s">
        <v>1917</v>
      </c>
      <c r="B615" s="176" t="s">
        <v>1918</v>
      </c>
      <c r="C615" s="176" t="s">
        <v>1590</v>
      </c>
      <c r="D615" s="175" t="s">
        <v>1919</v>
      </c>
      <c r="E615" s="176" t="s">
        <v>1833</v>
      </c>
      <c r="F615" s="174">
        <v>182.7</v>
      </c>
      <c r="G615" s="173" t="s">
        <v>1920</v>
      </c>
      <c r="H615" s="172">
        <f t="shared" si="15"/>
        <v>18933.200999999997</v>
      </c>
    </row>
    <row r="616" spans="1:8" ht="28.5">
      <c r="A616" s="177" t="s">
        <v>1921</v>
      </c>
      <c r="B616" s="176" t="s">
        <v>1922</v>
      </c>
      <c r="C616" s="176" t="s">
        <v>1590</v>
      </c>
      <c r="D616" s="175" t="s">
        <v>1923</v>
      </c>
      <c r="E616" s="176" t="s">
        <v>1833</v>
      </c>
      <c r="F616" s="174">
        <v>313.2</v>
      </c>
      <c r="G616" s="173" t="s">
        <v>1924</v>
      </c>
      <c r="H616" s="172">
        <f t="shared" si="15"/>
        <v>7698.4559999999992</v>
      </c>
    </row>
    <row r="617" spans="1:8">
      <c r="A617" s="177" t="s">
        <v>1925</v>
      </c>
      <c r="B617" s="176" t="s">
        <v>1926</v>
      </c>
      <c r="C617" s="176" t="s">
        <v>1590</v>
      </c>
      <c r="D617" s="175" t="s">
        <v>1927</v>
      </c>
      <c r="E617" s="176" t="s">
        <v>1815</v>
      </c>
      <c r="F617" s="174">
        <v>6.09</v>
      </c>
      <c r="G617" s="173" t="s">
        <v>1928</v>
      </c>
      <c r="H617" s="172">
        <f t="shared" si="15"/>
        <v>8673.8042999999998</v>
      </c>
    </row>
    <row r="618" spans="1:8">
      <c r="A618" s="177" t="s">
        <v>1929</v>
      </c>
      <c r="B618" s="176" t="s">
        <v>1930</v>
      </c>
      <c r="C618" s="176" t="s">
        <v>1590</v>
      </c>
      <c r="D618" s="175" t="s">
        <v>1931</v>
      </c>
      <c r="E618" s="176" t="s">
        <v>1815</v>
      </c>
      <c r="F618" s="174">
        <v>5.22</v>
      </c>
      <c r="G618" s="173" t="s">
        <v>1932</v>
      </c>
      <c r="H618" s="172">
        <f t="shared" si="15"/>
        <v>1429.8102000000001</v>
      </c>
    </row>
    <row r="619" spans="1:8" s="224" customFormat="1" ht="28.5">
      <c r="A619" s="177" t="s">
        <v>1961</v>
      </c>
      <c r="B619" s="176" t="s">
        <v>1578</v>
      </c>
      <c r="C619" s="176" t="s">
        <v>78</v>
      </c>
      <c r="D619" s="175" t="s">
        <v>696</v>
      </c>
      <c r="E619" s="176" t="s">
        <v>697</v>
      </c>
      <c r="F619" s="174">
        <v>1600</v>
      </c>
      <c r="G619" s="173">
        <v>2.09</v>
      </c>
      <c r="H619" s="172">
        <f t="shared" si="15"/>
        <v>3344</v>
      </c>
    </row>
    <row r="620" spans="1:8" s="2" customFormat="1">
      <c r="A620" s="386" t="s">
        <v>739</v>
      </c>
      <c r="B620" s="387"/>
      <c r="C620" s="387"/>
      <c r="D620" s="387"/>
      <c r="E620" s="387"/>
      <c r="F620" s="387"/>
      <c r="G620" s="387"/>
      <c r="H620" s="37">
        <f>SUM(H606:H619)</f>
        <v>76342.419899999994</v>
      </c>
    </row>
    <row r="621" spans="1:8">
      <c r="A621" s="40"/>
      <c r="B621" s="364"/>
      <c r="C621" s="364"/>
      <c r="D621" s="364"/>
      <c r="E621" s="364"/>
      <c r="F621" s="364"/>
      <c r="G621" s="364"/>
      <c r="H621" s="365"/>
    </row>
    <row r="622" spans="1:8" s="2" customFormat="1" ht="14.25" customHeight="1">
      <c r="A622" s="40"/>
      <c r="B622" s="364"/>
      <c r="C622" s="364"/>
      <c r="D622" s="364"/>
      <c r="E622" s="364"/>
      <c r="F622" s="361"/>
      <c r="G622" s="370" t="s">
        <v>740</v>
      </c>
      <c r="H622" s="41">
        <f>H8+H25+H31+H55+H93+H118+H187+H192+H240+H243+H337+H479+H496+H533+H562+H578</f>
        <v>7644612.9142715447</v>
      </c>
    </row>
    <row r="623" spans="1:8" s="2" customFormat="1" ht="14.25" customHeight="1">
      <c r="A623" s="40"/>
      <c r="B623" s="364"/>
      <c r="C623" s="364"/>
      <c r="D623" s="364"/>
      <c r="E623" s="364"/>
      <c r="F623" s="361"/>
      <c r="G623" s="370" t="s">
        <v>738</v>
      </c>
      <c r="H623" s="41">
        <f>H622*25%</f>
        <v>1911153.2285678862</v>
      </c>
    </row>
    <row r="624" spans="1:8" s="2" customFormat="1">
      <c r="A624" s="40"/>
      <c r="B624" s="364"/>
      <c r="C624" s="364"/>
      <c r="D624" s="364"/>
      <c r="E624" s="364"/>
      <c r="F624" s="361"/>
      <c r="G624" s="369" t="s">
        <v>1972</v>
      </c>
      <c r="H624" s="371">
        <f>H622+H623</f>
        <v>9555766.1428394318</v>
      </c>
    </row>
    <row r="625" spans="1:8" s="329" customFormat="1" ht="14.25" customHeight="1">
      <c r="A625" s="40"/>
      <c r="B625" s="364"/>
      <c r="C625" s="364"/>
      <c r="D625" s="364"/>
      <c r="E625" s="364"/>
      <c r="F625" s="361"/>
      <c r="G625" s="361"/>
      <c r="H625" s="362"/>
    </row>
    <row r="626" spans="1:8" s="329" customFormat="1" ht="14.25" customHeight="1">
      <c r="A626" s="40"/>
      <c r="B626" s="364"/>
      <c r="C626" s="364"/>
      <c r="D626" s="364"/>
      <c r="E626" s="364"/>
      <c r="F626" s="361"/>
      <c r="G626" s="369" t="s">
        <v>1970</v>
      </c>
      <c r="H626" s="355">
        <f>REPASSE!H215</f>
        <v>3681706.4389339425</v>
      </c>
    </row>
    <row r="627" spans="1:8">
      <c r="A627" s="388"/>
      <c r="B627" s="389"/>
      <c r="C627" s="389"/>
      <c r="D627" s="361"/>
      <c r="E627" s="390"/>
      <c r="F627" s="389"/>
      <c r="G627" s="370" t="s">
        <v>1971</v>
      </c>
      <c r="H627" s="355">
        <f>CONTRAPARTIDA!H422</f>
        <v>5874059.7039054893</v>
      </c>
    </row>
    <row r="628" spans="1:8" s="359" customFormat="1" ht="123" customHeight="1">
      <c r="A628" s="356"/>
      <c r="B628" s="357"/>
      <c r="C628" s="357"/>
      <c r="D628" s="361"/>
      <c r="E628" s="358"/>
      <c r="F628" s="357"/>
      <c r="G628" s="368"/>
      <c r="H628" s="372"/>
    </row>
    <row r="629" spans="1:8">
      <c r="A629" s="388"/>
      <c r="B629" s="389"/>
      <c r="C629" s="389"/>
      <c r="D629" s="363" t="s">
        <v>1807</v>
      </c>
      <c r="E629" s="390"/>
      <c r="F629" s="389"/>
      <c r="G629" s="391"/>
      <c r="H629" s="392"/>
    </row>
    <row r="630" spans="1:8">
      <c r="A630" s="388"/>
      <c r="B630" s="389"/>
      <c r="C630" s="389"/>
      <c r="D630" s="364" t="s">
        <v>1808</v>
      </c>
      <c r="E630" s="390"/>
      <c r="F630" s="389"/>
      <c r="G630" s="391"/>
      <c r="H630" s="392"/>
    </row>
    <row r="631" spans="1:8" ht="15" thickBot="1">
      <c r="A631" s="42"/>
      <c r="B631" s="43"/>
      <c r="C631" s="43"/>
      <c r="D631" s="43"/>
      <c r="E631" s="43"/>
      <c r="F631" s="43"/>
      <c r="G631" s="43"/>
      <c r="H631" s="44"/>
    </row>
    <row r="632" spans="1:8">
      <c r="A632" s="393"/>
      <c r="B632" s="394"/>
      <c r="C632" s="394"/>
      <c r="D632" s="394"/>
      <c r="E632" s="394"/>
      <c r="F632" s="394"/>
      <c r="G632" s="394"/>
      <c r="H632" s="394"/>
    </row>
  </sheetData>
  <mergeCells count="76">
    <mergeCell ref="A577:G577"/>
    <mergeCell ref="A620:G620"/>
    <mergeCell ref="A546:G546"/>
    <mergeCell ref="A553:G553"/>
    <mergeCell ref="A561:G561"/>
    <mergeCell ref="A567:G567"/>
    <mergeCell ref="A571:G571"/>
    <mergeCell ref="A604:G604"/>
    <mergeCell ref="A592:G592"/>
    <mergeCell ref="A509:G509"/>
    <mergeCell ref="A520:G520"/>
    <mergeCell ref="A516:G516"/>
    <mergeCell ref="A532:G532"/>
    <mergeCell ref="A539:G539"/>
    <mergeCell ref="A482:G482"/>
    <mergeCell ref="A486:G486"/>
    <mergeCell ref="A491:G491"/>
    <mergeCell ref="A495:G495"/>
    <mergeCell ref="A503:G503"/>
    <mergeCell ref="A424:G424"/>
    <mergeCell ref="A435:G435"/>
    <mergeCell ref="A444:G444"/>
    <mergeCell ref="A450:G450"/>
    <mergeCell ref="A478:G478"/>
    <mergeCell ref="A336:G336"/>
    <mergeCell ref="A360:G360"/>
    <mergeCell ref="A376:G376"/>
    <mergeCell ref="A395:G395"/>
    <mergeCell ref="A405:G405"/>
    <mergeCell ref="A256:G256"/>
    <mergeCell ref="A275:G275"/>
    <mergeCell ref="A291:G291"/>
    <mergeCell ref="A317:G317"/>
    <mergeCell ref="A327:G327"/>
    <mergeCell ref="A220:G220"/>
    <mergeCell ref="A230:G230"/>
    <mergeCell ref="A236:G236"/>
    <mergeCell ref="A239:G239"/>
    <mergeCell ref="A242:G242"/>
    <mergeCell ref="A174:G174"/>
    <mergeCell ref="A180:G180"/>
    <mergeCell ref="A186:G186"/>
    <mergeCell ref="A191:G191"/>
    <mergeCell ref="A209:G209"/>
    <mergeCell ref="A167:G167"/>
    <mergeCell ref="A92:G92"/>
    <mergeCell ref="A101:G101"/>
    <mergeCell ref="A117:G117"/>
    <mergeCell ref="A121:G121"/>
    <mergeCell ref="A138:G138"/>
    <mergeCell ref="A54:G54"/>
    <mergeCell ref="A66:G66"/>
    <mergeCell ref="A70:G70"/>
    <mergeCell ref="A78:G78"/>
    <mergeCell ref="A632:H632"/>
    <mergeCell ref="A629:C629"/>
    <mergeCell ref="E629:F629"/>
    <mergeCell ref="G629:H629"/>
    <mergeCell ref="A630:C630"/>
    <mergeCell ref="E630:F630"/>
    <mergeCell ref="G630:H630"/>
    <mergeCell ref="A627:C627"/>
    <mergeCell ref="E627:F627"/>
    <mergeCell ref="A145:G145"/>
    <mergeCell ref="A152:G152"/>
    <mergeCell ref="A159:G159"/>
    <mergeCell ref="A24:G24"/>
    <mergeCell ref="A30:G30"/>
    <mergeCell ref="A41:G41"/>
    <mergeCell ref="A49:G49"/>
    <mergeCell ref="E1:F1"/>
    <mergeCell ref="G1:H1"/>
    <mergeCell ref="A5:H5"/>
    <mergeCell ref="A13:G13"/>
    <mergeCell ref="A6:H6"/>
    <mergeCell ref="A36:G36"/>
  </mergeCells>
  <conditionalFormatting sqref="F7:G7">
    <cfRule type="cellIs" dxfId="4" priority="1" stopIfTrue="1" operator="equal">
      <formula>0</formula>
    </cfRule>
  </conditionalFormatting>
  <printOptions horizontalCentered="1"/>
  <pageMargins left="0.11811023622047245" right="0.11811023622047245" top="0.78740157480314965" bottom="0.78740157480314965" header="0.51181102362204722" footer="0.51181102362204722"/>
  <pageSetup paperSize="9" scale="55" fitToHeight="0" orientation="portrait" r:id="rId1"/>
  <headerFooter>
    <oddHeader xml:space="preserve">&amp;L &amp;C
 </oddHeader>
    <oddFooter xml:space="preserve">&amp;L &amp;C 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K427"/>
  <sheetViews>
    <sheetView showOutlineSymbols="0" view="pageBreakPreview" topLeftCell="A379" zoomScale="70" zoomScaleNormal="85" zoomScaleSheetLayoutView="70" workbookViewId="0">
      <selection activeCell="B420" sqref="B420"/>
    </sheetView>
  </sheetViews>
  <sheetFormatPr defaultRowHeight="14.25"/>
  <cols>
    <col min="1" max="1" width="11.25" style="359" bestFit="1" customWidth="1"/>
    <col min="2" max="2" width="13.875" style="359" customWidth="1"/>
    <col min="3" max="3" width="13.375" style="359" bestFit="1" customWidth="1"/>
    <col min="4" max="4" width="61.75" style="359" customWidth="1"/>
    <col min="5" max="5" width="8" style="359" bestFit="1" customWidth="1"/>
    <col min="6" max="6" width="10.5" style="359" bestFit="1" customWidth="1"/>
    <col min="7" max="7" width="20" style="359" bestFit="1" customWidth="1"/>
    <col min="8" max="8" width="21.5" style="359" bestFit="1" customWidth="1"/>
    <col min="9" max="9" width="13" style="359" bestFit="1" customWidth="1"/>
    <col min="10" max="16384" width="9" style="359"/>
  </cols>
  <sheetData>
    <row r="1" spans="1:11" ht="15">
      <c r="A1" s="29"/>
      <c r="B1" s="360"/>
      <c r="C1" s="360"/>
      <c r="D1" s="360"/>
      <c r="E1" s="377"/>
      <c r="F1" s="377"/>
      <c r="G1" s="378" t="s">
        <v>1809</v>
      </c>
      <c r="H1" s="379"/>
    </row>
    <row r="2" spans="1:11" ht="37.5" customHeight="1">
      <c r="A2" s="45"/>
      <c r="B2" s="46"/>
      <c r="C2" s="46"/>
      <c r="D2" s="46"/>
      <c r="E2" s="46"/>
      <c r="F2" s="46"/>
      <c r="G2" s="46"/>
      <c r="H2" s="47"/>
    </row>
    <row r="3" spans="1:11" ht="20.25" customHeight="1">
      <c r="A3" s="45"/>
      <c r="B3" s="46"/>
      <c r="C3" s="48"/>
      <c r="D3" s="395" t="s">
        <v>1973</v>
      </c>
      <c r="E3" s="395"/>
      <c r="F3" s="395"/>
      <c r="G3" s="46"/>
      <c r="H3" s="47"/>
      <c r="K3" s="149"/>
    </row>
    <row r="4" spans="1:11" ht="15">
      <c r="A4" s="30"/>
      <c r="B4" s="358"/>
      <c r="C4" s="48"/>
      <c r="D4" s="48" t="s">
        <v>1752</v>
      </c>
      <c r="E4" s="48"/>
      <c r="F4" s="48"/>
      <c r="G4" s="358"/>
      <c r="H4" s="31"/>
      <c r="K4" s="149"/>
    </row>
    <row r="5" spans="1:11" ht="49.5" customHeight="1">
      <c r="A5" s="380"/>
      <c r="B5" s="381"/>
      <c r="C5" s="381"/>
      <c r="D5" s="381"/>
      <c r="E5" s="381"/>
      <c r="F5" s="381"/>
      <c r="G5" s="381"/>
      <c r="H5" s="382"/>
      <c r="K5" s="149"/>
    </row>
    <row r="6" spans="1:11" ht="19.5">
      <c r="A6" s="383" t="s">
        <v>1974</v>
      </c>
      <c r="B6" s="384"/>
      <c r="C6" s="384"/>
      <c r="D6" s="384"/>
      <c r="E6" s="384"/>
      <c r="F6" s="384"/>
      <c r="G6" s="384"/>
      <c r="H6" s="385"/>
    </row>
    <row r="7" spans="1:11" ht="15">
      <c r="A7" s="186" t="s">
        <v>698</v>
      </c>
      <c r="B7" s="187" t="s">
        <v>699</v>
      </c>
      <c r="C7" s="187" t="s">
        <v>716</v>
      </c>
      <c r="D7" s="188" t="s">
        <v>717</v>
      </c>
      <c r="E7" s="189" t="s">
        <v>718</v>
      </c>
      <c r="F7" s="190" t="s">
        <v>719</v>
      </c>
      <c r="G7" s="187" t="s">
        <v>720</v>
      </c>
      <c r="H7" s="191" t="s">
        <v>721</v>
      </c>
    </row>
    <row r="8" spans="1:11">
      <c r="A8" s="32" t="s">
        <v>0</v>
      </c>
      <c r="B8" s="21"/>
      <c r="C8" s="21"/>
      <c r="D8" s="22" t="s">
        <v>1</v>
      </c>
      <c r="E8" s="21"/>
      <c r="F8" s="23"/>
      <c r="G8" s="24"/>
      <c r="H8" s="33">
        <f>H13+H24</f>
        <v>535686.06662520336</v>
      </c>
    </row>
    <row r="9" spans="1:11">
      <c r="A9" s="34" t="s">
        <v>2</v>
      </c>
      <c r="B9" s="25"/>
      <c r="C9" s="25"/>
      <c r="D9" s="26" t="s">
        <v>3</v>
      </c>
      <c r="E9" s="25"/>
      <c r="F9" s="27"/>
      <c r="G9" s="28"/>
      <c r="H9" s="35"/>
    </row>
    <row r="10" spans="1:11">
      <c r="A10" s="8" t="s">
        <v>4</v>
      </c>
      <c r="B10" s="9" t="s">
        <v>1391</v>
      </c>
      <c r="C10" s="9" t="s">
        <v>1583</v>
      </c>
      <c r="D10" s="10" t="s">
        <v>6</v>
      </c>
      <c r="E10" s="9" t="s">
        <v>7</v>
      </c>
      <c r="F10" s="11">
        <v>36</v>
      </c>
      <c r="G10" s="12">
        <v>400.96</v>
      </c>
      <c r="H10" s="36">
        <f>F10*G10</f>
        <v>14434.56</v>
      </c>
    </row>
    <row r="11" spans="1:11" ht="28.5">
      <c r="A11" s="8" t="s">
        <v>8</v>
      </c>
      <c r="B11" s="9" t="s">
        <v>9</v>
      </c>
      <c r="C11" s="9" t="s">
        <v>10</v>
      </c>
      <c r="D11" s="10" t="s">
        <v>11</v>
      </c>
      <c r="E11" s="9" t="s">
        <v>7</v>
      </c>
      <c r="F11" s="11">
        <v>2066.96</v>
      </c>
      <c r="G11" s="12">
        <f>82.9/1.23</f>
        <v>67.398373983739845</v>
      </c>
      <c r="H11" s="36">
        <f t="shared" ref="H11:H12" si="0">F11*G11</f>
        <v>139309.74308943091</v>
      </c>
    </row>
    <row r="12" spans="1:11" ht="28.5">
      <c r="A12" s="8" t="s">
        <v>12</v>
      </c>
      <c r="B12" s="9" t="s">
        <v>13</v>
      </c>
      <c r="C12" s="9" t="s">
        <v>10</v>
      </c>
      <c r="D12" s="10" t="s">
        <v>14</v>
      </c>
      <c r="E12" s="9" t="s">
        <v>7</v>
      </c>
      <c r="F12" s="11">
        <v>2464.61</v>
      </c>
      <c r="G12" s="12">
        <f>166.18/1.23</f>
        <v>135.10569105691059</v>
      </c>
      <c r="H12" s="36">
        <f t="shared" si="0"/>
        <v>332982.8372357724</v>
      </c>
    </row>
    <row r="13" spans="1:11">
      <c r="A13" s="374" t="s">
        <v>739</v>
      </c>
      <c r="B13" s="375"/>
      <c r="C13" s="375"/>
      <c r="D13" s="375"/>
      <c r="E13" s="375"/>
      <c r="F13" s="375"/>
      <c r="G13" s="376"/>
      <c r="H13" s="37">
        <f>SUM(H10:H12)</f>
        <v>486727.14032520331</v>
      </c>
    </row>
    <row r="14" spans="1:11">
      <c r="A14" s="34" t="s">
        <v>15</v>
      </c>
      <c r="B14" s="25"/>
      <c r="C14" s="25"/>
      <c r="D14" s="26" t="s">
        <v>16</v>
      </c>
      <c r="E14" s="25"/>
      <c r="F14" s="27"/>
      <c r="G14" s="28"/>
      <c r="H14" s="35"/>
    </row>
    <row r="15" spans="1:11" ht="28.5">
      <c r="A15" s="8" t="s">
        <v>17</v>
      </c>
      <c r="B15" s="9" t="s">
        <v>18</v>
      </c>
      <c r="C15" s="9" t="s">
        <v>19</v>
      </c>
      <c r="D15" s="10" t="s">
        <v>20</v>
      </c>
      <c r="E15" s="9" t="s">
        <v>21</v>
      </c>
      <c r="F15" s="11">
        <v>55.59</v>
      </c>
      <c r="G15" s="12">
        <v>77.42</v>
      </c>
      <c r="H15" s="36">
        <f t="shared" ref="H15:H45" si="1">F15*G15</f>
        <v>4303.7778000000008</v>
      </c>
    </row>
    <row r="16" spans="1:11" ht="42.75">
      <c r="A16" s="8" t="s">
        <v>742</v>
      </c>
      <c r="B16" s="9" t="s">
        <v>22</v>
      </c>
      <c r="C16" s="9" t="s">
        <v>19</v>
      </c>
      <c r="D16" s="10" t="s">
        <v>23</v>
      </c>
      <c r="E16" s="9" t="s">
        <v>21</v>
      </c>
      <c r="F16" s="11">
        <v>3.36</v>
      </c>
      <c r="G16" s="12">
        <v>51.81</v>
      </c>
      <c r="H16" s="36">
        <f t="shared" si="1"/>
        <v>174.08160000000001</v>
      </c>
    </row>
    <row r="17" spans="1:8">
      <c r="A17" s="8" t="s">
        <v>743</v>
      </c>
      <c r="B17" s="9" t="s">
        <v>1392</v>
      </c>
      <c r="C17" s="9" t="s">
        <v>1583</v>
      </c>
      <c r="D17" s="10" t="s">
        <v>24</v>
      </c>
      <c r="E17" s="9" t="s">
        <v>7</v>
      </c>
      <c r="F17" s="11">
        <v>252</v>
      </c>
      <c r="G17" s="12">
        <v>2.69</v>
      </c>
      <c r="H17" s="36">
        <f t="shared" si="1"/>
        <v>677.88</v>
      </c>
    </row>
    <row r="18" spans="1:8">
      <c r="A18" s="8" t="s">
        <v>744</v>
      </c>
      <c r="B18" s="9" t="s">
        <v>1393</v>
      </c>
      <c r="C18" s="9" t="s">
        <v>1583</v>
      </c>
      <c r="D18" s="10" t="s">
        <v>25</v>
      </c>
      <c r="E18" s="9" t="s">
        <v>21</v>
      </c>
      <c r="F18" s="11">
        <v>37.49</v>
      </c>
      <c r="G18" s="12">
        <v>351.83</v>
      </c>
      <c r="H18" s="36">
        <f t="shared" si="1"/>
        <v>13190.1067</v>
      </c>
    </row>
    <row r="19" spans="1:8">
      <c r="A19" s="8" t="s">
        <v>745</v>
      </c>
      <c r="B19" s="9" t="s">
        <v>1394</v>
      </c>
      <c r="C19" s="9" t="s">
        <v>1583</v>
      </c>
      <c r="D19" s="10" t="s">
        <v>26</v>
      </c>
      <c r="E19" s="9" t="s">
        <v>21</v>
      </c>
      <c r="F19" s="11">
        <v>7.84</v>
      </c>
      <c r="G19" s="12">
        <v>482.08</v>
      </c>
      <c r="H19" s="36">
        <f t="shared" si="1"/>
        <v>3779.5072</v>
      </c>
    </row>
    <row r="20" spans="1:8" ht="42.75">
      <c r="A20" s="8" t="s">
        <v>746</v>
      </c>
      <c r="B20" s="9" t="s">
        <v>27</v>
      </c>
      <c r="C20" s="9" t="s">
        <v>19</v>
      </c>
      <c r="D20" s="10" t="s">
        <v>28</v>
      </c>
      <c r="E20" s="9" t="s">
        <v>29</v>
      </c>
      <c r="F20" s="11">
        <v>3</v>
      </c>
      <c r="G20" s="12">
        <v>100.3</v>
      </c>
      <c r="H20" s="36">
        <f t="shared" si="1"/>
        <v>300.89999999999998</v>
      </c>
    </row>
    <row r="21" spans="1:8" ht="57">
      <c r="A21" s="8" t="s">
        <v>747</v>
      </c>
      <c r="B21" s="9" t="s">
        <v>30</v>
      </c>
      <c r="C21" s="9" t="s">
        <v>19</v>
      </c>
      <c r="D21" s="10" t="s">
        <v>31</v>
      </c>
      <c r="E21" s="9" t="s">
        <v>21</v>
      </c>
      <c r="F21" s="11">
        <v>129.47999999999999</v>
      </c>
      <c r="G21" s="12">
        <v>10.050000000000001</v>
      </c>
      <c r="H21" s="36">
        <f t="shared" si="1"/>
        <v>1301.2739999999999</v>
      </c>
    </row>
    <row r="22" spans="1:8" ht="42.75">
      <c r="A22" s="8" t="s">
        <v>748</v>
      </c>
      <c r="B22" s="9" t="s">
        <v>32</v>
      </c>
      <c r="C22" s="9" t="s">
        <v>19</v>
      </c>
      <c r="D22" s="10" t="s">
        <v>33</v>
      </c>
      <c r="E22" s="9" t="s">
        <v>34</v>
      </c>
      <c r="F22" s="11">
        <v>7768</v>
      </c>
      <c r="G22" s="12">
        <v>1.27</v>
      </c>
      <c r="H22" s="36">
        <f t="shared" si="1"/>
        <v>9865.36</v>
      </c>
    </row>
    <row r="23" spans="1:8">
      <c r="A23" s="8" t="s">
        <v>749</v>
      </c>
      <c r="B23" s="9" t="s">
        <v>35</v>
      </c>
      <c r="C23" s="9" t="s">
        <v>1590</v>
      </c>
      <c r="D23" s="10" t="s">
        <v>37</v>
      </c>
      <c r="E23" s="9" t="s">
        <v>38</v>
      </c>
      <c r="F23" s="11">
        <v>323.7</v>
      </c>
      <c r="G23" s="12">
        <v>47.47</v>
      </c>
      <c r="H23" s="36">
        <f t="shared" si="1"/>
        <v>15366.038999999999</v>
      </c>
    </row>
    <row r="24" spans="1:8">
      <c r="A24" s="374" t="s">
        <v>739</v>
      </c>
      <c r="B24" s="375"/>
      <c r="C24" s="375"/>
      <c r="D24" s="375"/>
      <c r="E24" s="375"/>
      <c r="F24" s="375"/>
      <c r="G24" s="376"/>
      <c r="H24" s="37">
        <f>SUM(H15:H23)</f>
        <v>48958.926299999999</v>
      </c>
    </row>
    <row r="25" spans="1:8">
      <c r="A25" s="38" t="s">
        <v>39</v>
      </c>
      <c r="B25" s="13"/>
      <c r="C25" s="13"/>
      <c r="D25" s="14" t="s">
        <v>40</v>
      </c>
      <c r="E25" s="13"/>
      <c r="F25" s="15"/>
      <c r="G25" s="16"/>
      <c r="H25" s="39">
        <f>H30</f>
        <v>45603.830300000001</v>
      </c>
    </row>
    <row r="26" spans="1:8" ht="71.25">
      <c r="A26" s="8" t="s">
        <v>41</v>
      </c>
      <c r="B26" s="9" t="s">
        <v>42</v>
      </c>
      <c r="C26" s="9" t="s">
        <v>19</v>
      </c>
      <c r="D26" s="10" t="s">
        <v>43</v>
      </c>
      <c r="E26" s="9" t="s">
        <v>21</v>
      </c>
      <c r="F26" s="11">
        <v>486.11</v>
      </c>
      <c r="G26" s="12">
        <v>19.93</v>
      </c>
      <c r="H26" s="36">
        <f t="shared" si="1"/>
        <v>9688.1723000000002</v>
      </c>
    </row>
    <row r="27" spans="1:8" ht="28.5">
      <c r="A27" s="8" t="s">
        <v>750</v>
      </c>
      <c r="B27" s="9" t="s">
        <v>44</v>
      </c>
      <c r="C27" s="9" t="s">
        <v>1590</v>
      </c>
      <c r="D27" s="10" t="s">
        <v>45</v>
      </c>
      <c r="E27" s="9" t="s">
        <v>21</v>
      </c>
      <c r="F27" s="11">
        <v>150.35</v>
      </c>
      <c r="G27" s="12">
        <v>12.42</v>
      </c>
      <c r="H27" s="36">
        <f t="shared" si="1"/>
        <v>1867.347</v>
      </c>
    </row>
    <row r="28" spans="1:8" ht="42.75">
      <c r="A28" s="8" t="s">
        <v>751</v>
      </c>
      <c r="B28" s="9" t="s">
        <v>46</v>
      </c>
      <c r="C28" s="9" t="s">
        <v>19</v>
      </c>
      <c r="D28" s="10" t="s">
        <v>47</v>
      </c>
      <c r="E28" s="9" t="s">
        <v>34</v>
      </c>
      <c r="F28" s="11">
        <v>23958</v>
      </c>
      <c r="G28" s="12">
        <v>0.91</v>
      </c>
      <c r="H28" s="36">
        <f t="shared" si="1"/>
        <v>21801.780000000002</v>
      </c>
    </row>
    <row r="29" spans="1:8">
      <c r="A29" s="8" t="s">
        <v>752</v>
      </c>
      <c r="B29" s="9" t="s">
        <v>48</v>
      </c>
      <c r="C29" s="9" t="s">
        <v>1590</v>
      </c>
      <c r="D29" s="10" t="s">
        <v>49</v>
      </c>
      <c r="E29" s="9" t="s">
        <v>21</v>
      </c>
      <c r="F29" s="11">
        <v>399.3</v>
      </c>
      <c r="G29" s="12">
        <v>30.67</v>
      </c>
      <c r="H29" s="36">
        <f t="shared" si="1"/>
        <v>12246.531000000001</v>
      </c>
    </row>
    <row r="30" spans="1:8">
      <c r="A30" s="374" t="s">
        <v>739</v>
      </c>
      <c r="B30" s="375"/>
      <c r="C30" s="375"/>
      <c r="D30" s="375"/>
      <c r="E30" s="375"/>
      <c r="F30" s="375"/>
      <c r="G30" s="376"/>
      <c r="H30" s="37">
        <f>SUM(H26:H29)</f>
        <v>45603.830300000001</v>
      </c>
    </row>
    <row r="31" spans="1:8">
      <c r="A31" s="38" t="s">
        <v>724</v>
      </c>
      <c r="B31" s="13"/>
      <c r="C31" s="13"/>
      <c r="D31" s="14" t="s">
        <v>73</v>
      </c>
      <c r="E31" s="13"/>
      <c r="F31" s="15"/>
      <c r="G31" s="16"/>
      <c r="H31" s="39">
        <f>H42+H46+H54+H68</f>
        <v>214706.19880650411</v>
      </c>
    </row>
    <row r="32" spans="1:8">
      <c r="A32" s="34" t="s">
        <v>753</v>
      </c>
      <c r="B32" s="25"/>
      <c r="C32" s="25"/>
      <c r="D32" s="26" t="s">
        <v>75</v>
      </c>
      <c r="E32" s="25"/>
      <c r="F32" s="27"/>
      <c r="G32" s="28"/>
      <c r="H32" s="35"/>
    </row>
    <row r="33" spans="1:8">
      <c r="A33" s="8" t="s">
        <v>754</v>
      </c>
      <c r="B33" s="9" t="s">
        <v>1399</v>
      </c>
      <c r="C33" s="9" t="s">
        <v>1583</v>
      </c>
      <c r="D33" s="10" t="s">
        <v>77</v>
      </c>
      <c r="E33" s="9" t="s">
        <v>52</v>
      </c>
      <c r="F33" s="11">
        <v>30</v>
      </c>
      <c r="G33" s="12">
        <v>6.99</v>
      </c>
      <c r="H33" s="36">
        <f t="shared" si="1"/>
        <v>209.70000000000002</v>
      </c>
    </row>
    <row r="34" spans="1:8" ht="28.5">
      <c r="A34" s="8" t="s">
        <v>755</v>
      </c>
      <c r="B34" s="9" t="s">
        <v>1400</v>
      </c>
      <c r="C34" s="9" t="s">
        <v>78</v>
      </c>
      <c r="D34" s="10" t="s">
        <v>79</v>
      </c>
      <c r="E34" s="9" t="s">
        <v>7</v>
      </c>
      <c r="F34" s="11">
        <v>60</v>
      </c>
      <c r="G34" s="12">
        <v>30.19</v>
      </c>
      <c r="H34" s="36">
        <f t="shared" si="1"/>
        <v>1811.4</v>
      </c>
    </row>
    <row r="35" spans="1:8" ht="57">
      <c r="A35" s="8" t="s">
        <v>756</v>
      </c>
      <c r="B35" s="9" t="s">
        <v>80</v>
      </c>
      <c r="C35" s="9" t="s">
        <v>19</v>
      </c>
      <c r="D35" s="10" t="s">
        <v>81</v>
      </c>
      <c r="E35" s="9" t="s">
        <v>52</v>
      </c>
      <c r="F35" s="11">
        <v>28</v>
      </c>
      <c r="G35" s="12">
        <v>48.45</v>
      </c>
      <c r="H35" s="36">
        <f t="shared" si="1"/>
        <v>1356.6000000000001</v>
      </c>
    </row>
    <row r="36" spans="1:8" ht="57">
      <c r="A36" s="8" t="s">
        <v>1978</v>
      </c>
      <c r="B36" s="9" t="s">
        <v>82</v>
      </c>
      <c r="C36" s="9" t="s">
        <v>19</v>
      </c>
      <c r="D36" s="10" t="s">
        <v>83</v>
      </c>
      <c r="E36" s="9" t="s">
        <v>52</v>
      </c>
      <c r="F36" s="11">
        <v>2</v>
      </c>
      <c r="G36" s="12">
        <v>52.05</v>
      </c>
      <c r="H36" s="36">
        <f t="shared" si="1"/>
        <v>104.1</v>
      </c>
    </row>
    <row r="37" spans="1:8" ht="42.75">
      <c r="A37" s="8" t="s">
        <v>1979</v>
      </c>
      <c r="B37" s="9" t="s">
        <v>84</v>
      </c>
      <c r="C37" s="9" t="s">
        <v>19</v>
      </c>
      <c r="D37" s="10" t="s">
        <v>85</v>
      </c>
      <c r="E37" s="9" t="s">
        <v>52</v>
      </c>
      <c r="F37" s="11">
        <v>28</v>
      </c>
      <c r="G37" s="12">
        <v>56.5</v>
      </c>
      <c r="H37" s="36">
        <f t="shared" si="1"/>
        <v>1582</v>
      </c>
    </row>
    <row r="38" spans="1:8" ht="42.75">
      <c r="A38" s="8" t="s">
        <v>1980</v>
      </c>
      <c r="B38" s="9" t="s">
        <v>86</v>
      </c>
      <c r="C38" s="9" t="s">
        <v>19</v>
      </c>
      <c r="D38" s="10" t="s">
        <v>87</v>
      </c>
      <c r="E38" s="9" t="s">
        <v>52</v>
      </c>
      <c r="F38" s="11">
        <v>2</v>
      </c>
      <c r="G38" s="12">
        <v>66</v>
      </c>
      <c r="H38" s="36">
        <f t="shared" si="1"/>
        <v>132</v>
      </c>
    </row>
    <row r="39" spans="1:8" ht="57">
      <c r="A39" s="8" t="s">
        <v>1981</v>
      </c>
      <c r="B39" s="9" t="s">
        <v>30</v>
      </c>
      <c r="C39" s="9" t="s">
        <v>19</v>
      </c>
      <c r="D39" s="10" t="s">
        <v>31</v>
      </c>
      <c r="E39" s="9" t="s">
        <v>21</v>
      </c>
      <c r="F39" s="11">
        <v>9</v>
      </c>
      <c r="G39" s="12">
        <v>10.050000000000001</v>
      </c>
      <c r="H39" s="36">
        <f t="shared" si="1"/>
        <v>90.45</v>
      </c>
    </row>
    <row r="40" spans="1:8" ht="42.75">
      <c r="A40" s="8" t="s">
        <v>1982</v>
      </c>
      <c r="B40" s="9" t="s">
        <v>32</v>
      </c>
      <c r="C40" s="9" t="s">
        <v>19</v>
      </c>
      <c r="D40" s="10" t="s">
        <v>33</v>
      </c>
      <c r="E40" s="9" t="s">
        <v>34</v>
      </c>
      <c r="F40" s="11">
        <v>151.88</v>
      </c>
      <c r="G40" s="12">
        <v>1.27</v>
      </c>
      <c r="H40" s="36">
        <f t="shared" si="1"/>
        <v>192.88759999999999</v>
      </c>
    </row>
    <row r="41" spans="1:8">
      <c r="A41" s="8" t="s">
        <v>1983</v>
      </c>
      <c r="B41" s="9" t="s">
        <v>35</v>
      </c>
      <c r="C41" s="9" t="s">
        <v>1590</v>
      </c>
      <c r="D41" s="10" t="s">
        <v>37</v>
      </c>
      <c r="E41" s="9" t="s">
        <v>38</v>
      </c>
      <c r="F41" s="11">
        <v>8.4499999999999993</v>
      </c>
      <c r="G41" s="12">
        <v>47.47</v>
      </c>
      <c r="H41" s="36">
        <f t="shared" si="1"/>
        <v>401.12149999999997</v>
      </c>
    </row>
    <row r="42" spans="1:8">
      <c r="A42" s="374" t="s">
        <v>739</v>
      </c>
      <c r="B42" s="375"/>
      <c r="C42" s="375"/>
      <c r="D42" s="375"/>
      <c r="E42" s="375"/>
      <c r="F42" s="375"/>
      <c r="G42" s="376"/>
      <c r="H42" s="37">
        <f>SUM(H33:H41)</f>
        <v>5880.2591000000002</v>
      </c>
    </row>
    <row r="43" spans="1:8">
      <c r="A43" s="34" t="s">
        <v>757</v>
      </c>
      <c r="B43" s="25"/>
      <c r="C43" s="25"/>
      <c r="D43" s="26" t="s">
        <v>89</v>
      </c>
      <c r="E43" s="25"/>
      <c r="F43" s="27"/>
      <c r="G43" s="28"/>
      <c r="H43" s="35"/>
    </row>
    <row r="44" spans="1:8" ht="42.75">
      <c r="A44" s="8" t="s">
        <v>758</v>
      </c>
      <c r="B44" s="9" t="s">
        <v>90</v>
      </c>
      <c r="C44" s="9" t="s">
        <v>19</v>
      </c>
      <c r="D44" s="10" t="s">
        <v>91</v>
      </c>
      <c r="E44" s="9" t="s">
        <v>21</v>
      </c>
      <c r="F44" s="11">
        <v>6</v>
      </c>
      <c r="G44" s="12">
        <v>166.06</v>
      </c>
      <c r="H44" s="36">
        <f t="shared" si="1"/>
        <v>996.36</v>
      </c>
    </row>
    <row r="45" spans="1:8" ht="57">
      <c r="A45" s="8" t="s">
        <v>759</v>
      </c>
      <c r="B45" s="9" t="s">
        <v>92</v>
      </c>
      <c r="C45" s="9" t="s">
        <v>19</v>
      </c>
      <c r="D45" s="10" t="s">
        <v>93</v>
      </c>
      <c r="E45" s="9" t="s">
        <v>7</v>
      </c>
      <c r="F45" s="11">
        <v>60</v>
      </c>
      <c r="G45" s="12">
        <v>90.26</v>
      </c>
      <c r="H45" s="36">
        <f t="shared" si="1"/>
        <v>5415.6</v>
      </c>
    </row>
    <row r="46" spans="1:8">
      <c r="A46" s="374" t="s">
        <v>739</v>
      </c>
      <c r="B46" s="375"/>
      <c r="C46" s="375"/>
      <c r="D46" s="375"/>
      <c r="E46" s="375"/>
      <c r="F46" s="375"/>
      <c r="G46" s="376"/>
      <c r="H46" s="37">
        <f>SUM(H44:H45)</f>
        <v>6411.96</v>
      </c>
    </row>
    <row r="47" spans="1:8">
      <c r="A47" s="34" t="s">
        <v>763</v>
      </c>
      <c r="B47" s="25"/>
      <c r="C47" s="25"/>
      <c r="D47" s="26" t="s">
        <v>95</v>
      </c>
      <c r="E47" s="25"/>
      <c r="F47" s="27"/>
      <c r="G47" s="28"/>
      <c r="H47" s="35"/>
    </row>
    <row r="48" spans="1:8">
      <c r="A48" s="8" t="s">
        <v>764</v>
      </c>
      <c r="B48" s="9" t="s">
        <v>1398</v>
      </c>
      <c r="C48" s="9" t="s">
        <v>1583</v>
      </c>
      <c r="D48" s="10" t="s">
        <v>97</v>
      </c>
      <c r="E48" s="9" t="s">
        <v>21</v>
      </c>
      <c r="F48" s="11">
        <v>10.24</v>
      </c>
      <c r="G48" s="12">
        <v>265.14999999999998</v>
      </c>
      <c r="H48" s="36">
        <f t="shared" ref="H48:H86" si="2">F48*G48</f>
        <v>2715.136</v>
      </c>
    </row>
    <row r="49" spans="1:8">
      <c r="A49" s="8" t="s">
        <v>765</v>
      </c>
      <c r="B49" s="9" t="s">
        <v>1401</v>
      </c>
      <c r="C49" s="9" t="s">
        <v>78</v>
      </c>
      <c r="D49" s="10" t="s">
        <v>98</v>
      </c>
      <c r="E49" s="9" t="s">
        <v>29</v>
      </c>
      <c r="F49" s="11">
        <v>2</v>
      </c>
      <c r="G49" s="12">
        <v>4337.78</v>
      </c>
      <c r="H49" s="36">
        <f t="shared" si="2"/>
        <v>8675.56</v>
      </c>
    </row>
    <row r="50" spans="1:8" ht="28.5">
      <c r="A50" s="8" t="s">
        <v>766</v>
      </c>
      <c r="B50" s="9" t="s">
        <v>1402</v>
      </c>
      <c r="C50" s="9" t="s">
        <v>78</v>
      </c>
      <c r="D50" s="10" t="s">
        <v>99</v>
      </c>
      <c r="E50" s="9" t="s">
        <v>52</v>
      </c>
      <c r="F50" s="11">
        <v>6</v>
      </c>
      <c r="G50" s="12">
        <v>206.14</v>
      </c>
      <c r="H50" s="36">
        <f t="shared" si="2"/>
        <v>1236.8399999999999</v>
      </c>
    </row>
    <row r="51" spans="1:8" ht="57">
      <c r="A51" s="8" t="s">
        <v>1759</v>
      </c>
      <c r="B51" s="9" t="s">
        <v>30</v>
      </c>
      <c r="C51" s="9" t="s">
        <v>19</v>
      </c>
      <c r="D51" s="10" t="s">
        <v>31</v>
      </c>
      <c r="E51" s="9" t="s">
        <v>21</v>
      </c>
      <c r="F51" s="11">
        <v>10.24</v>
      </c>
      <c r="G51" s="12">
        <v>10.050000000000001</v>
      </c>
      <c r="H51" s="36">
        <f t="shared" si="2"/>
        <v>102.91200000000001</v>
      </c>
    </row>
    <row r="52" spans="1:8" ht="42.75">
      <c r="A52" s="8" t="s">
        <v>1760</v>
      </c>
      <c r="B52" s="9" t="s">
        <v>32</v>
      </c>
      <c r="C52" s="9" t="s">
        <v>19</v>
      </c>
      <c r="D52" s="10" t="s">
        <v>33</v>
      </c>
      <c r="E52" s="9" t="s">
        <v>34</v>
      </c>
      <c r="F52" s="11">
        <v>614.4</v>
      </c>
      <c r="G52" s="12">
        <v>1.27</v>
      </c>
      <c r="H52" s="36">
        <f t="shared" si="2"/>
        <v>780.28800000000001</v>
      </c>
    </row>
    <row r="53" spans="1:8">
      <c r="A53" s="8" t="s">
        <v>1761</v>
      </c>
      <c r="B53" s="9" t="s">
        <v>35</v>
      </c>
      <c r="C53" s="9" t="s">
        <v>1590</v>
      </c>
      <c r="D53" s="10" t="s">
        <v>37</v>
      </c>
      <c r="E53" s="9" t="s">
        <v>38</v>
      </c>
      <c r="F53" s="11">
        <v>25.6</v>
      </c>
      <c r="G53" s="12">
        <v>47.47</v>
      </c>
      <c r="H53" s="36">
        <f t="shared" si="2"/>
        <v>1215.232</v>
      </c>
    </row>
    <row r="54" spans="1:8">
      <c r="A54" s="374" t="s">
        <v>739</v>
      </c>
      <c r="B54" s="375"/>
      <c r="C54" s="375"/>
      <c r="D54" s="375"/>
      <c r="E54" s="375"/>
      <c r="F54" s="375"/>
      <c r="G54" s="376"/>
      <c r="H54" s="37">
        <f>SUM(H48:H53)</f>
        <v>14725.968000000001</v>
      </c>
    </row>
    <row r="55" spans="1:8">
      <c r="A55" s="34" t="s">
        <v>1762</v>
      </c>
      <c r="B55" s="25"/>
      <c r="C55" s="25"/>
      <c r="D55" s="26" t="s">
        <v>101</v>
      </c>
      <c r="E55" s="25"/>
      <c r="F55" s="27"/>
      <c r="G55" s="28"/>
      <c r="H55" s="35"/>
    </row>
    <row r="56" spans="1:8">
      <c r="A56" s="8" t="s">
        <v>1763</v>
      </c>
      <c r="B56" s="9" t="s">
        <v>1403</v>
      </c>
      <c r="C56" s="9" t="s">
        <v>1583</v>
      </c>
      <c r="D56" s="10" t="s">
        <v>103</v>
      </c>
      <c r="E56" s="9" t="s">
        <v>52</v>
      </c>
      <c r="F56" s="11">
        <v>63.25</v>
      </c>
      <c r="G56" s="12">
        <v>60.26</v>
      </c>
      <c r="H56" s="36">
        <f t="shared" si="2"/>
        <v>3811.4449999999997</v>
      </c>
    </row>
    <row r="57" spans="1:8" ht="28.5">
      <c r="A57" s="8" t="s">
        <v>1764</v>
      </c>
      <c r="B57" s="9" t="s">
        <v>1404</v>
      </c>
      <c r="C57" s="9" t="s">
        <v>1583</v>
      </c>
      <c r="D57" s="10" t="s">
        <v>104</v>
      </c>
      <c r="E57" s="9" t="s">
        <v>52</v>
      </c>
      <c r="F57" s="11">
        <v>83.03</v>
      </c>
      <c r="G57" s="12">
        <v>849.02</v>
      </c>
      <c r="H57" s="36">
        <f t="shared" si="2"/>
        <v>70494.130600000004</v>
      </c>
    </row>
    <row r="58" spans="1:8" ht="57">
      <c r="A58" s="8" t="s">
        <v>1765</v>
      </c>
      <c r="B58" s="9" t="s">
        <v>30</v>
      </c>
      <c r="C58" s="9" t="s">
        <v>19</v>
      </c>
      <c r="D58" s="10" t="s">
        <v>31</v>
      </c>
      <c r="E58" s="9" t="s">
        <v>21</v>
      </c>
      <c r="F58" s="11">
        <v>25.3</v>
      </c>
      <c r="G58" s="12">
        <v>10.050000000000001</v>
      </c>
      <c r="H58" s="36">
        <f t="shared" si="2"/>
        <v>254.26500000000001</v>
      </c>
    </row>
    <row r="59" spans="1:8" ht="42.75">
      <c r="A59" s="8" t="s">
        <v>1984</v>
      </c>
      <c r="B59" s="9" t="s">
        <v>32</v>
      </c>
      <c r="C59" s="9" t="s">
        <v>19</v>
      </c>
      <c r="D59" s="10" t="s">
        <v>33</v>
      </c>
      <c r="E59" s="9" t="s">
        <v>34</v>
      </c>
      <c r="F59" s="11">
        <v>1518</v>
      </c>
      <c r="G59" s="12">
        <v>1.27</v>
      </c>
      <c r="H59" s="36">
        <f t="shared" si="2"/>
        <v>1927.8600000000001</v>
      </c>
    </row>
    <row r="60" spans="1:8">
      <c r="A60" s="8" t="s">
        <v>1985</v>
      </c>
      <c r="B60" s="9" t="s">
        <v>35</v>
      </c>
      <c r="C60" s="9" t="s">
        <v>1590</v>
      </c>
      <c r="D60" s="10" t="s">
        <v>37</v>
      </c>
      <c r="E60" s="9" t="s">
        <v>38</v>
      </c>
      <c r="F60" s="11">
        <v>63.25</v>
      </c>
      <c r="G60" s="12">
        <v>47.47</v>
      </c>
      <c r="H60" s="36">
        <f t="shared" si="2"/>
        <v>3002.4775</v>
      </c>
    </row>
    <row r="61" spans="1:8" s="137" customFormat="1">
      <c r="A61" s="8" t="s">
        <v>1986</v>
      </c>
      <c r="B61" s="132" t="s">
        <v>1405</v>
      </c>
      <c r="C61" s="9" t="s">
        <v>1583</v>
      </c>
      <c r="D61" s="133" t="s">
        <v>105</v>
      </c>
      <c r="E61" s="132" t="s">
        <v>52</v>
      </c>
      <c r="F61" s="134">
        <v>78</v>
      </c>
      <c r="G61" s="135">
        <v>136.9</v>
      </c>
      <c r="H61" s="36">
        <f t="shared" si="2"/>
        <v>10678.2</v>
      </c>
    </row>
    <row r="62" spans="1:8">
      <c r="A62" s="8" t="s">
        <v>1987</v>
      </c>
      <c r="B62" s="9" t="s">
        <v>1406</v>
      </c>
      <c r="C62" s="9" t="s">
        <v>1583</v>
      </c>
      <c r="D62" s="10" t="s">
        <v>53</v>
      </c>
      <c r="E62" s="9" t="s">
        <v>54</v>
      </c>
      <c r="F62" s="11">
        <v>1858</v>
      </c>
      <c r="G62" s="12">
        <v>10.84</v>
      </c>
      <c r="H62" s="36">
        <f t="shared" si="2"/>
        <v>20140.72</v>
      </c>
    </row>
    <row r="63" spans="1:8" ht="28.5">
      <c r="A63" s="8" t="s">
        <v>1988</v>
      </c>
      <c r="B63" s="9" t="s">
        <v>1407</v>
      </c>
      <c r="C63" s="9" t="s">
        <v>1583</v>
      </c>
      <c r="D63" s="10" t="s">
        <v>106</v>
      </c>
      <c r="E63" s="9" t="s">
        <v>21</v>
      </c>
      <c r="F63" s="11">
        <v>19.5</v>
      </c>
      <c r="G63" s="12">
        <v>76.89</v>
      </c>
      <c r="H63" s="36">
        <f t="shared" si="2"/>
        <v>1499.355</v>
      </c>
    </row>
    <row r="64" spans="1:8">
      <c r="A64" s="8" t="s">
        <v>1989</v>
      </c>
      <c r="B64" s="9" t="s">
        <v>107</v>
      </c>
      <c r="C64" s="9" t="s">
        <v>10</v>
      </c>
      <c r="D64" s="10" t="s">
        <v>108</v>
      </c>
      <c r="E64" s="9" t="s">
        <v>29</v>
      </c>
      <c r="F64" s="11">
        <v>5</v>
      </c>
      <c r="G64" s="12">
        <f>882.07/1.23</f>
        <v>717.130081300813</v>
      </c>
      <c r="H64" s="36">
        <f t="shared" si="2"/>
        <v>3585.6504065040649</v>
      </c>
    </row>
    <row r="65" spans="1:8" ht="57">
      <c r="A65" s="8" t="s">
        <v>1990</v>
      </c>
      <c r="B65" s="9" t="s">
        <v>109</v>
      </c>
      <c r="C65" s="9" t="s">
        <v>19</v>
      </c>
      <c r="D65" s="10" t="s">
        <v>110</v>
      </c>
      <c r="E65" s="9" t="s">
        <v>7</v>
      </c>
      <c r="F65" s="11">
        <v>189</v>
      </c>
      <c r="G65" s="12">
        <v>172.05</v>
      </c>
      <c r="H65" s="36">
        <f t="shared" si="2"/>
        <v>32517.45</v>
      </c>
    </row>
    <row r="66" spans="1:8">
      <c r="A66" s="8" t="s">
        <v>1991</v>
      </c>
      <c r="B66" s="9" t="s">
        <v>1408</v>
      </c>
      <c r="C66" s="9" t="s">
        <v>1583</v>
      </c>
      <c r="D66" s="10" t="s">
        <v>111</v>
      </c>
      <c r="E66" s="9" t="s">
        <v>21</v>
      </c>
      <c r="F66" s="11">
        <v>60.99</v>
      </c>
      <c r="G66" s="12">
        <v>591.58000000000004</v>
      </c>
      <c r="H66" s="36">
        <f t="shared" si="2"/>
        <v>36080.464200000002</v>
      </c>
    </row>
    <row r="67" spans="1:8">
      <c r="A67" s="8" t="s">
        <v>1992</v>
      </c>
      <c r="B67" s="9" t="s">
        <v>1396</v>
      </c>
      <c r="C67" s="9" t="s">
        <v>1583</v>
      </c>
      <c r="D67" s="10" t="s">
        <v>55</v>
      </c>
      <c r="E67" s="9" t="s">
        <v>21</v>
      </c>
      <c r="F67" s="11">
        <v>60.99</v>
      </c>
      <c r="G67" s="12">
        <v>60.6</v>
      </c>
      <c r="H67" s="36">
        <f t="shared" si="2"/>
        <v>3695.9940000000001</v>
      </c>
    </row>
    <row r="68" spans="1:8">
      <c r="A68" s="374" t="s">
        <v>739</v>
      </c>
      <c r="B68" s="375"/>
      <c r="C68" s="375"/>
      <c r="D68" s="375"/>
      <c r="E68" s="375"/>
      <c r="F68" s="375"/>
      <c r="G68" s="376"/>
      <c r="H68" s="37">
        <f>SUM(H56:H67)</f>
        <v>187688.0117065041</v>
      </c>
    </row>
    <row r="69" spans="1:8">
      <c r="A69" s="38" t="s">
        <v>725</v>
      </c>
      <c r="B69" s="13"/>
      <c r="C69" s="13"/>
      <c r="D69" s="14" t="s">
        <v>1142</v>
      </c>
      <c r="E69" s="13"/>
      <c r="F69" s="15"/>
      <c r="G69" s="16"/>
      <c r="H69" s="39">
        <f>H72+H89</f>
        <v>162500.43660894313</v>
      </c>
    </row>
    <row r="70" spans="1:8">
      <c r="A70" s="34" t="s">
        <v>1993</v>
      </c>
      <c r="B70" s="25"/>
      <c r="C70" s="25"/>
      <c r="D70" s="26" t="s">
        <v>132</v>
      </c>
      <c r="E70" s="25"/>
      <c r="F70" s="27"/>
      <c r="G70" s="28"/>
      <c r="H70" s="35"/>
    </row>
    <row r="71" spans="1:8">
      <c r="A71" s="8" t="s">
        <v>1994</v>
      </c>
      <c r="B71" s="9" t="s">
        <v>134</v>
      </c>
      <c r="C71" s="9" t="s">
        <v>1590</v>
      </c>
      <c r="D71" s="10" t="s">
        <v>135</v>
      </c>
      <c r="E71" s="9" t="s">
        <v>52</v>
      </c>
      <c r="F71" s="11">
        <v>40.36</v>
      </c>
      <c r="G71" s="12">
        <v>1.5</v>
      </c>
      <c r="H71" s="36">
        <f t="shared" si="2"/>
        <v>60.54</v>
      </c>
    </row>
    <row r="72" spans="1:8">
      <c r="A72" s="374" t="s">
        <v>739</v>
      </c>
      <c r="B72" s="375"/>
      <c r="C72" s="375"/>
      <c r="D72" s="375"/>
      <c r="E72" s="375"/>
      <c r="F72" s="375"/>
      <c r="G72" s="376"/>
      <c r="H72" s="37">
        <f>SUM(H71)</f>
        <v>60.54</v>
      </c>
    </row>
    <row r="73" spans="1:8">
      <c r="A73" s="34" t="s">
        <v>1995</v>
      </c>
      <c r="B73" s="25"/>
      <c r="C73" s="25"/>
      <c r="D73" s="26" t="s">
        <v>137</v>
      </c>
      <c r="E73" s="25"/>
      <c r="F73" s="27"/>
      <c r="G73" s="28"/>
      <c r="H73" s="35"/>
    </row>
    <row r="74" spans="1:8" ht="71.25">
      <c r="A74" s="8" t="s">
        <v>775</v>
      </c>
      <c r="B74" s="9" t="s">
        <v>124</v>
      </c>
      <c r="C74" s="9" t="s">
        <v>19</v>
      </c>
      <c r="D74" s="10" t="s">
        <v>125</v>
      </c>
      <c r="E74" s="9" t="s">
        <v>21</v>
      </c>
      <c r="F74" s="11">
        <v>240.47</v>
      </c>
      <c r="G74" s="12">
        <v>11.51</v>
      </c>
      <c r="H74" s="36">
        <f t="shared" si="2"/>
        <v>2767.8096999999998</v>
      </c>
    </row>
    <row r="75" spans="1:8" ht="42.75">
      <c r="A75" s="8" t="s">
        <v>776</v>
      </c>
      <c r="B75" s="9" t="s">
        <v>90</v>
      </c>
      <c r="C75" s="9" t="s">
        <v>19</v>
      </c>
      <c r="D75" s="10" t="s">
        <v>91</v>
      </c>
      <c r="E75" s="9" t="s">
        <v>21</v>
      </c>
      <c r="F75" s="11">
        <v>3.47</v>
      </c>
      <c r="G75" s="12">
        <v>166.06</v>
      </c>
      <c r="H75" s="36">
        <f t="shared" si="2"/>
        <v>576.22820000000002</v>
      </c>
    </row>
    <row r="76" spans="1:8" ht="57">
      <c r="A76" s="8" t="s">
        <v>1996</v>
      </c>
      <c r="B76" s="9" t="s">
        <v>109</v>
      </c>
      <c r="C76" s="9" t="s">
        <v>19</v>
      </c>
      <c r="D76" s="10" t="s">
        <v>110</v>
      </c>
      <c r="E76" s="9" t="s">
        <v>7</v>
      </c>
      <c r="F76" s="11">
        <v>198.02</v>
      </c>
      <c r="G76" s="12">
        <v>172.05</v>
      </c>
      <c r="H76" s="36">
        <f t="shared" si="2"/>
        <v>34069.341000000008</v>
      </c>
    </row>
    <row r="77" spans="1:8" ht="42.75">
      <c r="A77" s="8" t="s">
        <v>1997</v>
      </c>
      <c r="B77" s="9" t="s">
        <v>138</v>
      </c>
      <c r="C77" s="9" t="s">
        <v>19</v>
      </c>
      <c r="D77" s="10" t="s">
        <v>139</v>
      </c>
      <c r="E77" s="9" t="s">
        <v>21</v>
      </c>
      <c r="F77" s="11">
        <v>19.8</v>
      </c>
      <c r="G77" s="12">
        <v>447.34</v>
      </c>
      <c r="H77" s="36">
        <f t="shared" si="2"/>
        <v>8857.3320000000003</v>
      </c>
    </row>
    <row r="78" spans="1:8">
      <c r="A78" s="8" t="s">
        <v>1998</v>
      </c>
      <c r="B78" s="9" t="s">
        <v>1396</v>
      </c>
      <c r="C78" s="9" t="s">
        <v>1583</v>
      </c>
      <c r="D78" s="10" t="s">
        <v>55</v>
      </c>
      <c r="E78" s="9" t="s">
        <v>21</v>
      </c>
      <c r="F78" s="11">
        <v>19.8</v>
      </c>
      <c r="G78" s="12">
        <v>60.6</v>
      </c>
      <c r="H78" s="36">
        <f t="shared" si="2"/>
        <v>1199.8800000000001</v>
      </c>
    </row>
    <row r="79" spans="1:8" ht="42.75">
      <c r="A79" s="8" t="s">
        <v>1999</v>
      </c>
      <c r="B79" s="9" t="s">
        <v>140</v>
      </c>
      <c r="C79" s="9" t="s">
        <v>19</v>
      </c>
      <c r="D79" s="10" t="s">
        <v>141</v>
      </c>
      <c r="E79" s="9" t="s">
        <v>54</v>
      </c>
      <c r="F79" s="11">
        <v>1188.1199999999999</v>
      </c>
      <c r="G79" s="12">
        <v>15.49</v>
      </c>
      <c r="H79" s="36">
        <f t="shared" si="2"/>
        <v>18403.978799999997</v>
      </c>
    </row>
    <row r="80" spans="1:8" ht="42.75">
      <c r="A80" s="8" t="s">
        <v>2000</v>
      </c>
      <c r="B80" s="9" t="s">
        <v>1412</v>
      </c>
      <c r="C80" s="9" t="s">
        <v>78</v>
      </c>
      <c r="D80" s="10" t="s">
        <v>142</v>
      </c>
      <c r="E80" s="9" t="s">
        <v>7</v>
      </c>
      <c r="F80" s="11">
        <v>230.26</v>
      </c>
      <c r="G80" s="12">
        <v>16.54</v>
      </c>
      <c r="H80" s="36">
        <f t="shared" si="2"/>
        <v>3808.5003999999994</v>
      </c>
    </row>
    <row r="81" spans="1:8" ht="57">
      <c r="A81" s="8" t="s">
        <v>2001</v>
      </c>
      <c r="B81" s="9" t="s">
        <v>1413</v>
      </c>
      <c r="C81" s="9" t="s">
        <v>1583</v>
      </c>
      <c r="D81" s="10" t="s">
        <v>143</v>
      </c>
      <c r="E81" s="9" t="s">
        <v>7</v>
      </c>
      <c r="F81" s="11">
        <v>348</v>
      </c>
      <c r="G81" s="12">
        <v>37.950000000000003</v>
      </c>
      <c r="H81" s="36">
        <f t="shared" si="2"/>
        <v>13206.6</v>
      </c>
    </row>
    <row r="82" spans="1:8" ht="42.75">
      <c r="A82" s="8" t="s">
        <v>2002</v>
      </c>
      <c r="B82" s="9" t="s">
        <v>1414</v>
      </c>
      <c r="C82" s="9" t="s">
        <v>1583</v>
      </c>
      <c r="D82" s="10" t="s">
        <v>144</v>
      </c>
      <c r="E82" s="9" t="s">
        <v>52</v>
      </c>
      <c r="F82" s="11">
        <v>3</v>
      </c>
      <c r="G82" s="12">
        <v>541.97</v>
      </c>
      <c r="H82" s="36">
        <f t="shared" si="2"/>
        <v>1625.91</v>
      </c>
    </row>
    <row r="83" spans="1:8">
      <c r="A83" s="8" t="s">
        <v>2003</v>
      </c>
      <c r="B83" s="9" t="s">
        <v>145</v>
      </c>
      <c r="C83" s="9" t="s">
        <v>10</v>
      </c>
      <c r="D83" s="10" t="s">
        <v>146</v>
      </c>
      <c r="E83" s="9" t="s">
        <v>52</v>
      </c>
      <c r="F83" s="11">
        <v>49.4</v>
      </c>
      <c r="G83" s="12">
        <f>112.77/1.23</f>
        <v>91.682926829268297</v>
      </c>
      <c r="H83" s="36">
        <f t="shared" si="2"/>
        <v>4529.1365853658535</v>
      </c>
    </row>
    <row r="84" spans="1:8" ht="28.5">
      <c r="A84" s="8" t="s">
        <v>2004</v>
      </c>
      <c r="B84" s="9" t="s">
        <v>1415</v>
      </c>
      <c r="C84" s="9" t="s">
        <v>78</v>
      </c>
      <c r="D84" s="10" t="s">
        <v>147</v>
      </c>
      <c r="E84" s="9" t="s">
        <v>52</v>
      </c>
      <c r="F84" s="11">
        <v>54.51</v>
      </c>
      <c r="G84" s="12">
        <v>38.68</v>
      </c>
      <c r="H84" s="36">
        <f t="shared" si="2"/>
        <v>2108.4467999999997</v>
      </c>
    </row>
    <row r="85" spans="1:8" ht="28.5">
      <c r="A85" s="8" t="s">
        <v>2005</v>
      </c>
      <c r="B85" s="9" t="s">
        <v>148</v>
      </c>
      <c r="C85" s="9" t="s">
        <v>10</v>
      </c>
      <c r="D85" s="10" t="s">
        <v>149</v>
      </c>
      <c r="E85" s="9" t="s">
        <v>7</v>
      </c>
      <c r="F85" s="11">
        <v>198.02</v>
      </c>
      <c r="G85" s="12">
        <f>122.21/1.23</f>
        <v>99.357723577235774</v>
      </c>
      <c r="H85" s="36">
        <f t="shared" si="2"/>
        <v>19674.81642276423</v>
      </c>
    </row>
    <row r="86" spans="1:8" ht="28.5">
      <c r="A86" s="8" t="s">
        <v>2006</v>
      </c>
      <c r="B86" s="9" t="s">
        <v>150</v>
      </c>
      <c r="C86" s="9" t="s">
        <v>10</v>
      </c>
      <c r="D86" s="10" t="s">
        <v>151</v>
      </c>
      <c r="E86" s="9" t="s">
        <v>7</v>
      </c>
      <c r="F86" s="11">
        <v>198.02</v>
      </c>
      <c r="G86" s="12">
        <f>262.68/1.23</f>
        <v>213.5609756097561</v>
      </c>
      <c r="H86" s="36">
        <f t="shared" si="2"/>
        <v>42289.344390243903</v>
      </c>
    </row>
    <row r="87" spans="1:8" ht="28.5">
      <c r="A87" s="8" t="s">
        <v>2007</v>
      </c>
      <c r="B87" s="9" t="s">
        <v>152</v>
      </c>
      <c r="C87" s="9" t="s">
        <v>10</v>
      </c>
      <c r="D87" s="10" t="s">
        <v>153</v>
      </c>
      <c r="E87" s="9" t="s">
        <v>7</v>
      </c>
      <c r="F87" s="11">
        <v>198.02</v>
      </c>
      <c r="G87" s="12">
        <f>13.91/1.23</f>
        <v>11.308943089430894</v>
      </c>
      <c r="H87" s="36">
        <f t="shared" ref="H87:H88" si="3">F87*G87</f>
        <v>2239.3969105691058</v>
      </c>
    </row>
    <row r="88" spans="1:8" ht="28.5">
      <c r="A88" s="8" t="s">
        <v>2008</v>
      </c>
      <c r="B88" s="9" t="s">
        <v>154</v>
      </c>
      <c r="C88" s="9" t="s">
        <v>19</v>
      </c>
      <c r="D88" s="10" t="s">
        <v>155</v>
      </c>
      <c r="E88" s="9" t="s">
        <v>7</v>
      </c>
      <c r="F88" s="11">
        <v>198.02</v>
      </c>
      <c r="G88" s="12">
        <v>35.770000000000003</v>
      </c>
      <c r="H88" s="36">
        <f t="shared" si="3"/>
        <v>7083.175400000001</v>
      </c>
    </row>
    <row r="89" spans="1:8">
      <c r="A89" s="374" t="s">
        <v>739</v>
      </c>
      <c r="B89" s="375"/>
      <c r="C89" s="375"/>
      <c r="D89" s="375"/>
      <c r="E89" s="375"/>
      <c r="F89" s="375"/>
      <c r="G89" s="376"/>
      <c r="H89" s="37">
        <f>SUM(H74:H88)</f>
        <v>162439.89660894312</v>
      </c>
    </row>
    <row r="90" spans="1:8">
      <c r="A90" s="38" t="s">
        <v>726</v>
      </c>
      <c r="B90" s="13"/>
      <c r="C90" s="13"/>
      <c r="D90" s="14" t="s">
        <v>188</v>
      </c>
      <c r="E90" s="13"/>
      <c r="F90" s="15"/>
      <c r="G90" s="16"/>
      <c r="H90" s="39">
        <f>H107+H118+H128+H134</f>
        <v>1067160.0896284552</v>
      </c>
    </row>
    <row r="91" spans="1:8">
      <c r="A91" s="34" t="s">
        <v>2009</v>
      </c>
      <c r="B91" s="25"/>
      <c r="C91" s="25"/>
      <c r="D91" s="26" t="s">
        <v>190</v>
      </c>
      <c r="E91" s="25"/>
      <c r="F91" s="27"/>
      <c r="G91" s="28"/>
      <c r="H91" s="35"/>
    </row>
    <row r="92" spans="1:8">
      <c r="A92" s="8" t="s">
        <v>2010</v>
      </c>
      <c r="B92" s="9" t="s">
        <v>1416</v>
      </c>
      <c r="C92" s="9" t="s">
        <v>1583</v>
      </c>
      <c r="D92" s="10" t="s">
        <v>191</v>
      </c>
      <c r="E92" s="9" t="s">
        <v>7</v>
      </c>
      <c r="F92" s="11">
        <v>391.12</v>
      </c>
      <c r="G92" s="12">
        <v>6.08</v>
      </c>
      <c r="H92" s="36">
        <f t="shared" ref="H92:H133" si="4">F92*G92</f>
        <v>2378.0095999999999</v>
      </c>
    </row>
    <row r="93" spans="1:8" ht="57">
      <c r="A93" s="8" t="s">
        <v>2011</v>
      </c>
      <c r="B93" s="9" t="s">
        <v>192</v>
      </c>
      <c r="C93" s="9" t="s">
        <v>19</v>
      </c>
      <c r="D93" s="10" t="s">
        <v>193</v>
      </c>
      <c r="E93" s="9" t="s">
        <v>7</v>
      </c>
      <c r="F93" s="11">
        <v>325.54000000000002</v>
      </c>
      <c r="G93" s="12">
        <v>74.7</v>
      </c>
      <c r="H93" s="36">
        <f t="shared" si="4"/>
        <v>24317.838000000003</v>
      </c>
    </row>
    <row r="94" spans="1:8">
      <c r="A94" s="8" t="s">
        <v>2012</v>
      </c>
      <c r="B94" s="9" t="s">
        <v>1417</v>
      </c>
      <c r="C94" s="9" t="s">
        <v>1583</v>
      </c>
      <c r="D94" s="10" t="s">
        <v>194</v>
      </c>
      <c r="E94" s="9" t="s">
        <v>21</v>
      </c>
      <c r="F94" s="11">
        <v>99.84</v>
      </c>
      <c r="G94" s="12">
        <v>541.52</v>
      </c>
      <c r="H94" s="36">
        <f t="shared" si="4"/>
        <v>54065.356800000001</v>
      </c>
    </row>
    <row r="95" spans="1:8" ht="28.5">
      <c r="A95" s="8" t="s">
        <v>2013</v>
      </c>
      <c r="B95" s="9" t="s">
        <v>195</v>
      </c>
      <c r="C95" s="9" t="s">
        <v>1590</v>
      </c>
      <c r="D95" s="10" t="s">
        <v>705</v>
      </c>
      <c r="E95" s="9" t="s">
        <v>7</v>
      </c>
      <c r="F95" s="11">
        <v>346.65</v>
      </c>
      <c r="G95" s="12">
        <v>117.38</v>
      </c>
      <c r="H95" s="36">
        <f t="shared" si="4"/>
        <v>40689.776999999995</v>
      </c>
    </row>
    <row r="96" spans="1:8">
      <c r="A96" s="8" t="s">
        <v>2014</v>
      </c>
      <c r="B96" s="9" t="s">
        <v>196</v>
      </c>
      <c r="C96" s="9" t="s">
        <v>1590</v>
      </c>
      <c r="D96" s="10" t="s">
        <v>197</v>
      </c>
      <c r="E96" s="9" t="s">
        <v>7</v>
      </c>
      <c r="F96" s="11">
        <v>18.600000000000001</v>
      </c>
      <c r="G96" s="12">
        <v>213.18</v>
      </c>
      <c r="H96" s="36">
        <f t="shared" si="4"/>
        <v>3965.1480000000006</v>
      </c>
    </row>
    <row r="97" spans="1:8">
      <c r="A97" s="8" t="s">
        <v>2015</v>
      </c>
      <c r="B97" s="9" t="s">
        <v>1396</v>
      </c>
      <c r="C97" s="9" t="s">
        <v>1583</v>
      </c>
      <c r="D97" s="10" t="s">
        <v>55</v>
      </c>
      <c r="E97" s="9" t="s">
        <v>21</v>
      </c>
      <c r="F97" s="11">
        <v>99.84</v>
      </c>
      <c r="G97" s="12">
        <v>60.6</v>
      </c>
      <c r="H97" s="36">
        <f t="shared" si="4"/>
        <v>6050.3040000000001</v>
      </c>
    </row>
    <row r="98" spans="1:8">
      <c r="A98" s="8" t="s">
        <v>2016</v>
      </c>
      <c r="B98" s="9" t="s">
        <v>1418</v>
      </c>
      <c r="C98" s="9" t="s">
        <v>1583</v>
      </c>
      <c r="D98" s="10" t="s">
        <v>198</v>
      </c>
      <c r="E98" s="9" t="s">
        <v>52</v>
      </c>
      <c r="F98" s="11">
        <v>193.99</v>
      </c>
      <c r="G98" s="12">
        <v>193.45</v>
      </c>
      <c r="H98" s="36">
        <f t="shared" si="4"/>
        <v>37527.3655</v>
      </c>
    </row>
    <row r="99" spans="1:8" ht="28.5">
      <c r="A99" s="8" t="s">
        <v>2017</v>
      </c>
      <c r="B99" s="9">
        <v>101727</v>
      </c>
      <c r="C99" s="9" t="s">
        <v>19</v>
      </c>
      <c r="D99" s="10" t="s">
        <v>1589</v>
      </c>
      <c r="E99" s="9" t="s">
        <v>7</v>
      </c>
      <c r="F99" s="11">
        <v>292.58</v>
      </c>
      <c r="G99" s="12">
        <v>198.28</v>
      </c>
      <c r="H99" s="36">
        <f t="shared" si="4"/>
        <v>58012.7624</v>
      </c>
    </row>
    <row r="100" spans="1:8" ht="28.5">
      <c r="A100" s="8" t="s">
        <v>2018</v>
      </c>
      <c r="B100" s="9" t="s">
        <v>200</v>
      </c>
      <c r="C100" s="9" t="s">
        <v>19</v>
      </c>
      <c r="D100" s="10" t="s">
        <v>706</v>
      </c>
      <c r="E100" s="9" t="s">
        <v>52</v>
      </c>
      <c r="F100" s="11">
        <v>309.39999999999998</v>
      </c>
      <c r="G100" s="12">
        <v>8.5399999999999991</v>
      </c>
      <c r="H100" s="36">
        <f t="shared" si="4"/>
        <v>2642.2759999999994</v>
      </c>
    </row>
    <row r="101" spans="1:8" ht="28.5">
      <c r="A101" s="8" t="s">
        <v>2019</v>
      </c>
      <c r="B101" s="9" t="s">
        <v>201</v>
      </c>
      <c r="C101" s="9" t="s">
        <v>19</v>
      </c>
      <c r="D101" s="10" t="s">
        <v>707</v>
      </c>
      <c r="E101" s="9" t="s">
        <v>52</v>
      </c>
      <c r="F101" s="11">
        <v>238.08</v>
      </c>
      <c r="G101" s="12">
        <v>11.29</v>
      </c>
      <c r="H101" s="36">
        <f t="shared" si="4"/>
        <v>2687.9231999999997</v>
      </c>
    </row>
    <row r="102" spans="1:8" ht="28.5">
      <c r="A102" s="8" t="s">
        <v>2020</v>
      </c>
      <c r="B102" s="9" t="s">
        <v>202</v>
      </c>
      <c r="C102" s="9" t="s">
        <v>1590</v>
      </c>
      <c r="D102" s="10" t="s">
        <v>203</v>
      </c>
      <c r="E102" s="9" t="s">
        <v>52</v>
      </c>
      <c r="F102" s="11">
        <v>193.99</v>
      </c>
      <c r="G102" s="12">
        <v>42.14</v>
      </c>
      <c r="H102" s="36">
        <f t="shared" si="4"/>
        <v>8174.7386000000006</v>
      </c>
    </row>
    <row r="103" spans="1:8" ht="28.5">
      <c r="A103" s="8" t="s">
        <v>2021</v>
      </c>
      <c r="B103" s="9" t="s">
        <v>1419</v>
      </c>
      <c r="C103" s="9" t="s">
        <v>1583</v>
      </c>
      <c r="D103" s="10" t="s">
        <v>204</v>
      </c>
      <c r="E103" s="9" t="s">
        <v>7</v>
      </c>
      <c r="F103" s="11">
        <v>956.76</v>
      </c>
      <c r="G103" s="12">
        <v>47.17</v>
      </c>
      <c r="H103" s="36">
        <f t="shared" si="4"/>
        <v>45130.369200000001</v>
      </c>
    </row>
    <row r="104" spans="1:8" ht="42.75">
      <c r="A104" s="8" t="s">
        <v>2022</v>
      </c>
      <c r="B104" s="9" t="s">
        <v>205</v>
      </c>
      <c r="C104" s="9" t="s">
        <v>19</v>
      </c>
      <c r="D104" s="10" t="s">
        <v>708</v>
      </c>
      <c r="E104" s="9" t="s">
        <v>7</v>
      </c>
      <c r="F104" s="11">
        <v>222.73</v>
      </c>
      <c r="G104" s="12">
        <v>50.11</v>
      </c>
      <c r="H104" s="36">
        <f t="shared" si="4"/>
        <v>11161.0003</v>
      </c>
    </row>
    <row r="105" spans="1:8" ht="42.75">
      <c r="A105" s="8" t="s">
        <v>2023</v>
      </c>
      <c r="B105" s="9" t="s">
        <v>206</v>
      </c>
      <c r="C105" s="9" t="s">
        <v>19</v>
      </c>
      <c r="D105" s="10" t="s">
        <v>709</v>
      </c>
      <c r="E105" s="9" t="s">
        <v>7</v>
      </c>
      <c r="F105" s="11">
        <v>394.4</v>
      </c>
      <c r="G105" s="12">
        <v>58.74</v>
      </c>
      <c r="H105" s="36">
        <f t="shared" si="4"/>
        <v>23167.056</v>
      </c>
    </row>
    <row r="106" spans="1:8" ht="28.5">
      <c r="A106" s="8" t="s">
        <v>2024</v>
      </c>
      <c r="B106" s="9" t="s">
        <v>1420</v>
      </c>
      <c r="C106" s="9" t="s">
        <v>1583</v>
      </c>
      <c r="D106" s="10" t="s">
        <v>207</v>
      </c>
      <c r="E106" s="9" t="s">
        <v>7</v>
      </c>
      <c r="F106" s="11">
        <v>209.65</v>
      </c>
      <c r="G106" s="12">
        <v>64.47</v>
      </c>
      <c r="H106" s="36">
        <f t="shared" si="4"/>
        <v>13516.1355</v>
      </c>
    </row>
    <row r="107" spans="1:8">
      <c r="A107" s="374" t="s">
        <v>739</v>
      </c>
      <c r="B107" s="375"/>
      <c r="C107" s="375"/>
      <c r="D107" s="375"/>
      <c r="E107" s="375"/>
      <c r="F107" s="375"/>
      <c r="G107" s="376"/>
      <c r="H107" s="37">
        <f>SUM(H92:H106)</f>
        <v>333486.0601</v>
      </c>
    </row>
    <row r="108" spans="1:8">
      <c r="A108" s="34" t="s">
        <v>2025</v>
      </c>
      <c r="B108" s="25"/>
      <c r="C108" s="25"/>
      <c r="D108" s="26" t="s">
        <v>209</v>
      </c>
      <c r="E108" s="25"/>
      <c r="F108" s="27"/>
      <c r="G108" s="28"/>
      <c r="H108" s="35"/>
    </row>
    <row r="109" spans="1:8" ht="57">
      <c r="A109" s="8" t="s">
        <v>798</v>
      </c>
      <c r="B109" s="9" t="s">
        <v>211</v>
      </c>
      <c r="C109" s="9" t="s">
        <v>19</v>
      </c>
      <c r="D109" s="10" t="s">
        <v>212</v>
      </c>
      <c r="E109" s="9" t="s">
        <v>7</v>
      </c>
      <c r="F109" s="11">
        <v>3069.82</v>
      </c>
      <c r="G109" s="12">
        <v>7.88</v>
      </c>
      <c r="H109" s="36">
        <f t="shared" si="4"/>
        <v>24190.1816</v>
      </c>
    </row>
    <row r="110" spans="1:8" s="121" customFormat="1" ht="57">
      <c r="A110" s="8" t="s">
        <v>799</v>
      </c>
      <c r="B110" s="176">
        <v>87528</v>
      </c>
      <c r="C110" s="176" t="s">
        <v>19</v>
      </c>
      <c r="D110" s="175" t="s">
        <v>1737</v>
      </c>
      <c r="E110" s="176" t="s">
        <v>7</v>
      </c>
      <c r="F110" s="174">
        <v>3069.82</v>
      </c>
      <c r="G110" s="173">
        <v>48.29</v>
      </c>
      <c r="H110" s="172">
        <f t="shared" si="4"/>
        <v>148241.6078</v>
      </c>
    </row>
    <row r="111" spans="1:8" ht="57">
      <c r="A111" s="8" t="s">
        <v>800</v>
      </c>
      <c r="B111" s="9" t="s">
        <v>213</v>
      </c>
      <c r="C111" s="9" t="s">
        <v>19</v>
      </c>
      <c r="D111" s="10" t="s">
        <v>214</v>
      </c>
      <c r="E111" s="9" t="s">
        <v>7</v>
      </c>
      <c r="F111" s="11">
        <v>2429.9299999999998</v>
      </c>
      <c r="G111" s="12">
        <v>28.41</v>
      </c>
      <c r="H111" s="36">
        <f t="shared" si="4"/>
        <v>69034.311300000001</v>
      </c>
    </row>
    <row r="112" spans="1:8" ht="28.5">
      <c r="A112" s="8" t="s">
        <v>801</v>
      </c>
      <c r="B112" s="9" t="s">
        <v>215</v>
      </c>
      <c r="C112" s="9" t="s">
        <v>1590</v>
      </c>
      <c r="D112" s="10" t="s">
        <v>216</v>
      </c>
      <c r="E112" s="9" t="s">
        <v>7</v>
      </c>
      <c r="F112" s="11">
        <v>316.67</v>
      </c>
      <c r="G112" s="12">
        <v>112.72</v>
      </c>
      <c r="H112" s="36">
        <f t="shared" si="4"/>
        <v>35695.042399999998</v>
      </c>
    </row>
    <row r="113" spans="1:8" ht="42.75">
      <c r="A113" s="8" t="s">
        <v>802</v>
      </c>
      <c r="B113" s="9" t="s">
        <v>217</v>
      </c>
      <c r="C113" s="9" t="s">
        <v>19</v>
      </c>
      <c r="D113" s="10" t="s">
        <v>710</v>
      </c>
      <c r="E113" s="9" t="s">
        <v>7</v>
      </c>
      <c r="F113" s="11">
        <v>322.41000000000003</v>
      </c>
      <c r="G113" s="12">
        <v>75.510000000000005</v>
      </c>
      <c r="H113" s="36">
        <f t="shared" si="4"/>
        <v>24345.179100000005</v>
      </c>
    </row>
    <row r="114" spans="1:8" ht="57">
      <c r="A114" s="8" t="s">
        <v>803</v>
      </c>
      <c r="B114" s="9" t="s">
        <v>218</v>
      </c>
      <c r="C114" s="9" t="s">
        <v>19</v>
      </c>
      <c r="D114" s="10" t="s">
        <v>711</v>
      </c>
      <c r="E114" s="9" t="s">
        <v>7</v>
      </c>
      <c r="F114" s="11">
        <v>330.4</v>
      </c>
      <c r="G114" s="12">
        <v>67.31</v>
      </c>
      <c r="H114" s="36">
        <f t="shared" si="4"/>
        <v>22239.223999999998</v>
      </c>
    </row>
    <row r="115" spans="1:8" ht="28.5">
      <c r="A115" s="8" t="s">
        <v>804</v>
      </c>
      <c r="B115" s="9" t="s">
        <v>219</v>
      </c>
      <c r="C115" s="9" t="s">
        <v>10</v>
      </c>
      <c r="D115" s="10" t="s">
        <v>220</v>
      </c>
      <c r="E115" s="9" t="s">
        <v>7</v>
      </c>
      <c r="F115" s="11">
        <v>272.29000000000002</v>
      </c>
      <c r="G115" s="12">
        <f>88.04/1.23</f>
        <v>71.577235772357724</v>
      </c>
      <c r="H115" s="36">
        <f t="shared" si="4"/>
        <v>19489.765528455286</v>
      </c>
    </row>
    <row r="116" spans="1:8" ht="28.5">
      <c r="A116" s="8" t="s">
        <v>805</v>
      </c>
      <c r="B116" s="9" t="s">
        <v>221</v>
      </c>
      <c r="C116" s="9" t="s">
        <v>19</v>
      </c>
      <c r="D116" s="10" t="s">
        <v>222</v>
      </c>
      <c r="E116" s="9" t="s">
        <v>7</v>
      </c>
      <c r="F116" s="11">
        <v>2034.93</v>
      </c>
      <c r="G116" s="12">
        <v>14.98</v>
      </c>
      <c r="H116" s="36">
        <f t="shared" si="4"/>
        <v>30483.251400000001</v>
      </c>
    </row>
    <row r="117" spans="1:8" s="137" customFormat="1">
      <c r="A117" s="8" t="s">
        <v>806</v>
      </c>
      <c r="B117" s="132" t="s">
        <v>223</v>
      </c>
      <c r="C117" s="132" t="s">
        <v>1590</v>
      </c>
      <c r="D117" s="133" t="s">
        <v>224</v>
      </c>
      <c r="E117" s="132" t="s">
        <v>7</v>
      </c>
      <c r="F117" s="134">
        <v>2034.93</v>
      </c>
      <c r="G117" s="135">
        <v>16.45</v>
      </c>
      <c r="H117" s="136">
        <f t="shared" si="4"/>
        <v>33474.5985</v>
      </c>
    </row>
    <row r="118" spans="1:8">
      <c r="A118" s="374" t="s">
        <v>739</v>
      </c>
      <c r="B118" s="375"/>
      <c r="C118" s="375"/>
      <c r="D118" s="375"/>
      <c r="E118" s="375"/>
      <c r="F118" s="375"/>
      <c r="G118" s="376"/>
      <c r="H118" s="37">
        <f>SUM(H109:H117)</f>
        <v>407193.16162845527</v>
      </c>
    </row>
    <row r="119" spans="1:8">
      <c r="A119" s="34" t="s">
        <v>2026</v>
      </c>
      <c r="B119" s="25"/>
      <c r="C119" s="25"/>
      <c r="D119" s="26" t="s">
        <v>226</v>
      </c>
      <c r="E119" s="25"/>
      <c r="F119" s="27"/>
      <c r="G119" s="28"/>
      <c r="H119" s="35"/>
    </row>
    <row r="120" spans="1:8" ht="57">
      <c r="A120" s="8" t="s">
        <v>2027</v>
      </c>
      <c r="B120" s="9" t="s">
        <v>228</v>
      </c>
      <c r="C120" s="9" t="s">
        <v>19</v>
      </c>
      <c r="D120" s="10" t="s">
        <v>229</v>
      </c>
      <c r="E120" s="9" t="s">
        <v>7</v>
      </c>
      <c r="F120" s="11">
        <v>994.85</v>
      </c>
      <c r="G120" s="12">
        <v>10.06</v>
      </c>
      <c r="H120" s="36">
        <f t="shared" si="4"/>
        <v>10008.191000000001</v>
      </c>
    </row>
    <row r="121" spans="1:8" ht="71.25">
      <c r="A121" s="8" t="s">
        <v>2028</v>
      </c>
      <c r="B121" s="9" t="s">
        <v>230</v>
      </c>
      <c r="C121" s="9" t="s">
        <v>19</v>
      </c>
      <c r="D121" s="10" t="s">
        <v>231</v>
      </c>
      <c r="E121" s="9" t="s">
        <v>7</v>
      </c>
      <c r="F121" s="11">
        <v>994.85</v>
      </c>
      <c r="G121" s="12">
        <v>80.739999999999995</v>
      </c>
      <c r="H121" s="36">
        <f t="shared" si="4"/>
        <v>80324.188999999998</v>
      </c>
    </row>
    <row r="122" spans="1:8">
      <c r="A122" s="8" t="s">
        <v>2029</v>
      </c>
      <c r="B122" s="9" t="s">
        <v>1421</v>
      </c>
      <c r="C122" s="9" t="s">
        <v>1583</v>
      </c>
      <c r="D122" s="10" t="s">
        <v>232</v>
      </c>
      <c r="E122" s="9" t="s">
        <v>7</v>
      </c>
      <c r="F122" s="11">
        <v>994.85</v>
      </c>
      <c r="G122" s="12">
        <v>22.55</v>
      </c>
      <c r="H122" s="36">
        <f t="shared" si="4"/>
        <v>22433.8675</v>
      </c>
    </row>
    <row r="123" spans="1:8" ht="57">
      <c r="A123" s="8" t="s">
        <v>2030</v>
      </c>
      <c r="B123" s="9" t="s">
        <v>233</v>
      </c>
      <c r="C123" s="9" t="s">
        <v>19</v>
      </c>
      <c r="D123" s="10" t="s">
        <v>234</v>
      </c>
      <c r="E123" s="9" t="s">
        <v>7</v>
      </c>
      <c r="F123" s="11">
        <v>60.74</v>
      </c>
      <c r="G123" s="12">
        <v>19.84</v>
      </c>
      <c r="H123" s="36">
        <f t="shared" si="4"/>
        <v>1205.0816</v>
      </c>
    </row>
    <row r="124" spans="1:8" ht="28.5">
      <c r="A124" s="8" t="s">
        <v>2031</v>
      </c>
      <c r="B124" s="9" t="s">
        <v>221</v>
      </c>
      <c r="C124" s="9" t="s">
        <v>19</v>
      </c>
      <c r="D124" s="10" t="s">
        <v>222</v>
      </c>
      <c r="E124" s="9" t="s">
        <v>7</v>
      </c>
      <c r="F124" s="11">
        <v>934.11</v>
      </c>
      <c r="G124" s="12">
        <v>14.98</v>
      </c>
      <c r="H124" s="36">
        <f t="shared" si="4"/>
        <v>13992.9678</v>
      </c>
    </row>
    <row r="125" spans="1:8">
      <c r="A125" s="8" t="s">
        <v>2032</v>
      </c>
      <c r="B125" s="9" t="s">
        <v>235</v>
      </c>
      <c r="C125" s="9" t="s">
        <v>1590</v>
      </c>
      <c r="D125" s="10" t="s">
        <v>236</v>
      </c>
      <c r="E125" s="9" t="s">
        <v>7</v>
      </c>
      <c r="F125" s="11">
        <v>934.11</v>
      </c>
      <c r="G125" s="12">
        <v>19.02</v>
      </c>
      <c r="H125" s="36">
        <f t="shared" si="4"/>
        <v>17766.772199999999</v>
      </c>
    </row>
    <row r="126" spans="1:8" ht="28.5">
      <c r="A126" s="8" t="s">
        <v>2033</v>
      </c>
      <c r="B126" s="9" t="s">
        <v>237</v>
      </c>
      <c r="C126" s="9" t="s">
        <v>1590</v>
      </c>
      <c r="D126" s="10" t="s">
        <v>238</v>
      </c>
      <c r="E126" s="9" t="s">
        <v>239</v>
      </c>
      <c r="F126" s="11">
        <v>3452.53</v>
      </c>
      <c r="G126" s="12">
        <v>24.97</v>
      </c>
      <c r="H126" s="36">
        <f t="shared" si="4"/>
        <v>86209.674100000004</v>
      </c>
    </row>
    <row r="127" spans="1:8" ht="28.5">
      <c r="A127" s="8" t="s">
        <v>2034</v>
      </c>
      <c r="B127" s="9" t="s">
        <v>240</v>
      </c>
      <c r="C127" s="9" t="s">
        <v>1590</v>
      </c>
      <c r="D127" s="10" t="s">
        <v>241</v>
      </c>
      <c r="E127" s="9" t="s">
        <v>52</v>
      </c>
      <c r="F127" s="11">
        <v>92.81</v>
      </c>
      <c r="G127" s="12">
        <v>34.909999999999997</v>
      </c>
      <c r="H127" s="36">
        <f t="shared" si="4"/>
        <v>3239.9970999999996</v>
      </c>
    </row>
    <row r="128" spans="1:8">
      <c r="A128" s="374" t="s">
        <v>739</v>
      </c>
      <c r="B128" s="375"/>
      <c r="C128" s="375"/>
      <c r="D128" s="375"/>
      <c r="E128" s="375"/>
      <c r="F128" s="375"/>
      <c r="G128" s="376"/>
      <c r="H128" s="37">
        <f>SUM(H120:H127)</f>
        <v>235180.7403</v>
      </c>
    </row>
    <row r="129" spans="1:8">
      <c r="A129" s="34" t="s">
        <v>2035</v>
      </c>
      <c r="B129" s="25"/>
      <c r="C129" s="25"/>
      <c r="D129" s="26" t="s">
        <v>243</v>
      </c>
      <c r="E129" s="25"/>
      <c r="F129" s="27"/>
      <c r="G129" s="28"/>
      <c r="H129" s="35"/>
    </row>
    <row r="130" spans="1:8" s="121" customFormat="1" ht="28.5">
      <c r="A130" s="177" t="s">
        <v>2036</v>
      </c>
      <c r="B130" s="176">
        <v>88484</v>
      </c>
      <c r="C130" s="176" t="s">
        <v>19</v>
      </c>
      <c r="D130" s="175" t="s">
        <v>1738</v>
      </c>
      <c r="E130" s="176" t="s">
        <v>7</v>
      </c>
      <c r="F130" s="174">
        <v>799.8</v>
      </c>
      <c r="G130" s="173">
        <v>6.35</v>
      </c>
      <c r="H130" s="172">
        <f t="shared" si="4"/>
        <v>5078.7299999999996</v>
      </c>
    </row>
    <row r="131" spans="1:8" s="121" customFormat="1" ht="28.5">
      <c r="A131" s="177" t="s">
        <v>2037</v>
      </c>
      <c r="B131" s="176">
        <v>88488</v>
      </c>
      <c r="C131" s="176" t="s">
        <v>19</v>
      </c>
      <c r="D131" s="175" t="s">
        <v>1739</v>
      </c>
      <c r="E131" s="176" t="s">
        <v>7</v>
      </c>
      <c r="F131" s="174">
        <v>799.8</v>
      </c>
      <c r="G131" s="173">
        <v>17.97</v>
      </c>
      <c r="H131" s="172">
        <f t="shared" si="4"/>
        <v>14372.405999999999</v>
      </c>
    </row>
    <row r="132" spans="1:8">
      <c r="A132" s="177" t="s">
        <v>2038</v>
      </c>
      <c r="B132" s="9" t="s">
        <v>223</v>
      </c>
      <c r="C132" s="9" t="s">
        <v>1590</v>
      </c>
      <c r="D132" s="10" t="s">
        <v>224</v>
      </c>
      <c r="E132" s="9" t="s">
        <v>7</v>
      </c>
      <c r="F132" s="11">
        <v>799.8</v>
      </c>
      <c r="G132" s="12">
        <v>16.45</v>
      </c>
      <c r="H132" s="36">
        <f t="shared" si="4"/>
        <v>13156.71</v>
      </c>
    </row>
    <row r="133" spans="1:8" ht="42.75">
      <c r="A133" s="177" t="s">
        <v>2039</v>
      </c>
      <c r="B133" s="9" t="s">
        <v>244</v>
      </c>
      <c r="C133" s="9" t="s">
        <v>19</v>
      </c>
      <c r="D133" s="10" t="s">
        <v>245</v>
      </c>
      <c r="E133" s="9" t="s">
        <v>7</v>
      </c>
      <c r="F133" s="11">
        <v>767.42</v>
      </c>
      <c r="G133" s="12">
        <v>76.48</v>
      </c>
      <c r="H133" s="36">
        <f t="shared" si="4"/>
        <v>58692.281600000002</v>
      </c>
    </row>
    <row r="134" spans="1:8">
      <c r="A134" s="374" t="s">
        <v>739</v>
      </c>
      <c r="B134" s="375"/>
      <c r="C134" s="375"/>
      <c r="D134" s="375"/>
      <c r="E134" s="375"/>
      <c r="F134" s="375"/>
      <c r="G134" s="376"/>
      <c r="H134" s="37">
        <f>SUM(H130:H133)</f>
        <v>91300.127600000007</v>
      </c>
    </row>
    <row r="135" spans="1:8">
      <c r="A135" s="38" t="s">
        <v>727</v>
      </c>
      <c r="B135" s="13"/>
      <c r="C135" s="13"/>
      <c r="D135" s="14" t="s">
        <v>365</v>
      </c>
      <c r="E135" s="13"/>
      <c r="F135" s="15"/>
      <c r="G135" s="16"/>
      <c r="H135" s="39">
        <f>H158+H174+H193+H203+H222+H233+H242+H248+H276</f>
        <v>490879.91548943095</v>
      </c>
    </row>
    <row r="136" spans="1:8">
      <c r="A136" s="34" t="s">
        <v>2040</v>
      </c>
      <c r="B136" s="25"/>
      <c r="C136" s="25"/>
      <c r="D136" s="26" t="s">
        <v>367</v>
      </c>
      <c r="E136" s="25"/>
      <c r="F136" s="27"/>
      <c r="G136" s="28"/>
      <c r="H136" s="35"/>
    </row>
    <row r="137" spans="1:8">
      <c r="A137" s="8" t="s">
        <v>2041</v>
      </c>
      <c r="B137" s="9" t="s">
        <v>1482</v>
      </c>
      <c r="C137" s="9" t="s">
        <v>1583</v>
      </c>
      <c r="D137" s="10" t="s">
        <v>368</v>
      </c>
      <c r="E137" s="9" t="s">
        <v>29</v>
      </c>
      <c r="F137" s="11">
        <v>1</v>
      </c>
      <c r="G137" s="12">
        <v>324.58</v>
      </c>
      <c r="H137" s="36">
        <f t="shared" ref="H137:H183" si="5">F137*G137</f>
        <v>324.58</v>
      </c>
    </row>
    <row r="138" spans="1:8" ht="28.5">
      <c r="A138" s="8" t="s">
        <v>2042</v>
      </c>
      <c r="B138" s="9" t="s">
        <v>1483</v>
      </c>
      <c r="C138" s="9" t="s">
        <v>1583</v>
      </c>
      <c r="D138" s="10" t="s">
        <v>369</v>
      </c>
      <c r="E138" s="9" t="s">
        <v>29</v>
      </c>
      <c r="F138" s="11">
        <v>1</v>
      </c>
      <c r="G138" s="12">
        <v>555.48</v>
      </c>
      <c r="H138" s="36">
        <f t="shared" si="5"/>
        <v>555.48</v>
      </c>
    </row>
    <row r="139" spans="1:8" ht="28.5">
      <c r="A139" s="8" t="s">
        <v>2043</v>
      </c>
      <c r="B139" s="9" t="s">
        <v>1484</v>
      </c>
      <c r="C139" s="9" t="s">
        <v>1583</v>
      </c>
      <c r="D139" s="10" t="s">
        <v>370</v>
      </c>
      <c r="E139" s="9" t="s">
        <v>52</v>
      </c>
      <c r="F139" s="11">
        <v>8</v>
      </c>
      <c r="G139" s="12">
        <v>15.83</v>
      </c>
      <c r="H139" s="36">
        <f t="shared" si="5"/>
        <v>126.64</v>
      </c>
    </row>
    <row r="140" spans="1:8">
      <c r="A140" s="8" t="s">
        <v>2044</v>
      </c>
      <c r="B140" s="9" t="s">
        <v>1485</v>
      </c>
      <c r="C140" s="9" t="s">
        <v>1583</v>
      </c>
      <c r="D140" s="10" t="s">
        <v>371</v>
      </c>
      <c r="E140" s="9" t="s">
        <v>52</v>
      </c>
      <c r="F140" s="11">
        <v>62</v>
      </c>
      <c r="G140" s="12">
        <v>24.1</v>
      </c>
      <c r="H140" s="36">
        <f t="shared" si="5"/>
        <v>1494.2</v>
      </c>
    </row>
    <row r="141" spans="1:8">
      <c r="A141" s="8" t="s">
        <v>2045</v>
      </c>
      <c r="B141" s="9" t="s">
        <v>1486</v>
      </c>
      <c r="C141" s="9" t="s">
        <v>1583</v>
      </c>
      <c r="D141" s="10" t="s">
        <v>372</v>
      </c>
      <c r="E141" s="9" t="s">
        <v>29</v>
      </c>
      <c r="F141" s="11">
        <v>3</v>
      </c>
      <c r="G141" s="12">
        <v>502.21</v>
      </c>
      <c r="H141" s="36">
        <f t="shared" si="5"/>
        <v>1506.6299999999999</v>
      </c>
    </row>
    <row r="142" spans="1:8">
      <c r="A142" s="8" t="s">
        <v>2046</v>
      </c>
      <c r="B142" s="9" t="s">
        <v>1487</v>
      </c>
      <c r="C142" s="9" t="s">
        <v>1583</v>
      </c>
      <c r="D142" s="10" t="s">
        <v>373</v>
      </c>
      <c r="E142" s="9" t="s">
        <v>29</v>
      </c>
      <c r="F142" s="11">
        <v>2</v>
      </c>
      <c r="G142" s="12">
        <v>89.42</v>
      </c>
      <c r="H142" s="36">
        <f t="shared" si="5"/>
        <v>178.84</v>
      </c>
    </row>
    <row r="143" spans="1:8">
      <c r="A143" s="8" t="s">
        <v>2047</v>
      </c>
      <c r="B143" s="9" t="s">
        <v>1488</v>
      </c>
      <c r="C143" s="9" t="s">
        <v>1583</v>
      </c>
      <c r="D143" s="10" t="s">
        <v>374</v>
      </c>
      <c r="E143" s="9" t="s">
        <v>29</v>
      </c>
      <c r="F143" s="11">
        <v>2</v>
      </c>
      <c r="G143" s="12">
        <v>158.59</v>
      </c>
      <c r="H143" s="36">
        <f t="shared" si="5"/>
        <v>317.18</v>
      </c>
    </row>
    <row r="144" spans="1:8">
      <c r="A144" s="8" t="s">
        <v>2048</v>
      </c>
      <c r="B144" s="9" t="s">
        <v>1489</v>
      </c>
      <c r="C144" s="9" t="s">
        <v>1583</v>
      </c>
      <c r="D144" s="10" t="s">
        <v>375</v>
      </c>
      <c r="E144" s="9" t="s">
        <v>29</v>
      </c>
      <c r="F144" s="11">
        <v>2</v>
      </c>
      <c r="G144" s="12">
        <v>142.91</v>
      </c>
      <c r="H144" s="36">
        <f t="shared" si="5"/>
        <v>285.82</v>
      </c>
    </row>
    <row r="145" spans="1:8">
      <c r="A145" s="8" t="s">
        <v>2049</v>
      </c>
      <c r="B145" s="9" t="s">
        <v>1490</v>
      </c>
      <c r="C145" s="9" t="s">
        <v>1583</v>
      </c>
      <c r="D145" s="10" t="s">
        <v>376</v>
      </c>
      <c r="E145" s="9" t="s">
        <v>29</v>
      </c>
      <c r="F145" s="11">
        <v>2</v>
      </c>
      <c r="G145" s="12">
        <v>1117.1500000000001</v>
      </c>
      <c r="H145" s="36">
        <f t="shared" si="5"/>
        <v>2234.3000000000002</v>
      </c>
    </row>
    <row r="146" spans="1:8">
      <c r="A146" s="8" t="s">
        <v>2050</v>
      </c>
      <c r="B146" s="9" t="s">
        <v>1491</v>
      </c>
      <c r="C146" s="9" t="s">
        <v>1583</v>
      </c>
      <c r="D146" s="10" t="s">
        <v>377</v>
      </c>
      <c r="E146" s="9" t="s">
        <v>29</v>
      </c>
      <c r="F146" s="11">
        <v>3</v>
      </c>
      <c r="G146" s="12">
        <v>432.44</v>
      </c>
      <c r="H146" s="36">
        <f t="shared" si="5"/>
        <v>1297.32</v>
      </c>
    </row>
    <row r="147" spans="1:8" ht="28.5">
      <c r="A147" s="8" t="s">
        <v>2051</v>
      </c>
      <c r="B147" s="9" t="s">
        <v>1492</v>
      </c>
      <c r="C147" s="9" t="s">
        <v>1583</v>
      </c>
      <c r="D147" s="10" t="s">
        <v>378</v>
      </c>
      <c r="E147" s="9" t="s">
        <v>52</v>
      </c>
      <c r="F147" s="11">
        <v>33.44</v>
      </c>
      <c r="G147" s="12">
        <v>49.87</v>
      </c>
      <c r="H147" s="36">
        <f t="shared" si="5"/>
        <v>1667.6527999999998</v>
      </c>
    </row>
    <row r="148" spans="1:8" s="121" customFormat="1" ht="57">
      <c r="A148" s="8" t="s">
        <v>2052</v>
      </c>
      <c r="B148" s="176">
        <v>94704</v>
      </c>
      <c r="C148" s="176" t="s">
        <v>19</v>
      </c>
      <c r="D148" s="175" t="s">
        <v>1740</v>
      </c>
      <c r="E148" s="176" t="s">
        <v>29</v>
      </c>
      <c r="F148" s="174">
        <v>2</v>
      </c>
      <c r="G148" s="173">
        <v>29.62</v>
      </c>
      <c r="H148" s="172">
        <f t="shared" si="5"/>
        <v>59.24</v>
      </c>
    </row>
    <row r="149" spans="1:8">
      <c r="A149" s="8" t="s">
        <v>2053</v>
      </c>
      <c r="B149" s="9" t="s">
        <v>1490</v>
      </c>
      <c r="C149" s="9" t="s">
        <v>1583</v>
      </c>
      <c r="D149" s="10" t="s">
        <v>376</v>
      </c>
      <c r="E149" s="9" t="s">
        <v>29</v>
      </c>
      <c r="F149" s="11">
        <v>3</v>
      </c>
      <c r="G149" s="12">
        <v>1117.1500000000001</v>
      </c>
      <c r="H149" s="36">
        <f t="shared" si="5"/>
        <v>3351.4500000000003</v>
      </c>
    </row>
    <row r="150" spans="1:8">
      <c r="A150" s="8" t="s">
        <v>2054</v>
      </c>
      <c r="B150" s="9" t="s">
        <v>1491</v>
      </c>
      <c r="C150" s="9" t="s">
        <v>1583</v>
      </c>
      <c r="D150" s="10" t="s">
        <v>377</v>
      </c>
      <c r="E150" s="9" t="s">
        <v>29</v>
      </c>
      <c r="F150" s="11">
        <v>2</v>
      </c>
      <c r="G150" s="12">
        <v>432.44</v>
      </c>
      <c r="H150" s="36">
        <f t="shared" si="5"/>
        <v>864.88</v>
      </c>
    </row>
    <row r="151" spans="1:8" ht="57">
      <c r="A151" s="8" t="s">
        <v>2055</v>
      </c>
      <c r="B151" s="9">
        <v>94715</v>
      </c>
      <c r="C151" s="9" t="s">
        <v>19</v>
      </c>
      <c r="D151" s="10" t="s">
        <v>713</v>
      </c>
      <c r="E151" s="9" t="s">
        <v>29</v>
      </c>
      <c r="F151" s="11">
        <v>6</v>
      </c>
      <c r="G151" s="12">
        <v>304.61</v>
      </c>
      <c r="H151" s="36">
        <f t="shared" si="5"/>
        <v>1827.66</v>
      </c>
    </row>
    <row r="152" spans="1:8">
      <c r="A152" s="8" t="s">
        <v>2056</v>
      </c>
      <c r="B152" s="9" t="s">
        <v>1493</v>
      </c>
      <c r="C152" s="9" t="s">
        <v>1583</v>
      </c>
      <c r="D152" s="10" t="s">
        <v>379</v>
      </c>
      <c r="E152" s="9" t="s">
        <v>52</v>
      </c>
      <c r="F152" s="11">
        <v>10</v>
      </c>
      <c r="G152" s="12">
        <v>180.8</v>
      </c>
      <c r="H152" s="36">
        <f t="shared" si="5"/>
        <v>1808</v>
      </c>
    </row>
    <row r="153" spans="1:8" ht="71.25">
      <c r="A153" s="8" t="s">
        <v>2057</v>
      </c>
      <c r="B153" s="9">
        <v>94713</v>
      </c>
      <c r="C153" s="9" t="s">
        <v>19</v>
      </c>
      <c r="D153" s="10" t="s">
        <v>380</v>
      </c>
      <c r="E153" s="9" t="s">
        <v>29</v>
      </c>
      <c r="F153" s="11">
        <v>2</v>
      </c>
      <c r="G153" s="12">
        <v>244.7</v>
      </c>
      <c r="H153" s="36">
        <f t="shared" si="5"/>
        <v>489.4</v>
      </c>
    </row>
    <row r="154" spans="1:8" s="121" customFormat="1" ht="57">
      <c r="A154" s="8" t="s">
        <v>2058</v>
      </c>
      <c r="B154" s="176">
        <v>94705</v>
      </c>
      <c r="C154" s="176" t="s">
        <v>19</v>
      </c>
      <c r="D154" s="175" t="s">
        <v>1741</v>
      </c>
      <c r="E154" s="176" t="s">
        <v>29</v>
      </c>
      <c r="F154" s="174">
        <v>2</v>
      </c>
      <c r="G154" s="173">
        <v>39.72</v>
      </c>
      <c r="H154" s="172">
        <f t="shared" si="5"/>
        <v>79.44</v>
      </c>
    </row>
    <row r="155" spans="1:8" ht="28.5">
      <c r="A155" s="8" t="s">
        <v>2059</v>
      </c>
      <c r="B155" s="9" t="s">
        <v>381</v>
      </c>
      <c r="C155" s="9" t="s">
        <v>10</v>
      </c>
      <c r="D155" s="10" t="s">
        <v>382</v>
      </c>
      <c r="E155" s="9" t="s">
        <v>29</v>
      </c>
      <c r="F155" s="11">
        <v>1</v>
      </c>
      <c r="G155" s="12">
        <f>7989.77/1.23</f>
        <v>6495.747967479675</v>
      </c>
      <c r="H155" s="36">
        <f t="shared" si="5"/>
        <v>6495.747967479675</v>
      </c>
    </row>
    <row r="156" spans="1:8">
      <c r="A156" s="8" t="s">
        <v>2060</v>
      </c>
      <c r="B156" s="9" t="s">
        <v>1494</v>
      </c>
      <c r="C156" s="9" t="s">
        <v>1583</v>
      </c>
      <c r="D156" s="10" t="s">
        <v>383</v>
      </c>
      <c r="E156" s="9" t="s">
        <v>29</v>
      </c>
      <c r="F156" s="11">
        <v>1</v>
      </c>
      <c r="G156" s="12">
        <v>6513.29</v>
      </c>
      <c r="H156" s="36">
        <f t="shared" si="5"/>
        <v>6513.29</v>
      </c>
    </row>
    <row r="157" spans="1:8">
      <c r="A157" s="8" t="s">
        <v>2061</v>
      </c>
      <c r="B157" s="9" t="s">
        <v>1495</v>
      </c>
      <c r="C157" s="9" t="s">
        <v>1583</v>
      </c>
      <c r="D157" s="10" t="s">
        <v>384</v>
      </c>
      <c r="E157" s="9" t="s">
        <v>29</v>
      </c>
      <c r="F157" s="11">
        <v>4</v>
      </c>
      <c r="G157" s="12">
        <v>3890.89</v>
      </c>
      <c r="H157" s="36">
        <f t="shared" si="5"/>
        <v>15563.56</v>
      </c>
    </row>
    <row r="158" spans="1:8">
      <c r="A158" s="374" t="s">
        <v>739</v>
      </c>
      <c r="B158" s="375"/>
      <c r="C158" s="375"/>
      <c r="D158" s="375"/>
      <c r="E158" s="375"/>
      <c r="F158" s="375"/>
      <c r="G158" s="376"/>
      <c r="H158" s="37">
        <f>SUM(H137:H157)</f>
        <v>47041.31076747967</v>
      </c>
    </row>
    <row r="159" spans="1:8">
      <c r="A159" s="34" t="s">
        <v>2062</v>
      </c>
      <c r="B159" s="25"/>
      <c r="C159" s="25"/>
      <c r="D159" s="26" t="s">
        <v>386</v>
      </c>
      <c r="E159" s="25"/>
      <c r="F159" s="27"/>
      <c r="G159" s="28"/>
      <c r="H159" s="35"/>
    </row>
    <row r="160" spans="1:8" ht="28.5">
      <c r="A160" s="8" t="s">
        <v>809</v>
      </c>
      <c r="B160" s="9" t="s">
        <v>1496</v>
      </c>
      <c r="C160" s="9" t="s">
        <v>1583</v>
      </c>
      <c r="D160" s="10" t="s">
        <v>370</v>
      </c>
      <c r="E160" s="9" t="s">
        <v>52</v>
      </c>
      <c r="F160" s="11">
        <v>655.5</v>
      </c>
      <c r="G160" s="12">
        <v>28.44</v>
      </c>
      <c r="H160" s="36">
        <f t="shared" si="5"/>
        <v>18642.420000000002</v>
      </c>
    </row>
    <row r="161" spans="1:8">
      <c r="A161" s="8" t="s">
        <v>810</v>
      </c>
      <c r="B161" s="9" t="s">
        <v>1497</v>
      </c>
      <c r="C161" s="9" t="s">
        <v>1583</v>
      </c>
      <c r="D161" s="10" t="s">
        <v>371</v>
      </c>
      <c r="E161" s="9" t="s">
        <v>52</v>
      </c>
      <c r="F161" s="11">
        <v>39.1</v>
      </c>
      <c r="G161" s="12">
        <v>24.1</v>
      </c>
      <c r="H161" s="36">
        <f t="shared" si="5"/>
        <v>942.31000000000006</v>
      </c>
    </row>
    <row r="162" spans="1:8" ht="28.5">
      <c r="A162" s="8" t="s">
        <v>811</v>
      </c>
      <c r="B162" s="9" t="s">
        <v>1492</v>
      </c>
      <c r="C162" s="9" t="s">
        <v>1583</v>
      </c>
      <c r="D162" s="10" t="s">
        <v>378</v>
      </c>
      <c r="E162" s="9" t="s">
        <v>52</v>
      </c>
      <c r="F162" s="11">
        <v>103.5</v>
      </c>
      <c r="G162" s="12">
        <v>49.87</v>
      </c>
      <c r="H162" s="36">
        <f t="shared" si="5"/>
        <v>5161.5450000000001</v>
      </c>
    </row>
    <row r="163" spans="1:8" ht="28.5">
      <c r="A163" s="8" t="s">
        <v>812</v>
      </c>
      <c r="B163" s="9" t="s">
        <v>1498</v>
      </c>
      <c r="C163" s="9" t="s">
        <v>1583</v>
      </c>
      <c r="D163" s="10" t="s">
        <v>388</v>
      </c>
      <c r="E163" s="9" t="s">
        <v>52</v>
      </c>
      <c r="F163" s="11">
        <v>1614.5</v>
      </c>
      <c r="G163" s="12">
        <v>45.65</v>
      </c>
      <c r="H163" s="36">
        <f t="shared" si="5"/>
        <v>73701.925000000003</v>
      </c>
    </row>
    <row r="164" spans="1:8">
      <c r="A164" s="8" t="s">
        <v>813</v>
      </c>
      <c r="B164" s="9" t="s">
        <v>1499</v>
      </c>
      <c r="C164" s="9" t="s">
        <v>1583</v>
      </c>
      <c r="D164" s="10" t="s">
        <v>389</v>
      </c>
      <c r="E164" s="9" t="s">
        <v>52</v>
      </c>
      <c r="F164" s="11">
        <v>73.599999999999994</v>
      </c>
      <c r="G164" s="12">
        <v>80.59</v>
      </c>
      <c r="H164" s="36">
        <f t="shared" si="5"/>
        <v>5931.424</v>
      </c>
    </row>
    <row r="165" spans="1:8" ht="28.5">
      <c r="A165" s="8" t="s">
        <v>814</v>
      </c>
      <c r="B165" s="9" t="s">
        <v>1500</v>
      </c>
      <c r="C165" s="9" t="s">
        <v>1583</v>
      </c>
      <c r="D165" s="10" t="s">
        <v>390</v>
      </c>
      <c r="E165" s="9" t="s">
        <v>52</v>
      </c>
      <c r="F165" s="11">
        <v>48.3</v>
      </c>
      <c r="G165" s="12">
        <v>112.24</v>
      </c>
      <c r="H165" s="36">
        <f t="shared" si="5"/>
        <v>5421.1919999999991</v>
      </c>
    </row>
    <row r="166" spans="1:8">
      <c r="A166" s="8" t="s">
        <v>815</v>
      </c>
      <c r="B166" s="9" t="s">
        <v>1501</v>
      </c>
      <c r="C166" s="9" t="s">
        <v>1583</v>
      </c>
      <c r="D166" s="10" t="s">
        <v>391</v>
      </c>
      <c r="E166" s="9" t="s">
        <v>52</v>
      </c>
      <c r="F166" s="11">
        <v>36.799999999999997</v>
      </c>
      <c r="G166" s="12">
        <v>88.35</v>
      </c>
      <c r="H166" s="36">
        <f t="shared" si="5"/>
        <v>3251.2799999999997</v>
      </c>
    </row>
    <row r="167" spans="1:8">
      <c r="A167" s="8" t="s">
        <v>816</v>
      </c>
      <c r="B167" s="9" t="s">
        <v>1493</v>
      </c>
      <c r="C167" s="9" t="s">
        <v>1583</v>
      </c>
      <c r="D167" s="10" t="s">
        <v>379</v>
      </c>
      <c r="E167" s="9" t="s">
        <v>52</v>
      </c>
      <c r="F167" s="11">
        <v>27.6</v>
      </c>
      <c r="G167" s="12">
        <v>180.8</v>
      </c>
      <c r="H167" s="36">
        <f t="shared" si="5"/>
        <v>4990.0800000000008</v>
      </c>
    </row>
    <row r="168" spans="1:8">
      <c r="A168" s="8" t="s">
        <v>817</v>
      </c>
      <c r="B168" s="9" t="s">
        <v>1502</v>
      </c>
      <c r="C168" s="9" t="s">
        <v>1583</v>
      </c>
      <c r="D168" s="10" t="s">
        <v>392</v>
      </c>
      <c r="E168" s="9" t="s">
        <v>29</v>
      </c>
      <c r="F168" s="11">
        <v>36</v>
      </c>
      <c r="G168" s="12">
        <v>111.15</v>
      </c>
      <c r="H168" s="36">
        <f t="shared" si="5"/>
        <v>4001.4</v>
      </c>
    </row>
    <row r="169" spans="1:8">
      <c r="A169" s="8" t="s">
        <v>818</v>
      </c>
      <c r="B169" s="9" t="s">
        <v>1503</v>
      </c>
      <c r="C169" s="9" t="s">
        <v>1583</v>
      </c>
      <c r="D169" s="10" t="s">
        <v>393</v>
      </c>
      <c r="E169" s="9" t="s">
        <v>29</v>
      </c>
      <c r="F169" s="11">
        <v>6</v>
      </c>
      <c r="G169" s="12">
        <v>119.94</v>
      </c>
      <c r="H169" s="36">
        <f t="shared" si="5"/>
        <v>719.64</v>
      </c>
    </row>
    <row r="170" spans="1:8">
      <c r="A170" s="8" t="s">
        <v>819</v>
      </c>
      <c r="B170" s="9" t="s">
        <v>1504</v>
      </c>
      <c r="C170" s="9" t="s">
        <v>1583</v>
      </c>
      <c r="D170" s="10" t="s">
        <v>394</v>
      </c>
      <c r="E170" s="9" t="s">
        <v>29</v>
      </c>
      <c r="F170" s="11">
        <v>4</v>
      </c>
      <c r="G170" s="12">
        <v>219.3</v>
      </c>
      <c r="H170" s="36">
        <f t="shared" si="5"/>
        <v>877.2</v>
      </c>
    </row>
    <row r="171" spans="1:8">
      <c r="A171" s="8" t="s">
        <v>820</v>
      </c>
      <c r="B171" s="9" t="s">
        <v>1505</v>
      </c>
      <c r="C171" s="9" t="s">
        <v>1583</v>
      </c>
      <c r="D171" s="10" t="s">
        <v>395</v>
      </c>
      <c r="E171" s="9" t="s">
        <v>29</v>
      </c>
      <c r="F171" s="11">
        <v>16</v>
      </c>
      <c r="G171" s="12">
        <v>94.55</v>
      </c>
      <c r="H171" s="36">
        <f t="shared" si="5"/>
        <v>1512.8</v>
      </c>
    </row>
    <row r="172" spans="1:8">
      <c r="A172" s="8" t="s">
        <v>821</v>
      </c>
      <c r="B172" s="9" t="s">
        <v>1491</v>
      </c>
      <c r="C172" s="9" t="s">
        <v>1583</v>
      </c>
      <c r="D172" s="10" t="s">
        <v>377</v>
      </c>
      <c r="E172" s="9" t="s">
        <v>29</v>
      </c>
      <c r="F172" s="11">
        <v>2</v>
      </c>
      <c r="G172" s="12">
        <v>432.44</v>
      </c>
      <c r="H172" s="36">
        <f t="shared" si="5"/>
        <v>864.88</v>
      </c>
    </row>
    <row r="173" spans="1:8">
      <c r="A173" s="8" t="s">
        <v>822</v>
      </c>
      <c r="B173" s="9" t="s">
        <v>1506</v>
      </c>
      <c r="C173" s="9" t="s">
        <v>1583</v>
      </c>
      <c r="D173" s="10" t="s">
        <v>396</v>
      </c>
      <c r="E173" s="9" t="s">
        <v>29</v>
      </c>
      <c r="F173" s="11">
        <v>2</v>
      </c>
      <c r="G173" s="12">
        <v>682.92</v>
      </c>
      <c r="H173" s="36">
        <f t="shared" si="5"/>
        <v>1365.84</v>
      </c>
    </row>
    <row r="174" spans="1:8">
      <c r="A174" s="374" t="s">
        <v>739</v>
      </c>
      <c r="B174" s="375"/>
      <c r="C174" s="375"/>
      <c r="D174" s="375"/>
      <c r="E174" s="375"/>
      <c r="F174" s="375"/>
      <c r="G174" s="376"/>
      <c r="H174" s="37">
        <f>SUM(H160:H173)</f>
        <v>127383.936</v>
      </c>
    </row>
    <row r="175" spans="1:8">
      <c r="A175" s="34" t="s">
        <v>824</v>
      </c>
      <c r="B175" s="25"/>
      <c r="C175" s="25"/>
      <c r="D175" s="26" t="s">
        <v>398</v>
      </c>
      <c r="E175" s="25"/>
      <c r="F175" s="27"/>
      <c r="G175" s="28"/>
      <c r="H175" s="35"/>
    </row>
    <row r="176" spans="1:8" ht="28.5">
      <c r="A176" s="8" t="s">
        <v>825</v>
      </c>
      <c r="B176" s="9" t="s">
        <v>1507</v>
      </c>
      <c r="C176" s="9" t="s">
        <v>1583</v>
      </c>
      <c r="D176" s="10" t="s">
        <v>400</v>
      </c>
      <c r="E176" s="9" t="s">
        <v>52</v>
      </c>
      <c r="F176" s="11">
        <v>197.8</v>
      </c>
      <c r="G176" s="12">
        <v>27.33</v>
      </c>
      <c r="H176" s="36">
        <f t="shared" si="5"/>
        <v>5405.8739999999998</v>
      </c>
    </row>
    <row r="177" spans="1:8" ht="28.5">
      <c r="A177" s="8" t="s">
        <v>826</v>
      </c>
      <c r="B177" s="9" t="s">
        <v>1508</v>
      </c>
      <c r="C177" s="9" t="s">
        <v>1583</v>
      </c>
      <c r="D177" s="10" t="s">
        <v>401</v>
      </c>
      <c r="E177" s="9" t="s">
        <v>52</v>
      </c>
      <c r="F177" s="11">
        <v>172.5</v>
      </c>
      <c r="G177" s="12">
        <v>36.39</v>
      </c>
      <c r="H177" s="36">
        <f t="shared" si="5"/>
        <v>6277.2750000000005</v>
      </c>
    </row>
    <row r="178" spans="1:8" ht="28.5">
      <c r="A178" s="8" t="s">
        <v>827</v>
      </c>
      <c r="B178" s="9" t="s">
        <v>1509</v>
      </c>
      <c r="C178" s="9" t="s">
        <v>1583</v>
      </c>
      <c r="D178" s="10" t="s">
        <v>402</v>
      </c>
      <c r="E178" s="9" t="s">
        <v>52</v>
      </c>
      <c r="F178" s="11">
        <v>414.5</v>
      </c>
      <c r="G178" s="12">
        <v>71.31</v>
      </c>
      <c r="H178" s="36">
        <f t="shared" si="5"/>
        <v>29557.995000000003</v>
      </c>
    </row>
    <row r="179" spans="1:8" ht="28.5">
      <c r="A179" s="8" t="s">
        <v>828</v>
      </c>
      <c r="B179" s="9" t="s">
        <v>1510</v>
      </c>
      <c r="C179" s="9" t="s">
        <v>1583</v>
      </c>
      <c r="D179" s="10" t="s">
        <v>403</v>
      </c>
      <c r="E179" s="9" t="s">
        <v>52</v>
      </c>
      <c r="F179" s="11">
        <v>526</v>
      </c>
      <c r="G179" s="12">
        <v>50.46</v>
      </c>
      <c r="H179" s="36">
        <f t="shared" si="5"/>
        <v>26541.96</v>
      </c>
    </row>
    <row r="180" spans="1:8" ht="28.5">
      <c r="A180" s="8" t="s">
        <v>829</v>
      </c>
      <c r="B180" s="9" t="s">
        <v>1511</v>
      </c>
      <c r="C180" s="9" t="s">
        <v>1583</v>
      </c>
      <c r="D180" s="10" t="s">
        <v>404</v>
      </c>
      <c r="E180" s="9" t="s">
        <v>52</v>
      </c>
      <c r="F180" s="11">
        <v>105.8</v>
      </c>
      <c r="G180" s="12">
        <v>115.83</v>
      </c>
      <c r="H180" s="36">
        <f t="shared" si="5"/>
        <v>12254.814</v>
      </c>
    </row>
    <row r="181" spans="1:8" ht="28.5">
      <c r="A181" s="8" t="s">
        <v>2063</v>
      </c>
      <c r="B181" s="9" t="s">
        <v>1512</v>
      </c>
      <c r="C181" s="9" t="s">
        <v>1583</v>
      </c>
      <c r="D181" s="10" t="s">
        <v>405</v>
      </c>
      <c r="E181" s="9" t="s">
        <v>29</v>
      </c>
      <c r="F181" s="11">
        <v>5</v>
      </c>
      <c r="G181" s="12">
        <v>398.43</v>
      </c>
      <c r="H181" s="36">
        <f t="shared" si="5"/>
        <v>1992.15</v>
      </c>
    </row>
    <row r="182" spans="1:8">
      <c r="A182" s="8" t="s">
        <v>2064</v>
      </c>
      <c r="B182" s="9" t="s">
        <v>1513</v>
      </c>
      <c r="C182" s="9" t="s">
        <v>1583</v>
      </c>
      <c r="D182" s="10" t="s">
        <v>406</v>
      </c>
      <c r="E182" s="9" t="s">
        <v>29</v>
      </c>
      <c r="F182" s="11">
        <v>5</v>
      </c>
      <c r="G182" s="12">
        <v>53.83</v>
      </c>
      <c r="H182" s="36">
        <f t="shared" si="5"/>
        <v>269.14999999999998</v>
      </c>
    </row>
    <row r="183" spans="1:8" ht="28.5">
      <c r="A183" s="8" t="s">
        <v>2065</v>
      </c>
      <c r="B183" s="9" t="s">
        <v>1514</v>
      </c>
      <c r="C183" s="9" t="s">
        <v>1583</v>
      </c>
      <c r="D183" s="10" t="s">
        <v>407</v>
      </c>
      <c r="E183" s="9" t="s">
        <v>29</v>
      </c>
      <c r="F183" s="11">
        <v>2</v>
      </c>
      <c r="G183" s="12">
        <v>51.73</v>
      </c>
      <c r="H183" s="36">
        <f t="shared" si="5"/>
        <v>103.46</v>
      </c>
    </row>
    <row r="184" spans="1:8">
      <c r="A184" s="8" t="s">
        <v>2066</v>
      </c>
      <c r="B184" s="9" t="s">
        <v>1515</v>
      </c>
      <c r="C184" s="9" t="s">
        <v>1583</v>
      </c>
      <c r="D184" s="10" t="s">
        <v>408</v>
      </c>
      <c r="E184" s="9" t="s">
        <v>29</v>
      </c>
      <c r="F184" s="11">
        <v>21</v>
      </c>
      <c r="G184" s="12">
        <v>73.02</v>
      </c>
      <c r="H184" s="36">
        <f t="shared" ref="H184:H252" si="6">F184*G184</f>
        <v>1533.4199999999998</v>
      </c>
    </row>
    <row r="185" spans="1:8" ht="28.5">
      <c r="A185" s="8" t="s">
        <v>2067</v>
      </c>
      <c r="B185" s="9" t="s">
        <v>409</v>
      </c>
      <c r="C185" s="9" t="s">
        <v>10</v>
      </c>
      <c r="D185" s="10" t="s">
        <v>410</v>
      </c>
      <c r="E185" s="9" t="s">
        <v>29</v>
      </c>
      <c r="F185" s="11">
        <v>4</v>
      </c>
      <c r="G185" s="12">
        <f>135/1.23</f>
        <v>109.75609756097562</v>
      </c>
      <c r="H185" s="36">
        <f t="shared" si="6"/>
        <v>439.02439024390247</v>
      </c>
    </row>
    <row r="186" spans="1:8" ht="28.5">
      <c r="A186" s="8" t="s">
        <v>2068</v>
      </c>
      <c r="B186" s="9" t="s">
        <v>1516</v>
      </c>
      <c r="C186" s="9" t="s">
        <v>1583</v>
      </c>
      <c r="D186" s="10" t="s">
        <v>411</v>
      </c>
      <c r="E186" s="9" t="s">
        <v>21</v>
      </c>
      <c r="F186" s="11">
        <v>5.76</v>
      </c>
      <c r="G186" s="12">
        <v>91.35</v>
      </c>
      <c r="H186" s="36">
        <f t="shared" si="6"/>
        <v>526.17599999999993</v>
      </c>
    </row>
    <row r="187" spans="1:8" ht="28.5">
      <c r="A187" s="8" t="s">
        <v>2069</v>
      </c>
      <c r="B187" s="9" t="s">
        <v>1517</v>
      </c>
      <c r="C187" s="9" t="s">
        <v>1583</v>
      </c>
      <c r="D187" s="10" t="s">
        <v>412</v>
      </c>
      <c r="E187" s="9" t="s">
        <v>21</v>
      </c>
      <c r="F187" s="11">
        <v>0.57999999999999996</v>
      </c>
      <c r="G187" s="12">
        <v>232.54</v>
      </c>
      <c r="H187" s="36">
        <f t="shared" si="6"/>
        <v>134.8732</v>
      </c>
    </row>
    <row r="188" spans="1:8" ht="28.5">
      <c r="A188" s="8" t="s">
        <v>2070</v>
      </c>
      <c r="B188" s="9" t="s">
        <v>1518</v>
      </c>
      <c r="C188" s="9" t="s">
        <v>1583</v>
      </c>
      <c r="D188" s="10" t="s">
        <v>413</v>
      </c>
      <c r="E188" s="9" t="s">
        <v>21</v>
      </c>
      <c r="F188" s="11">
        <v>0.57999999999999996</v>
      </c>
      <c r="G188" s="12">
        <v>555.84</v>
      </c>
      <c r="H188" s="36">
        <f t="shared" si="6"/>
        <v>322.38720000000001</v>
      </c>
    </row>
    <row r="189" spans="1:8" ht="28.5">
      <c r="A189" s="8" t="s">
        <v>2071</v>
      </c>
      <c r="B189" s="9" t="s">
        <v>1519</v>
      </c>
      <c r="C189" s="9" t="s">
        <v>1583</v>
      </c>
      <c r="D189" s="10" t="s">
        <v>414</v>
      </c>
      <c r="E189" s="9" t="s">
        <v>7</v>
      </c>
      <c r="F189" s="11">
        <v>20.16</v>
      </c>
      <c r="G189" s="12">
        <v>449.69</v>
      </c>
      <c r="H189" s="36">
        <f t="shared" si="6"/>
        <v>9065.7504000000008</v>
      </c>
    </row>
    <row r="190" spans="1:8">
      <c r="A190" s="8" t="s">
        <v>2072</v>
      </c>
      <c r="B190" s="9" t="s">
        <v>1520</v>
      </c>
      <c r="C190" s="9" t="s">
        <v>1583</v>
      </c>
      <c r="D190" s="10" t="s">
        <v>415</v>
      </c>
      <c r="E190" s="9" t="s">
        <v>7</v>
      </c>
      <c r="F190" s="11">
        <v>3.24</v>
      </c>
      <c r="G190" s="12">
        <v>264.37</v>
      </c>
      <c r="H190" s="36">
        <f t="shared" si="6"/>
        <v>856.55880000000002</v>
      </c>
    </row>
    <row r="191" spans="1:8">
      <c r="A191" s="8" t="s">
        <v>2073</v>
      </c>
      <c r="B191" s="9" t="s">
        <v>416</v>
      </c>
      <c r="C191" s="9" t="s">
        <v>10</v>
      </c>
      <c r="D191" s="10" t="s">
        <v>417</v>
      </c>
      <c r="E191" s="9" t="s">
        <v>29</v>
      </c>
      <c r="F191" s="11">
        <v>6</v>
      </c>
      <c r="G191" s="12">
        <f>34.03/1.23</f>
        <v>27.666666666666668</v>
      </c>
      <c r="H191" s="36">
        <f t="shared" si="6"/>
        <v>166</v>
      </c>
    </row>
    <row r="192" spans="1:8">
      <c r="A192" s="8" t="s">
        <v>2074</v>
      </c>
      <c r="B192" s="9" t="s">
        <v>418</v>
      </c>
      <c r="C192" s="9" t="s">
        <v>10</v>
      </c>
      <c r="D192" s="10" t="s">
        <v>419</v>
      </c>
      <c r="E192" s="9" t="s">
        <v>29</v>
      </c>
      <c r="F192" s="11">
        <v>5</v>
      </c>
      <c r="G192" s="12">
        <f>40.23/1.23</f>
        <v>32.707317073170728</v>
      </c>
      <c r="H192" s="36">
        <f t="shared" si="6"/>
        <v>163.53658536585363</v>
      </c>
    </row>
    <row r="193" spans="1:8">
      <c r="A193" s="374" t="s">
        <v>739</v>
      </c>
      <c r="B193" s="375"/>
      <c r="C193" s="375"/>
      <c r="D193" s="375"/>
      <c r="E193" s="375"/>
      <c r="F193" s="375"/>
      <c r="G193" s="376"/>
      <c r="H193" s="37">
        <f>SUM(H176:H192)</f>
        <v>95610.404575609748</v>
      </c>
    </row>
    <row r="194" spans="1:8">
      <c r="A194" s="34" t="s">
        <v>830</v>
      </c>
      <c r="B194" s="25"/>
      <c r="C194" s="25"/>
      <c r="D194" s="26" t="s">
        <v>421</v>
      </c>
      <c r="E194" s="25"/>
      <c r="F194" s="27"/>
      <c r="G194" s="28"/>
      <c r="H194" s="35"/>
    </row>
    <row r="195" spans="1:8" ht="28.5">
      <c r="A195" s="8" t="s">
        <v>831</v>
      </c>
      <c r="B195" s="9" t="s">
        <v>1510</v>
      </c>
      <c r="C195" s="9" t="s">
        <v>1583</v>
      </c>
      <c r="D195" s="10" t="s">
        <v>403</v>
      </c>
      <c r="E195" s="9" t="s">
        <v>52</v>
      </c>
      <c r="F195" s="11">
        <v>157.30000000000001</v>
      </c>
      <c r="G195" s="12">
        <v>50.46</v>
      </c>
      <c r="H195" s="36">
        <f t="shared" si="6"/>
        <v>7937.3580000000011</v>
      </c>
    </row>
    <row r="196" spans="1:8" ht="28.5">
      <c r="A196" s="8" t="s">
        <v>832</v>
      </c>
      <c r="B196" s="9" t="s">
        <v>1511</v>
      </c>
      <c r="C196" s="9" t="s">
        <v>1583</v>
      </c>
      <c r="D196" s="10" t="s">
        <v>404</v>
      </c>
      <c r="E196" s="9" t="s">
        <v>52</v>
      </c>
      <c r="F196" s="11">
        <v>45.5</v>
      </c>
      <c r="G196" s="12">
        <v>115.83</v>
      </c>
      <c r="H196" s="36">
        <f t="shared" si="6"/>
        <v>5270.2650000000003</v>
      </c>
    </row>
    <row r="197" spans="1:8" ht="28.5">
      <c r="A197" s="8" t="s">
        <v>833</v>
      </c>
      <c r="B197" s="9" t="s">
        <v>1521</v>
      </c>
      <c r="C197" s="9" t="s">
        <v>1583</v>
      </c>
      <c r="D197" s="10" t="s">
        <v>423</v>
      </c>
      <c r="E197" s="9" t="s">
        <v>52</v>
      </c>
      <c r="F197" s="11">
        <v>31.2</v>
      </c>
      <c r="G197" s="12">
        <v>183.97</v>
      </c>
      <c r="H197" s="36">
        <f t="shared" si="6"/>
        <v>5739.8639999999996</v>
      </c>
    </row>
    <row r="198" spans="1:8" ht="28.5">
      <c r="A198" s="8" t="s">
        <v>834</v>
      </c>
      <c r="B198" s="9" t="s">
        <v>1516</v>
      </c>
      <c r="C198" s="9" t="s">
        <v>1583</v>
      </c>
      <c r="D198" s="10" t="s">
        <v>411</v>
      </c>
      <c r="E198" s="9" t="s">
        <v>21</v>
      </c>
      <c r="F198" s="11">
        <v>0.72</v>
      </c>
      <c r="G198" s="12">
        <v>91.35</v>
      </c>
      <c r="H198" s="36">
        <f t="shared" si="6"/>
        <v>65.771999999999991</v>
      </c>
    </row>
    <row r="199" spans="1:8" ht="28.5">
      <c r="A199" s="8" t="s">
        <v>835</v>
      </c>
      <c r="B199" s="9" t="s">
        <v>1517</v>
      </c>
      <c r="C199" s="9" t="s">
        <v>1583</v>
      </c>
      <c r="D199" s="10" t="s">
        <v>412</v>
      </c>
      <c r="E199" s="9" t="s">
        <v>21</v>
      </c>
      <c r="F199" s="11">
        <v>7.0000000000000007E-2</v>
      </c>
      <c r="G199" s="12">
        <v>232.54</v>
      </c>
      <c r="H199" s="36">
        <f t="shared" si="6"/>
        <v>16.277800000000003</v>
      </c>
    </row>
    <row r="200" spans="1:8" ht="28.5">
      <c r="A200" s="8" t="s">
        <v>2075</v>
      </c>
      <c r="B200" s="9" t="s">
        <v>1518</v>
      </c>
      <c r="C200" s="9" t="s">
        <v>1583</v>
      </c>
      <c r="D200" s="10" t="s">
        <v>413</v>
      </c>
      <c r="E200" s="9" t="s">
        <v>21</v>
      </c>
      <c r="F200" s="11">
        <v>7.0000000000000007E-2</v>
      </c>
      <c r="G200" s="12">
        <v>555.84</v>
      </c>
      <c r="H200" s="36">
        <f t="shared" si="6"/>
        <v>38.908800000000006</v>
      </c>
    </row>
    <row r="201" spans="1:8" ht="28.5">
      <c r="A201" s="8" t="s">
        <v>2076</v>
      </c>
      <c r="B201" s="9" t="s">
        <v>1519</v>
      </c>
      <c r="C201" s="9" t="s">
        <v>1583</v>
      </c>
      <c r="D201" s="10" t="s">
        <v>414</v>
      </c>
      <c r="E201" s="9" t="s">
        <v>7</v>
      </c>
      <c r="F201" s="11">
        <v>3.2</v>
      </c>
      <c r="G201" s="12">
        <v>449.69</v>
      </c>
      <c r="H201" s="36">
        <f t="shared" si="6"/>
        <v>1439.008</v>
      </c>
    </row>
    <row r="202" spans="1:8">
      <c r="A202" s="8" t="s">
        <v>2077</v>
      </c>
      <c r="B202" s="9" t="s">
        <v>1520</v>
      </c>
      <c r="C202" s="9" t="s">
        <v>1583</v>
      </c>
      <c r="D202" s="10" t="s">
        <v>415</v>
      </c>
      <c r="E202" s="9" t="s">
        <v>7</v>
      </c>
      <c r="F202" s="11">
        <v>0.32</v>
      </c>
      <c r="G202" s="12">
        <v>264.37</v>
      </c>
      <c r="H202" s="36">
        <f t="shared" si="6"/>
        <v>84.598399999999998</v>
      </c>
    </row>
    <row r="203" spans="1:8">
      <c r="A203" s="374" t="s">
        <v>739</v>
      </c>
      <c r="B203" s="375"/>
      <c r="C203" s="375"/>
      <c r="D203" s="375"/>
      <c r="E203" s="375"/>
      <c r="F203" s="375"/>
      <c r="G203" s="376"/>
      <c r="H203" s="37">
        <f>SUM(H195:H202)</f>
        <v>20592.052000000003</v>
      </c>
    </row>
    <row r="204" spans="1:8">
      <c r="A204" s="34" t="s">
        <v>836</v>
      </c>
      <c r="B204" s="25"/>
      <c r="C204" s="25"/>
      <c r="D204" s="26" t="s">
        <v>425</v>
      </c>
      <c r="E204" s="25"/>
      <c r="F204" s="27"/>
      <c r="G204" s="28"/>
      <c r="H204" s="35"/>
    </row>
    <row r="205" spans="1:8" ht="28.5">
      <c r="A205" s="8" t="s">
        <v>837</v>
      </c>
      <c r="B205" s="9" t="s">
        <v>1522</v>
      </c>
      <c r="C205" s="9" t="s">
        <v>1583</v>
      </c>
      <c r="D205" s="10" t="s">
        <v>427</v>
      </c>
      <c r="E205" s="9" t="s">
        <v>29</v>
      </c>
      <c r="F205" s="11">
        <v>6</v>
      </c>
      <c r="G205" s="12">
        <v>211.11</v>
      </c>
      <c r="H205" s="36">
        <f t="shared" si="6"/>
        <v>1266.6600000000001</v>
      </c>
    </row>
    <row r="206" spans="1:8" ht="28.5">
      <c r="A206" s="8" t="s">
        <v>838</v>
      </c>
      <c r="B206" s="9" t="s">
        <v>1523</v>
      </c>
      <c r="C206" s="9" t="s">
        <v>1583</v>
      </c>
      <c r="D206" s="10" t="s">
        <v>428</v>
      </c>
      <c r="E206" s="9" t="s">
        <v>29</v>
      </c>
      <c r="F206" s="11">
        <v>2</v>
      </c>
      <c r="G206" s="12">
        <v>692.78</v>
      </c>
      <c r="H206" s="36">
        <f t="shared" si="6"/>
        <v>1385.56</v>
      </c>
    </row>
    <row r="207" spans="1:8" ht="42.75">
      <c r="A207" s="8" t="s">
        <v>839</v>
      </c>
      <c r="B207" s="9" t="s">
        <v>429</v>
      </c>
      <c r="C207" s="9" t="s">
        <v>19</v>
      </c>
      <c r="D207" s="10" t="s">
        <v>430</v>
      </c>
      <c r="E207" s="9" t="s">
        <v>52</v>
      </c>
      <c r="F207" s="11">
        <v>46</v>
      </c>
      <c r="G207" s="12">
        <v>48.2</v>
      </c>
      <c r="H207" s="36">
        <f t="shared" si="6"/>
        <v>2217.2000000000003</v>
      </c>
    </row>
    <row r="208" spans="1:8" ht="28.5">
      <c r="A208" s="8" t="s">
        <v>840</v>
      </c>
      <c r="B208" s="9" t="s">
        <v>431</v>
      </c>
      <c r="C208" s="9" t="s">
        <v>19</v>
      </c>
      <c r="D208" s="10" t="s">
        <v>432</v>
      </c>
      <c r="E208" s="9" t="s">
        <v>29</v>
      </c>
      <c r="F208" s="11">
        <v>3</v>
      </c>
      <c r="G208" s="12">
        <v>130.36000000000001</v>
      </c>
      <c r="H208" s="36">
        <f t="shared" si="6"/>
        <v>391.08000000000004</v>
      </c>
    </row>
    <row r="209" spans="1:8" ht="28.5">
      <c r="A209" s="8" t="s">
        <v>841</v>
      </c>
      <c r="B209" s="9" t="s">
        <v>1524</v>
      </c>
      <c r="C209" s="9" t="s">
        <v>1583</v>
      </c>
      <c r="D209" s="10" t="s">
        <v>433</v>
      </c>
      <c r="E209" s="9" t="s">
        <v>29</v>
      </c>
      <c r="F209" s="11">
        <v>3</v>
      </c>
      <c r="G209" s="12">
        <v>435.82</v>
      </c>
      <c r="H209" s="36">
        <f t="shared" si="6"/>
        <v>1307.46</v>
      </c>
    </row>
    <row r="210" spans="1:8" ht="42.75">
      <c r="A210" s="8" t="s">
        <v>2078</v>
      </c>
      <c r="B210" s="9" t="s">
        <v>434</v>
      </c>
      <c r="C210" s="9" t="s">
        <v>19</v>
      </c>
      <c r="D210" s="10" t="s">
        <v>435</v>
      </c>
      <c r="E210" s="9" t="s">
        <v>29</v>
      </c>
      <c r="F210" s="11">
        <v>6</v>
      </c>
      <c r="G210" s="12">
        <v>641.32000000000005</v>
      </c>
      <c r="H210" s="36">
        <f t="shared" si="6"/>
        <v>3847.92</v>
      </c>
    </row>
    <row r="211" spans="1:8" ht="42.75">
      <c r="A211" s="8" t="s">
        <v>2079</v>
      </c>
      <c r="B211" s="9" t="s">
        <v>436</v>
      </c>
      <c r="C211" s="9" t="s">
        <v>19</v>
      </c>
      <c r="D211" s="10" t="s">
        <v>437</v>
      </c>
      <c r="E211" s="9" t="s">
        <v>29</v>
      </c>
      <c r="F211" s="11">
        <v>3</v>
      </c>
      <c r="G211" s="12">
        <v>376.01</v>
      </c>
      <c r="H211" s="36">
        <f t="shared" si="6"/>
        <v>1128.03</v>
      </c>
    </row>
    <row r="212" spans="1:8">
      <c r="A212" s="8" t="s">
        <v>2080</v>
      </c>
      <c r="B212" s="9" t="s">
        <v>1525</v>
      </c>
      <c r="C212" s="9" t="s">
        <v>1583</v>
      </c>
      <c r="D212" s="10" t="s">
        <v>438</v>
      </c>
      <c r="E212" s="9" t="s">
        <v>29</v>
      </c>
      <c r="F212" s="11">
        <v>11</v>
      </c>
      <c r="G212" s="12">
        <v>24.26</v>
      </c>
      <c r="H212" s="36">
        <f t="shared" si="6"/>
        <v>266.86</v>
      </c>
    </row>
    <row r="213" spans="1:8">
      <c r="A213" s="8" t="s">
        <v>2081</v>
      </c>
      <c r="B213" s="9" t="s">
        <v>1526</v>
      </c>
      <c r="C213" s="9" t="s">
        <v>1583</v>
      </c>
      <c r="D213" s="10" t="s">
        <v>439</v>
      </c>
      <c r="E213" s="9" t="s">
        <v>52</v>
      </c>
      <c r="F213" s="11">
        <v>12</v>
      </c>
      <c r="G213" s="12">
        <v>3.46</v>
      </c>
      <c r="H213" s="36">
        <f t="shared" si="6"/>
        <v>41.519999999999996</v>
      </c>
    </row>
    <row r="214" spans="1:8" ht="28.5">
      <c r="A214" s="8" t="s">
        <v>2082</v>
      </c>
      <c r="B214" s="9" t="s">
        <v>1527</v>
      </c>
      <c r="C214" s="9" t="s">
        <v>1583</v>
      </c>
      <c r="D214" s="10" t="s">
        <v>440</v>
      </c>
      <c r="E214" s="9" t="s">
        <v>29</v>
      </c>
      <c r="F214" s="11">
        <v>1</v>
      </c>
      <c r="G214" s="12">
        <v>865.37</v>
      </c>
      <c r="H214" s="36">
        <f t="shared" si="6"/>
        <v>865.37</v>
      </c>
    </row>
    <row r="215" spans="1:8">
      <c r="A215" s="8" t="s">
        <v>2083</v>
      </c>
      <c r="B215" s="9" t="s">
        <v>1528</v>
      </c>
      <c r="C215" s="9" t="s">
        <v>1583</v>
      </c>
      <c r="D215" s="10" t="s">
        <v>441</v>
      </c>
      <c r="E215" s="9" t="s">
        <v>7</v>
      </c>
      <c r="F215" s="11">
        <v>1</v>
      </c>
      <c r="G215" s="12">
        <v>264.37</v>
      </c>
      <c r="H215" s="36">
        <f t="shared" si="6"/>
        <v>264.37</v>
      </c>
    </row>
    <row r="216" spans="1:8">
      <c r="A216" s="8" t="s">
        <v>2084</v>
      </c>
      <c r="B216" s="9" t="s">
        <v>1529</v>
      </c>
      <c r="C216" s="9" t="s">
        <v>1583</v>
      </c>
      <c r="D216" s="10" t="s">
        <v>442</v>
      </c>
      <c r="E216" s="9" t="s">
        <v>29</v>
      </c>
      <c r="F216" s="11">
        <v>1</v>
      </c>
      <c r="G216" s="12">
        <v>1266.69</v>
      </c>
      <c r="H216" s="36">
        <f t="shared" si="6"/>
        <v>1266.69</v>
      </c>
    </row>
    <row r="217" spans="1:8" ht="28.5">
      <c r="A217" s="8" t="s">
        <v>2085</v>
      </c>
      <c r="B217" s="9" t="s">
        <v>1530</v>
      </c>
      <c r="C217" s="9" t="s">
        <v>1583</v>
      </c>
      <c r="D217" s="10" t="s">
        <v>443</v>
      </c>
      <c r="E217" s="9" t="s">
        <v>29</v>
      </c>
      <c r="F217" s="11">
        <v>1</v>
      </c>
      <c r="G217" s="12">
        <v>197.17</v>
      </c>
      <c r="H217" s="36">
        <f t="shared" si="6"/>
        <v>197.17</v>
      </c>
    </row>
    <row r="218" spans="1:8">
      <c r="A218" s="8" t="s">
        <v>2086</v>
      </c>
      <c r="B218" s="9" t="s">
        <v>1531</v>
      </c>
      <c r="C218" s="9" t="s">
        <v>1583</v>
      </c>
      <c r="D218" s="10" t="s">
        <v>444</v>
      </c>
      <c r="E218" s="9" t="s">
        <v>29</v>
      </c>
      <c r="F218" s="11">
        <v>3</v>
      </c>
      <c r="G218" s="12">
        <v>100.36</v>
      </c>
      <c r="H218" s="36">
        <f t="shared" si="6"/>
        <v>301.08</v>
      </c>
    </row>
    <row r="219" spans="1:8">
      <c r="A219" s="8" t="s">
        <v>2087</v>
      </c>
      <c r="B219" s="9" t="s">
        <v>1532</v>
      </c>
      <c r="C219" s="9" t="s">
        <v>1583</v>
      </c>
      <c r="D219" s="10" t="s">
        <v>445</v>
      </c>
      <c r="E219" s="9" t="s">
        <v>29</v>
      </c>
      <c r="F219" s="11">
        <v>1</v>
      </c>
      <c r="G219" s="12">
        <v>170.68</v>
      </c>
      <c r="H219" s="36">
        <f t="shared" si="6"/>
        <v>170.68</v>
      </c>
    </row>
    <row r="220" spans="1:8" ht="28.5">
      <c r="A220" s="8" t="s">
        <v>2088</v>
      </c>
      <c r="B220" s="9" t="s">
        <v>1533</v>
      </c>
      <c r="C220" s="9" t="s">
        <v>1583</v>
      </c>
      <c r="D220" s="10" t="s">
        <v>446</v>
      </c>
      <c r="E220" s="9" t="s">
        <v>29</v>
      </c>
      <c r="F220" s="11">
        <v>1</v>
      </c>
      <c r="G220" s="12">
        <v>122.99</v>
      </c>
      <c r="H220" s="36">
        <f t="shared" si="6"/>
        <v>122.99</v>
      </c>
    </row>
    <row r="221" spans="1:8">
      <c r="A221" s="8" t="s">
        <v>2089</v>
      </c>
      <c r="B221" s="9" t="s">
        <v>1534</v>
      </c>
      <c r="C221" s="9" t="s">
        <v>1583</v>
      </c>
      <c r="D221" s="10" t="s">
        <v>447</v>
      </c>
      <c r="E221" s="9" t="s">
        <v>29</v>
      </c>
      <c r="F221" s="11">
        <v>1</v>
      </c>
      <c r="G221" s="12">
        <v>4907.45</v>
      </c>
      <c r="H221" s="36">
        <f t="shared" si="6"/>
        <v>4907.45</v>
      </c>
    </row>
    <row r="222" spans="1:8">
      <c r="A222" s="374" t="s">
        <v>739</v>
      </c>
      <c r="B222" s="375"/>
      <c r="C222" s="375"/>
      <c r="D222" s="375"/>
      <c r="E222" s="375"/>
      <c r="F222" s="375"/>
      <c r="G222" s="376"/>
      <c r="H222" s="37">
        <f>SUM(H205:H221)</f>
        <v>19948.090000000004</v>
      </c>
    </row>
    <row r="223" spans="1:8">
      <c r="A223" s="34" t="s">
        <v>842</v>
      </c>
      <c r="B223" s="25"/>
      <c r="C223" s="25"/>
      <c r="D223" s="26" t="s">
        <v>449</v>
      </c>
      <c r="E223" s="25"/>
      <c r="F223" s="27"/>
      <c r="G223" s="28"/>
      <c r="H223" s="35"/>
    </row>
    <row r="224" spans="1:8" ht="28.5">
      <c r="A224" s="8" t="s">
        <v>843</v>
      </c>
      <c r="B224" s="9" t="s">
        <v>1535</v>
      </c>
      <c r="C224" s="9" t="s">
        <v>1583</v>
      </c>
      <c r="D224" s="10" t="s">
        <v>451</v>
      </c>
      <c r="E224" s="9" t="s">
        <v>29</v>
      </c>
      <c r="F224" s="11">
        <v>1</v>
      </c>
      <c r="G224" s="12">
        <v>1023.13</v>
      </c>
      <c r="H224" s="36">
        <f t="shared" si="6"/>
        <v>1023.13</v>
      </c>
    </row>
    <row r="225" spans="1:8" ht="28.5">
      <c r="A225" s="8" t="s">
        <v>844</v>
      </c>
      <c r="B225" s="9" t="s">
        <v>1536</v>
      </c>
      <c r="C225" s="9" t="s">
        <v>1583</v>
      </c>
      <c r="D225" s="10" t="s">
        <v>452</v>
      </c>
      <c r="E225" s="9" t="s">
        <v>29</v>
      </c>
      <c r="F225" s="11">
        <v>1</v>
      </c>
      <c r="G225" s="12">
        <v>2661.81</v>
      </c>
      <c r="H225" s="36">
        <f t="shared" si="6"/>
        <v>2661.81</v>
      </c>
    </row>
    <row r="226" spans="1:8" ht="28.5">
      <c r="A226" s="8" t="s">
        <v>845</v>
      </c>
      <c r="B226" s="9" t="s">
        <v>1537</v>
      </c>
      <c r="C226" s="9" t="s">
        <v>1583</v>
      </c>
      <c r="D226" s="10" t="s">
        <v>453</v>
      </c>
      <c r="E226" s="9" t="s">
        <v>7</v>
      </c>
      <c r="F226" s="11">
        <v>3.84</v>
      </c>
      <c r="G226" s="12">
        <v>459.94</v>
      </c>
      <c r="H226" s="36">
        <f t="shared" si="6"/>
        <v>1766.1695999999999</v>
      </c>
    </row>
    <row r="227" spans="1:8" s="158" customFormat="1">
      <c r="A227" s="8" t="s">
        <v>846</v>
      </c>
      <c r="B227" s="132" t="s">
        <v>1538</v>
      </c>
      <c r="C227" s="132" t="s">
        <v>1583</v>
      </c>
      <c r="D227" s="133" t="s">
        <v>454</v>
      </c>
      <c r="E227" s="132" t="s">
        <v>29</v>
      </c>
      <c r="F227" s="134">
        <v>2</v>
      </c>
      <c r="G227" s="135">
        <v>82.14</v>
      </c>
      <c r="H227" s="136">
        <f t="shared" si="6"/>
        <v>164.28</v>
      </c>
    </row>
    <row r="228" spans="1:8" s="158" customFormat="1">
      <c r="A228" s="8" t="s">
        <v>847</v>
      </c>
      <c r="B228" s="132" t="s">
        <v>1538</v>
      </c>
      <c r="C228" s="132" t="s">
        <v>1583</v>
      </c>
      <c r="D228" s="133" t="s">
        <v>454</v>
      </c>
      <c r="E228" s="132" t="s">
        <v>29</v>
      </c>
      <c r="F228" s="134">
        <v>1</v>
      </c>
      <c r="G228" s="135">
        <v>82.14</v>
      </c>
      <c r="H228" s="136">
        <f t="shared" si="6"/>
        <v>82.14</v>
      </c>
    </row>
    <row r="229" spans="1:8">
      <c r="A229" s="8" t="s">
        <v>848</v>
      </c>
      <c r="B229" s="132" t="s">
        <v>455</v>
      </c>
      <c r="C229" s="132" t="s">
        <v>10</v>
      </c>
      <c r="D229" s="133" t="s">
        <v>456</v>
      </c>
      <c r="E229" s="132" t="s">
        <v>29</v>
      </c>
      <c r="F229" s="134">
        <v>3</v>
      </c>
      <c r="G229" s="135">
        <f>975.35/1.23</f>
        <v>792.96747967479678</v>
      </c>
      <c r="H229" s="136">
        <f t="shared" si="6"/>
        <v>2378.9024390243903</v>
      </c>
    </row>
    <row r="230" spans="1:8">
      <c r="A230" s="8" t="s">
        <v>2090</v>
      </c>
      <c r="B230" s="132" t="s">
        <v>1526</v>
      </c>
      <c r="C230" s="132" t="s">
        <v>1583</v>
      </c>
      <c r="D230" s="133" t="s">
        <v>439</v>
      </c>
      <c r="E230" s="132" t="s">
        <v>52</v>
      </c>
      <c r="F230" s="134">
        <v>41</v>
      </c>
      <c r="G230" s="135">
        <v>3.46</v>
      </c>
      <c r="H230" s="136">
        <f t="shared" si="6"/>
        <v>141.85999999999999</v>
      </c>
    </row>
    <row r="231" spans="1:8" ht="28.5">
      <c r="A231" s="8" t="s">
        <v>2091</v>
      </c>
      <c r="B231" s="9" t="s">
        <v>1539</v>
      </c>
      <c r="C231" s="9" t="s">
        <v>1583</v>
      </c>
      <c r="D231" s="10" t="s">
        <v>457</v>
      </c>
      <c r="E231" s="9" t="s">
        <v>52</v>
      </c>
      <c r="F231" s="11">
        <v>41</v>
      </c>
      <c r="G231" s="12">
        <v>40.49</v>
      </c>
      <c r="H231" s="36">
        <f t="shared" si="6"/>
        <v>1660.0900000000001</v>
      </c>
    </row>
    <row r="232" spans="1:8" ht="28.5">
      <c r="A232" s="8" t="s">
        <v>2092</v>
      </c>
      <c r="B232" s="9" t="s">
        <v>1540</v>
      </c>
      <c r="C232" s="9" t="s">
        <v>1583</v>
      </c>
      <c r="D232" s="10" t="s">
        <v>458</v>
      </c>
      <c r="E232" s="9" t="s">
        <v>52</v>
      </c>
      <c r="F232" s="11">
        <v>45</v>
      </c>
      <c r="G232" s="12">
        <v>76.87</v>
      </c>
      <c r="H232" s="36">
        <f t="shared" si="6"/>
        <v>3459.15</v>
      </c>
    </row>
    <row r="233" spans="1:8">
      <c r="A233" s="374" t="s">
        <v>739</v>
      </c>
      <c r="B233" s="375"/>
      <c r="C233" s="375"/>
      <c r="D233" s="375"/>
      <c r="E233" s="375"/>
      <c r="F233" s="375"/>
      <c r="G233" s="376"/>
      <c r="H233" s="37">
        <f>SUM(H224:H232)</f>
        <v>13337.532039024391</v>
      </c>
    </row>
    <row r="234" spans="1:8">
      <c r="A234" s="34" t="s">
        <v>849</v>
      </c>
      <c r="B234" s="25"/>
      <c r="C234" s="25"/>
      <c r="D234" s="26" t="s">
        <v>460</v>
      </c>
      <c r="E234" s="25"/>
      <c r="F234" s="27"/>
      <c r="G234" s="28"/>
      <c r="H234" s="35"/>
    </row>
    <row r="235" spans="1:8" ht="28.5">
      <c r="A235" s="8" t="s">
        <v>850</v>
      </c>
      <c r="B235" s="9" t="s">
        <v>462</v>
      </c>
      <c r="C235" s="9" t="s">
        <v>19</v>
      </c>
      <c r="D235" s="10" t="s">
        <v>463</v>
      </c>
      <c r="E235" s="9" t="s">
        <v>29</v>
      </c>
      <c r="F235" s="11">
        <v>12</v>
      </c>
      <c r="G235" s="12">
        <v>540.51</v>
      </c>
      <c r="H235" s="36">
        <f t="shared" si="6"/>
        <v>6486.12</v>
      </c>
    </row>
    <row r="236" spans="1:8" ht="57">
      <c r="A236" s="8" t="s">
        <v>851</v>
      </c>
      <c r="B236" s="9" t="s">
        <v>464</v>
      </c>
      <c r="C236" s="9" t="s">
        <v>19</v>
      </c>
      <c r="D236" s="10" t="s">
        <v>714</v>
      </c>
      <c r="E236" s="9" t="s">
        <v>29</v>
      </c>
      <c r="F236" s="11">
        <v>6</v>
      </c>
      <c r="G236" s="12">
        <v>308.31</v>
      </c>
      <c r="H236" s="36">
        <f t="shared" si="6"/>
        <v>1849.8600000000001</v>
      </c>
    </row>
    <row r="237" spans="1:8" ht="57">
      <c r="A237" s="8" t="s">
        <v>852</v>
      </c>
      <c r="B237" s="9" t="s">
        <v>465</v>
      </c>
      <c r="C237" s="9" t="s">
        <v>19</v>
      </c>
      <c r="D237" s="10" t="s">
        <v>466</v>
      </c>
      <c r="E237" s="9" t="s">
        <v>29</v>
      </c>
      <c r="F237" s="11">
        <v>2</v>
      </c>
      <c r="G237" s="12">
        <v>766.72</v>
      </c>
      <c r="H237" s="36">
        <f t="shared" si="6"/>
        <v>1533.44</v>
      </c>
    </row>
    <row r="238" spans="1:8" ht="71.25">
      <c r="A238" s="8" t="s">
        <v>853</v>
      </c>
      <c r="B238" s="9" t="s">
        <v>467</v>
      </c>
      <c r="C238" s="9" t="s">
        <v>19</v>
      </c>
      <c r="D238" s="10" t="s">
        <v>468</v>
      </c>
      <c r="E238" s="9" t="s">
        <v>29</v>
      </c>
      <c r="F238" s="11">
        <v>6</v>
      </c>
      <c r="G238" s="12">
        <v>256.31</v>
      </c>
      <c r="H238" s="36">
        <f t="shared" si="6"/>
        <v>1537.8600000000001</v>
      </c>
    </row>
    <row r="239" spans="1:8" ht="57">
      <c r="A239" s="8" t="s">
        <v>854</v>
      </c>
      <c r="B239" s="9" t="s">
        <v>469</v>
      </c>
      <c r="C239" s="9" t="s">
        <v>19</v>
      </c>
      <c r="D239" s="10" t="s">
        <v>470</v>
      </c>
      <c r="E239" s="9" t="s">
        <v>29</v>
      </c>
      <c r="F239" s="11">
        <v>17</v>
      </c>
      <c r="G239" s="12">
        <v>232.17</v>
      </c>
      <c r="H239" s="36">
        <f t="shared" si="6"/>
        <v>3946.89</v>
      </c>
    </row>
    <row r="240" spans="1:8" ht="28.5">
      <c r="A240" s="8" t="s">
        <v>2093</v>
      </c>
      <c r="B240" s="9" t="s">
        <v>471</v>
      </c>
      <c r="C240" s="9" t="s">
        <v>19</v>
      </c>
      <c r="D240" s="10" t="s">
        <v>472</v>
      </c>
      <c r="E240" s="9" t="s">
        <v>29</v>
      </c>
      <c r="F240" s="11">
        <v>5</v>
      </c>
      <c r="G240" s="12">
        <v>726.41</v>
      </c>
      <c r="H240" s="36">
        <f t="shared" si="6"/>
        <v>3632.0499999999997</v>
      </c>
    </row>
    <row r="241" spans="1:8">
      <c r="A241" s="8" t="s">
        <v>2094</v>
      </c>
      <c r="B241" s="9" t="s">
        <v>473</v>
      </c>
      <c r="C241" s="9" t="s">
        <v>10</v>
      </c>
      <c r="D241" s="10" t="s">
        <v>474</v>
      </c>
      <c r="E241" s="9" t="s">
        <v>29</v>
      </c>
      <c r="F241" s="11">
        <v>4</v>
      </c>
      <c r="G241" s="12">
        <f>4965.51/1.23</f>
        <v>4037.0000000000005</v>
      </c>
      <c r="H241" s="36">
        <f t="shared" si="6"/>
        <v>16148.000000000002</v>
      </c>
    </row>
    <row r="242" spans="1:8">
      <c r="A242" s="374" t="s">
        <v>739</v>
      </c>
      <c r="B242" s="375"/>
      <c r="C242" s="375"/>
      <c r="D242" s="375"/>
      <c r="E242" s="375"/>
      <c r="F242" s="375"/>
      <c r="G242" s="376"/>
      <c r="H242" s="37">
        <f>SUM(H235:H241)</f>
        <v>35134.22</v>
      </c>
    </row>
    <row r="243" spans="1:8">
      <c r="A243" s="34" t="s">
        <v>855</v>
      </c>
      <c r="B243" s="25"/>
      <c r="C243" s="25"/>
      <c r="D243" s="26" t="s">
        <v>476</v>
      </c>
      <c r="E243" s="25"/>
      <c r="F243" s="27"/>
      <c r="G243" s="28"/>
      <c r="H243" s="35"/>
    </row>
    <row r="244" spans="1:8" ht="42.75">
      <c r="A244" s="8" t="s">
        <v>856</v>
      </c>
      <c r="B244" s="9" t="s">
        <v>478</v>
      </c>
      <c r="C244" s="9" t="s">
        <v>19</v>
      </c>
      <c r="D244" s="10" t="s">
        <v>479</v>
      </c>
      <c r="E244" s="9" t="s">
        <v>7</v>
      </c>
      <c r="F244" s="11">
        <v>7.56</v>
      </c>
      <c r="G244" s="12">
        <v>976.39</v>
      </c>
      <c r="H244" s="36">
        <f t="shared" si="6"/>
        <v>7381.5083999999997</v>
      </c>
    </row>
    <row r="245" spans="1:8" ht="28.5">
      <c r="A245" s="8" t="s">
        <v>857</v>
      </c>
      <c r="B245" s="9" t="s">
        <v>1541</v>
      </c>
      <c r="C245" s="9" t="s">
        <v>1583</v>
      </c>
      <c r="D245" s="10" t="s">
        <v>480</v>
      </c>
      <c r="E245" s="9" t="s">
        <v>7</v>
      </c>
      <c r="F245" s="11">
        <v>35.799999999999997</v>
      </c>
      <c r="G245" s="12">
        <v>606.99</v>
      </c>
      <c r="H245" s="36">
        <f t="shared" si="6"/>
        <v>21730.241999999998</v>
      </c>
    </row>
    <row r="246" spans="1:8">
      <c r="A246" s="8" t="s">
        <v>858</v>
      </c>
      <c r="B246" s="9" t="s">
        <v>481</v>
      </c>
      <c r="C246" s="9" t="s">
        <v>10</v>
      </c>
      <c r="D246" s="10" t="s">
        <v>482</v>
      </c>
      <c r="E246" s="9" t="s">
        <v>52</v>
      </c>
      <c r="F246" s="11">
        <v>81</v>
      </c>
      <c r="G246" s="12">
        <f>300.42/1.23</f>
        <v>244.2439024390244</v>
      </c>
      <c r="H246" s="36">
        <f t="shared" si="6"/>
        <v>19783.756097560978</v>
      </c>
    </row>
    <row r="247" spans="1:8" ht="28.5">
      <c r="A247" s="8" t="s">
        <v>859</v>
      </c>
      <c r="B247" s="9" t="s">
        <v>1542</v>
      </c>
      <c r="C247" s="9" t="s">
        <v>1583</v>
      </c>
      <c r="D247" s="10" t="s">
        <v>483</v>
      </c>
      <c r="E247" s="9" t="s">
        <v>52</v>
      </c>
      <c r="F247" s="11">
        <v>59.3</v>
      </c>
      <c r="G247" s="12">
        <v>86.86</v>
      </c>
      <c r="H247" s="36">
        <f t="shared" si="6"/>
        <v>5150.7979999999998</v>
      </c>
    </row>
    <row r="248" spans="1:8">
      <c r="A248" s="374" t="s">
        <v>739</v>
      </c>
      <c r="B248" s="375"/>
      <c r="C248" s="375"/>
      <c r="D248" s="375"/>
      <c r="E248" s="375"/>
      <c r="F248" s="375"/>
      <c r="G248" s="376"/>
      <c r="H248" s="37">
        <f>SUM(H244:H247)</f>
        <v>54046.304497560974</v>
      </c>
    </row>
    <row r="249" spans="1:8">
      <c r="A249" s="34" t="s">
        <v>860</v>
      </c>
      <c r="B249" s="25"/>
      <c r="C249" s="25"/>
      <c r="D249" s="26" t="s">
        <v>485</v>
      </c>
      <c r="E249" s="25"/>
      <c r="F249" s="27"/>
      <c r="G249" s="28"/>
      <c r="H249" s="35"/>
    </row>
    <row r="250" spans="1:8" ht="42.75">
      <c r="A250" s="8" t="s">
        <v>861</v>
      </c>
      <c r="B250" s="9" t="s">
        <v>487</v>
      </c>
      <c r="C250" s="9" t="s">
        <v>19</v>
      </c>
      <c r="D250" s="10" t="s">
        <v>488</v>
      </c>
      <c r="E250" s="9" t="s">
        <v>29</v>
      </c>
      <c r="F250" s="11">
        <v>270</v>
      </c>
      <c r="G250" s="12">
        <v>43.98</v>
      </c>
      <c r="H250" s="36">
        <f t="shared" si="6"/>
        <v>11874.599999999999</v>
      </c>
    </row>
    <row r="251" spans="1:8" ht="28.5">
      <c r="A251" s="8" t="s">
        <v>862</v>
      </c>
      <c r="B251" s="9" t="s">
        <v>489</v>
      </c>
      <c r="C251" s="9" t="s">
        <v>19</v>
      </c>
      <c r="D251" s="10" t="s">
        <v>490</v>
      </c>
      <c r="E251" s="9" t="s">
        <v>29</v>
      </c>
      <c r="F251" s="11">
        <v>10</v>
      </c>
      <c r="G251" s="12">
        <v>198.33</v>
      </c>
      <c r="H251" s="36">
        <f t="shared" si="6"/>
        <v>1983.3000000000002</v>
      </c>
    </row>
    <row r="252" spans="1:8" s="158" customFormat="1" ht="28.5">
      <c r="A252" s="8" t="s">
        <v>863</v>
      </c>
      <c r="B252" s="132" t="s">
        <v>1742</v>
      </c>
      <c r="C252" s="132" t="s">
        <v>1583</v>
      </c>
      <c r="D252" s="133" t="s">
        <v>1743</v>
      </c>
      <c r="E252" s="132" t="s">
        <v>29</v>
      </c>
      <c r="F252" s="134">
        <v>1</v>
      </c>
      <c r="G252" s="135">
        <v>1729.7</v>
      </c>
      <c r="H252" s="136">
        <f t="shared" si="6"/>
        <v>1729.7</v>
      </c>
    </row>
    <row r="253" spans="1:8" s="158" customFormat="1" ht="28.5">
      <c r="A253" s="8" t="s">
        <v>864</v>
      </c>
      <c r="B253" s="132" t="s">
        <v>1543</v>
      </c>
      <c r="C253" s="132" t="s">
        <v>1583</v>
      </c>
      <c r="D253" s="133" t="s">
        <v>491</v>
      </c>
      <c r="E253" s="132" t="s">
        <v>52</v>
      </c>
      <c r="F253" s="134">
        <v>2</v>
      </c>
      <c r="G253" s="135">
        <v>4235.57</v>
      </c>
      <c r="H253" s="136">
        <f t="shared" ref="H253:H313" si="7">F253*G253</f>
        <v>8471.14</v>
      </c>
    </row>
    <row r="254" spans="1:8" ht="42.75">
      <c r="A254" s="8" t="s">
        <v>2095</v>
      </c>
      <c r="B254" s="9" t="s">
        <v>492</v>
      </c>
      <c r="C254" s="9" t="s">
        <v>19</v>
      </c>
      <c r="D254" s="10" t="s">
        <v>493</v>
      </c>
      <c r="E254" s="9" t="s">
        <v>29</v>
      </c>
      <c r="F254" s="11">
        <v>23</v>
      </c>
      <c r="G254" s="12">
        <v>64.58</v>
      </c>
      <c r="H254" s="36">
        <f t="shared" si="7"/>
        <v>1485.34</v>
      </c>
    </row>
    <row r="255" spans="1:8">
      <c r="A255" s="8" t="s">
        <v>2096</v>
      </c>
      <c r="B255" s="9" t="s">
        <v>1544</v>
      </c>
      <c r="C255" s="9" t="s">
        <v>1583</v>
      </c>
      <c r="D255" s="10" t="s">
        <v>494</v>
      </c>
      <c r="E255" s="9" t="s">
        <v>29</v>
      </c>
      <c r="F255" s="11">
        <v>3</v>
      </c>
      <c r="G255" s="12">
        <v>310.62</v>
      </c>
      <c r="H255" s="36">
        <f t="shared" si="7"/>
        <v>931.86</v>
      </c>
    </row>
    <row r="256" spans="1:8" s="158" customFormat="1" ht="42.75">
      <c r="A256" s="8" t="s">
        <v>2097</v>
      </c>
      <c r="B256" s="132" t="s">
        <v>495</v>
      </c>
      <c r="C256" s="132" t="s">
        <v>19</v>
      </c>
      <c r="D256" s="133" t="s">
        <v>496</v>
      </c>
      <c r="E256" s="132" t="s">
        <v>29</v>
      </c>
      <c r="F256" s="134">
        <v>12</v>
      </c>
      <c r="G256" s="135">
        <v>121.81</v>
      </c>
      <c r="H256" s="136">
        <f t="shared" si="7"/>
        <v>1461.72</v>
      </c>
    </row>
    <row r="257" spans="1:8" s="158" customFormat="1" ht="42.75">
      <c r="A257" s="8" t="s">
        <v>2098</v>
      </c>
      <c r="B257" s="132" t="s">
        <v>495</v>
      </c>
      <c r="C257" s="132" t="s">
        <v>19</v>
      </c>
      <c r="D257" s="133" t="s">
        <v>496</v>
      </c>
      <c r="E257" s="132" t="s">
        <v>29</v>
      </c>
      <c r="F257" s="134">
        <v>7</v>
      </c>
      <c r="G257" s="135">
        <v>121.81</v>
      </c>
      <c r="H257" s="136">
        <f t="shared" si="7"/>
        <v>852.67000000000007</v>
      </c>
    </row>
    <row r="258" spans="1:8" ht="28.5">
      <c r="A258" s="8" t="s">
        <v>2099</v>
      </c>
      <c r="B258" s="9" t="s">
        <v>1545</v>
      </c>
      <c r="C258" s="9" t="s">
        <v>1583</v>
      </c>
      <c r="D258" s="10" t="s">
        <v>497</v>
      </c>
      <c r="E258" s="9" t="s">
        <v>29</v>
      </c>
      <c r="F258" s="11">
        <v>6</v>
      </c>
      <c r="G258" s="12">
        <v>206.97</v>
      </c>
      <c r="H258" s="36">
        <f t="shared" si="7"/>
        <v>1241.82</v>
      </c>
    </row>
    <row r="259" spans="1:8">
      <c r="A259" s="8" t="s">
        <v>2100</v>
      </c>
      <c r="B259" s="9" t="s">
        <v>498</v>
      </c>
      <c r="C259" s="9" t="s">
        <v>10</v>
      </c>
      <c r="D259" s="10" t="s">
        <v>499</v>
      </c>
      <c r="E259" s="9" t="s">
        <v>29</v>
      </c>
      <c r="F259" s="11">
        <v>11</v>
      </c>
      <c r="G259" s="12">
        <f>683.43/1.23</f>
        <v>555.63414634146341</v>
      </c>
      <c r="H259" s="36">
        <f t="shared" si="7"/>
        <v>6111.9756097560976</v>
      </c>
    </row>
    <row r="260" spans="1:8">
      <c r="A260" s="8" t="s">
        <v>2101</v>
      </c>
      <c r="B260" s="9" t="s">
        <v>1546</v>
      </c>
      <c r="C260" s="9" t="s">
        <v>1583</v>
      </c>
      <c r="D260" s="10" t="s">
        <v>500</v>
      </c>
      <c r="E260" s="9" t="s">
        <v>29</v>
      </c>
      <c r="F260" s="11">
        <v>13</v>
      </c>
      <c r="G260" s="12">
        <v>623.15</v>
      </c>
      <c r="H260" s="36">
        <f t="shared" si="7"/>
        <v>8100.95</v>
      </c>
    </row>
    <row r="261" spans="1:8" ht="42.75">
      <c r="A261" s="8" t="s">
        <v>2102</v>
      </c>
      <c r="B261" s="9" t="s">
        <v>501</v>
      </c>
      <c r="C261" s="9" t="s">
        <v>19</v>
      </c>
      <c r="D261" s="10" t="s">
        <v>502</v>
      </c>
      <c r="E261" s="9" t="s">
        <v>29</v>
      </c>
      <c r="F261" s="11">
        <v>21</v>
      </c>
      <c r="G261" s="12">
        <v>442.94</v>
      </c>
      <c r="H261" s="36">
        <f t="shared" si="7"/>
        <v>9301.74</v>
      </c>
    </row>
    <row r="262" spans="1:8" ht="28.5">
      <c r="A262" s="8" t="s">
        <v>2103</v>
      </c>
      <c r="B262" s="9" t="s">
        <v>503</v>
      </c>
      <c r="C262" s="9" t="s">
        <v>19</v>
      </c>
      <c r="D262" s="10" t="s">
        <v>504</v>
      </c>
      <c r="E262" s="9" t="s">
        <v>29</v>
      </c>
      <c r="F262" s="11">
        <v>16</v>
      </c>
      <c r="G262" s="12">
        <v>61.73</v>
      </c>
      <c r="H262" s="36">
        <f t="shared" si="7"/>
        <v>987.68</v>
      </c>
    </row>
    <row r="263" spans="1:8" ht="28.5">
      <c r="A263" s="8" t="s">
        <v>2104</v>
      </c>
      <c r="B263" s="9" t="s">
        <v>1547</v>
      </c>
      <c r="C263" s="9" t="s">
        <v>1583</v>
      </c>
      <c r="D263" s="10" t="s">
        <v>505</v>
      </c>
      <c r="E263" s="9" t="s">
        <v>29</v>
      </c>
      <c r="F263" s="11">
        <v>3</v>
      </c>
      <c r="G263" s="12">
        <v>259.2</v>
      </c>
      <c r="H263" s="36">
        <f t="shared" si="7"/>
        <v>777.59999999999991</v>
      </c>
    </row>
    <row r="264" spans="1:8">
      <c r="A264" s="8" t="s">
        <v>2105</v>
      </c>
      <c r="B264" s="9" t="s">
        <v>1548</v>
      </c>
      <c r="C264" s="9" t="s">
        <v>1583</v>
      </c>
      <c r="D264" s="10" t="s">
        <v>506</v>
      </c>
      <c r="E264" s="9" t="s">
        <v>29</v>
      </c>
      <c r="F264" s="11">
        <v>20</v>
      </c>
      <c r="G264" s="12">
        <v>80.78</v>
      </c>
      <c r="H264" s="36">
        <f t="shared" si="7"/>
        <v>1615.6</v>
      </c>
    </row>
    <row r="265" spans="1:8" ht="42.75">
      <c r="A265" s="8" t="s">
        <v>2106</v>
      </c>
      <c r="B265" s="9" t="s">
        <v>507</v>
      </c>
      <c r="C265" s="9" t="s">
        <v>19</v>
      </c>
      <c r="D265" s="10" t="s">
        <v>508</v>
      </c>
      <c r="E265" s="9" t="s">
        <v>29</v>
      </c>
      <c r="F265" s="11">
        <v>20</v>
      </c>
      <c r="G265" s="12">
        <v>72.98</v>
      </c>
      <c r="H265" s="36">
        <f t="shared" si="7"/>
        <v>1459.6000000000001</v>
      </c>
    </row>
    <row r="266" spans="1:8" ht="28.5">
      <c r="A266" s="8" t="s">
        <v>2107</v>
      </c>
      <c r="B266" s="9" t="s">
        <v>509</v>
      </c>
      <c r="C266" s="9" t="s">
        <v>19</v>
      </c>
      <c r="D266" s="10" t="s">
        <v>510</v>
      </c>
      <c r="E266" s="9" t="s">
        <v>29</v>
      </c>
      <c r="F266" s="11">
        <v>1</v>
      </c>
      <c r="G266" s="12">
        <v>976.69</v>
      </c>
      <c r="H266" s="36">
        <f t="shared" si="7"/>
        <v>976.69</v>
      </c>
    </row>
    <row r="267" spans="1:8" ht="28.5">
      <c r="A267" s="8" t="s">
        <v>2108</v>
      </c>
      <c r="B267" s="9" t="s">
        <v>511</v>
      </c>
      <c r="C267" s="9" t="s">
        <v>19</v>
      </c>
      <c r="D267" s="10" t="s">
        <v>512</v>
      </c>
      <c r="E267" s="9" t="s">
        <v>29</v>
      </c>
      <c r="F267" s="11">
        <v>20</v>
      </c>
      <c r="G267" s="12">
        <v>50.72</v>
      </c>
      <c r="H267" s="36">
        <f t="shared" si="7"/>
        <v>1014.4</v>
      </c>
    </row>
    <row r="268" spans="1:8">
      <c r="A268" s="8" t="s">
        <v>2109</v>
      </c>
      <c r="B268" s="9" t="s">
        <v>513</v>
      </c>
      <c r="C268" s="9" t="s">
        <v>1590</v>
      </c>
      <c r="D268" s="10" t="s">
        <v>514</v>
      </c>
      <c r="E268" s="9" t="s">
        <v>7</v>
      </c>
      <c r="F268" s="11">
        <v>17</v>
      </c>
      <c r="G268" s="12">
        <v>602.78</v>
      </c>
      <c r="H268" s="36">
        <f t="shared" si="7"/>
        <v>10247.26</v>
      </c>
    </row>
    <row r="269" spans="1:8" ht="28.5">
      <c r="A269" s="8" t="s">
        <v>2110</v>
      </c>
      <c r="B269" s="9" t="s">
        <v>1549</v>
      </c>
      <c r="C269" s="9" t="s">
        <v>1583</v>
      </c>
      <c r="D269" s="10" t="s">
        <v>515</v>
      </c>
      <c r="E269" s="9" t="s">
        <v>52</v>
      </c>
      <c r="F269" s="11">
        <v>4.5</v>
      </c>
      <c r="G269" s="12">
        <v>457.74</v>
      </c>
      <c r="H269" s="36">
        <f t="shared" si="7"/>
        <v>2059.83</v>
      </c>
    </row>
    <row r="270" spans="1:8" ht="42.75">
      <c r="A270" s="8" t="s">
        <v>2111</v>
      </c>
      <c r="B270" s="9" t="s">
        <v>1550</v>
      </c>
      <c r="C270" s="9" t="s">
        <v>1583</v>
      </c>
      <c r="D270" s="10" t="s">
        <v>516</v>
      </c>
      <c r="E270" s="9" t="s">
        <v>29</v>
      </c>
      <c r="F270" s="11">
        <v>3</v>
      </c>
      <c r="G270" s="12">
        <v>325.04000000000002</v>
      </c>
      <c r="H270" s="36">
        <f t="shared" si="7"/>
        <v>975.12000000000012</v>
      </c>
    </row>
    <row r="271" spans="1:8" ht="28.5">
      <c r="A271" s="8" t="s">
        <v>2112</v>
      </c>
      <c r="B271" s="9" t="s">
        <v>1551</v>
      </c>
      <c r="C271" s="9" t="s">
        <v>1583</v>
      </c>
      <c r="D271" s="10" t="s">
        <v>517</v>
      </c>
      <c r="E271" s="9" t="s">
        <v>29</v>
      </c>
      <c r="F271" s="11">
        <v>6</v>
      </c>
      <c r="G271" s="12">
        <v>177.53</v>
      </c>
      <c r="H271" s="36">
        <f t="shared" si="7"/>
        <v>1065.18</v>
      </c>
    </row>
    <row r="272" spans="1:8" ht="28.5">
      <c r="A272" s="8" t="s">
        <v>2113</v>
      </c>
      <c r="B272" s="9" t="s">
        <v>1552</v>
      </c>
      <c r="C272" s="9" t="s">
        <v>1583</v>
      </c>
      <c r="D272" s="10" t="s">
        <v>518</v>
      </c>
      <c r="E272" s="9" t="s">
        <v>29</v>
      </c>
      <c r="F272" s="11">
        <v>5</v>
      </c>
      <c r="G272" s="12">
        <v>206.84</v>
      </c>
      <c r="H272" s="36">
        <f t="shared" si="7"/>
        <v>1034.2</v>
      </c>
    </row>
    <row r="273" spans="1:8" ht="28.5">
      <c r="A273" s="8" t="s">
        <v>2114</v>
      </c>
      <c r="B273" s="9" t="s">
        <v>1553</v>
      </c>
      <c r="C273" s="9" t="s">
        <v>1583</v>
      </c>
      <c r="D273" s="10" t="s">
        <v>519</v>
      </c>
      <c r="E273" s="9" t="s">
        <v>29</v>
      </c>
      <c r="F273" s="11">
        <v>7</v>
      </c>
      <c r="G273" s="12">
        <v>219.13</v>
      </c>
      <c r="H273" s="36">
        <f t="shared" si="7"/>
        <v>1533.9099999999999</v>
      </c>
    </row>
    <row r="274" spans="1:8" ht="28.5">
      <c r="A274" s="8" t="s">
        <v>2115</v>
      </c>
      <c r="B274" s="9" t="s">
        <v>1554</v>
      </c>
      <c r="C274" s="9" t="s">
        <v>1583</v>
      </c>
      <c r="D274" s="10" t="s">
        <v>520</v>
      </c>
      <c r="E274" s="9" t="s">
        <v>52</v>
      </c>
      <c r="F274" s="11">
        <v>6</v>
      </c>
      <c r="G274" s="12">
        <v>13.17</v>
      </c>
      <c r="H274" s="36">
        <f t="shared" si="7"/>
        <v>79.02</v>
      </c>
    </row>
    <row r="275" spans="1:8" ht="28.5">
      <c r="A275" s="8" t="s">
        <v>2116</v>
      </c>
      <c r="B275" s="9" t="s">
        <v>1555</v>
      </c>
      <c r="C275" s="9" t="s">
        <v>1583</v>
      </c>
      <c r="D275" s="10" t="s">
        <v>521</v>
      </c>
      <c r="E275" s="9" t="s">
        <v>29</v>
      </c>
      <c r="F275" s="11">
        <v>2</v>
      </c>
      <c r="G275" s="12">
        <v>206.58</v>
      </c>
      <c r="H275" s="36">
        <f t="shared" si="7"/>
        <v>413.16</v>
      </c>
    </row>
    <row r="276" spans="1:8">
      <c r="A276" s="374" t="s">
        <v>739</v>
      </c>
      <c r="B276" s="375"/>
      <c r="C276" s="375"/>
      <c r="D276" s="375"/>
      <c r="E276" s="375"/>
      <c r="F276" s="375"/>
      <c r="G276" s="376"/>
      <c r="H276" s="37">
        <f>SUM(H250:H275)</f>
        <v>77786.065609756086</v>
      </c>
    </row>
    <row r="277" spans="1:8">
      <c r="A277" s="38" t="s">
        <v>728</v>
      </c>
      <c r="B277" s="13"/>
      <c r="C277" s="13"/>
      <c r="D277" s="14" t="s">
        <v>523</v>
      </c>
      <c r="E277" s="13"/>
      <c r="F277" s="15"/>
      <c r="G277" s="16"/>
      <c r="H277" s="39">
        <f>H280+H284+H289+H293</f>
        <v>455162.37922926829</v>
      </c>
    </row>
    <row r="278" spans="1:8">
      <c r="A278" s="34" t="s">
        <v>865</v>
      </c>
      <c r="B278" s="25"/>
      <c r="C278" s="25"/>
      <c r="D278" s="26" t="s">
        <v>525</v>
      </c>
      <c r="E278" s="25"/>
      <c r="F278" s="27"/>
      <c r="G278" s="28"/>
      <c r="H278" s="35"/>
    </row>
    <row r="279" spans="1:8" s="121" customFormat="1" ht="28.5">
      <c r="A279" s="177" t="s">
        <v>2117</v>
      </c>
      <c r="B279" s="176" t="s">
        <v>1386</v>
      </c>
      <c r="C279" s="176" t="s">
        <v>1590</v>
      </c>
      <c r="D279" s="175" t="s">
        <v>1387</v>
      </c>
      <c r="E279" s="176" t="s">
        <v>54</v>
      </c>
      <c r="F279" s="174">
        <v>11621.54</v>
      </c>
      <c r="G279" s="173">
        <v>28.59</v>
      </c>
      <c r="H279" s="172">
        <f t="shared" si="7"/>
        <v>332259.82860000001</v>
      </c>
    </row>
    <row r="280" spans="1:8">
      <c r="A280" s="374" t="s">
        <v>739</v>
      </c>
      <c r="B280" s="375"/>
      <c r="C280" s="375"/>
      <c r="D280" s="375"/>
      <c r="E280" s="375"/>
      <c r="F280" s="375"/>
      <c r="G280" s="376"/>
      <c r="H280" s="37">
        <f>SUM(H279)</f>
        <v>332259.82860000001</v>
      </c>
    </row>
    <row r="281" spans="1:8">
      <c r="A281" s="34" t="s">
        <v>866</v>
      </c>
      <c r="B281" s="25"/>
      <c r="C281" s="25"/>
      <c r="D281" s="26" t="s">
        <v>528</v>
      </c>
      <c r="E281" s="25"/>
      <c r="F281" s="27"/>
      <c r="G281" s="28"/>
      <c r="H281" s="35"/>
    </row>
    <row r="282" spans="1:8" ht="28.5">
      <c r="A282" s="8" t="s">
        <v>2118</v>
      </c>
      <c r="B282" s="9" t="s">
        <v>530</v>
      </c>
      <c r="C282" s="9" t="s">
        <v>19</v>
      </c>
      <c r="D282" s="10" t="s">
        <v>531</v>
      </c>
      <c r="E282" s="9" t="s">
        <v>7</v>
      </c>
      <c r="F282" s="11">
        <v>341.81</v>
      </c>
      <c r="G282" s="12">
        <v>203.47</v>
      </c>
      <c r="H282" s="36">
        <f t="shared" si="7"/>
        <v>69548.080700000006</v>
      </c>
    </row>
    <row r="283" spans="1:8" ht="42.75">
      <c r="A283" s="8" t="s">
        <v>2119</v>
      </c>
      <c r="B283" s="9" t="s">
        <v>1556</v>
      </c>
      <c r="C283" s="9" t="s">
        <v>1583</v>
      </c>
      <c r="D283" s="10" t="s">
        <v>533</v>
      </c>
      <c r="E283" s="9" t="s">
        <v>52</v>
      </c>
      <c r="F283" s="11">
        <v>23.77</v>
      </c>
      <c r="G283" s="12">
        <v>103.27</v>
      </c>
      <c r="H283" s="36">
        <f t="shared" si="7"/>
        <v>2454.7278999999999</v>
      </c>
    </row>
    <row r="284" spans="1:8">
      <c r="A284" s="374" t="s">
        <v>739</v>
      </c>
      <c r="B284" s="375"/>
      <c r="C284" s="375"/>
      <c r="D284" s="375"/>
      <c r="E284" s="375"/>
      <c r="F284" s="375"/>
      <c r="G284" s="376"/>
      <c r="H284" s="37">
        <f>SUM(H282:H283)</f>
        <v>72002.808600000004</v>
      </c>
    </row>
    <row r="285" spans="1:8">
      <c r="A285" s="34" t="s">
        <v>867</v>
      </c>
      <c r="B285" s="25"/>
      <c r="C285" s="25"/>
      <c r="D285" s="26" t="s">
        <v>535</v>
      </c>
      <c r="E285" s="25"/>
      <c r="F285" s="27"/>
      <c r="G285" s="28"/>
      <c r="H285" s="35"/>
    </row>
    <row r="286" spans="1:8" ht="28.5">
      <c r="A286" s="8" t="s">
        <v>2120</v>
      </c>
      <c r="B286" s="9" t="s">
        <v>1557</v>
      </c>
      <c r="C286" s="9" t="s">
        <v>1583</v>
      </c>
      <c r="D286" s="10" t="s">
        <v>537</v>
      </c>
      <c r="E286" s="9" t="s">
        <v>52</v>
      </c>
      <c r="F286" s="11">
        <v>28.76</v>
      </c>
      <c r="G286" s="12">
        <v>69.319999999999993</v>
      </c>
      <c r="H286" s="36">
        <f t="shared" si="7"/>
        <v>1993.6432</v>
      </c>
    </row>
    <row r="287" spans="1:8" ht="42.75">
      <c r="A287" s="8" t="s">
        <v>2121</v>
      </c>
      <c r="B287" s="9" t="s">
        <v>539</v>
      </c>
      <c r="C287" s="9" t="s">
        <v>19</v>
      </c>
      <c r="D287" s="10" t="s">
        <v>540</v>
      </c>
      <c r="E287" s="9" t="s">
        <v>52</v>
      </c>
      <c r="F287" s="11">
        <v>47.54</v>
      </c>
      <c r="G287" s="12">
        <v>176.48</v>
      </c>
      <c r="H287" s="36">
        <f t="shared" si="7"/>
        <v>8389.859199999999</v>
      </c>
    </row>
    <row r="288" spans="1:8">
      <c r="A288" s="8" t="s">
        <v>2122</v>
      </c>
      <c r="B288" s="9" t="s">
        <v>542</v>
      </c>
      <c r="C288" s="9" t="s">
        <v>10</v>
      </c>
      <c r="D288" s="10" t="s">
        <v>543</v>
      </c>
      <c r="E288" s="9" t="s">
        <v>52</v>
      </c>
      <c r="F288" s="11">
        <v>103.59</v>
      </c>
      <c r="G288" s="12">
        <f>122.12/1.23</f>
        <v>99.284552845528466</v>
      </c>
      <c r="H288" s="36">
        <f t="shared" si="7"/>
        <v>10284.886829268295</v>
      </c>
    </row>
    <row r="289" spans="1:8">
      <c r="A289" s="374" t="s">
        <v>739</v>
      </c>
      <c r="B289" s="375"/>
      <c r="C289" s="375"/>
      <c r="D289" s="375"/>
      <c r="E289" s="375"/>
      <c r="F289" s="375"/>
      <c r="G289" s="376"/>
      <c r="H289" s="37">
        <f>SUM(H286:H288)</f>
        <v>20668.389229268294</v>
      </c>
    </row>
    <row r="290" spans="1:8">
      <c r="A290" s="34" t="s">
        <v>2123</v>
      </c>
      <c r="B290" s="25"/>
      <c r="C290" s="25"/>
      <c r="D290" s="26" t="s">
        <v>545</v>
      </c>
      <c r="E290" s="25"/>
      <c r="F290" s="27"/>
      <c r="G290" s="28"/>
      <c r="H290" s="35"/>
    </row>
    <row r="291" spans="1:8" ht="42.75">
      <c r="A291" s="8" t="s">
        <v>2124</v>
      </c>
      <c r="B291" s="9" t="s">
        <v>547</v>
      </c>
      <c r="C291" s="9" t="s">
        <v>19</v>
      </c>
      <c r="D291" s="10" t="s">
        <v>548</v>
      </c>
      <c r="E291" s="9" t="s">
        <v>7</v>
      </c>
      <c r="F291" s="11">
        <v>109.32</v>
      </c>
      <c r="G291" s="12">
        <v>218.02</v>
      </c>
      <c r="H291" s="36">
        <f t="shared" si="7"/>
        <v>23833.946400000001</v>
      </c>
    </row>
    <row r="292" spans="1:8" ht="42.75">
      <c r="A292" s="8" t="s">
        <v>2125</v>
      </c>
      <c r="B292" s="9" t="s">
        <v>550</v>
      </c>
      <c r="C292" s="9" t="s">
        <v>19</v>
      </c>
      <c r="D292" s="10" t="s">
        <v>551</v>
      </c>
      <c r="E292" s="9" t="s">
        <v>7</v>
      </c>
      <c r="F292" s="11">
        <v>109.32</v>
      </c>
      <c r="G292" s="12">
        <v>58.52</v>
      </c>
      <c r="H292" s="36">
        <f t="shared" si="7"/>
        <v>6397.4063999999998</v>
      </c>
    </row>
    <row r="293" spans="1:8">
      <c r="A293" s="374" t="s">
        <v>739</v>
      </c>
      <c r="B293" s="375"/>
      <c r="C293" s="375"/>
      <c r="D293" s="375"/>
      <c r="E293" s="375"/>
      <c r="F293" s="375"/>
      <c r="G293" s="376"/>
      <c r="H293" s="37">
        <f>SUM(H291:H292)</f>
        <v>30231.352800000001</v>
      </c>
    </row>
    <row r="294" spans="1:8">
      <c r="A294" s="38" t="s">
        <v>729</v>
      </c>
      <c r="B294" s="13"/>
      <c r="C294" s="13"/>
      <c r="D294" s="14" t="s">
        <v>553</v>
      </c>
      <c r="E294" s="13"/>
      <c r="F294" s="15"/>
      <c r="G294" s="16"/>
      <c r="H294" s="39">
        <f>H301+H307+H314+H318+H330</f>
        <v>327042.16733658535</v>
      </c>
    </row>
    <row r="295" spans="1:8">
      <c r="A295" s="34" t="s">
        <v>2126</v>
      </c>
      <c r="B295" s="25"/>
      <c r="C295" s="25"/>
      <c r="D295" s="26" t="s">
        <v>555</v>
      </c>
      <c r="E295" s="25"/>
      <c r="F295" s="27"/>
      <c r="G295" s="28"/>
      <c r="H295" s="35"/>
    </row>
    <row r="296" spans="1:8" ht="71.25">
      <c r="A296" s="8" t="s">
        <v>868</v>
      </c>
      <c r="B296" s="9" t="s">
        <v>557</v>
      </c>
      <c r="C296" s="9" t="s">
        <v>19</v>
      </c>
      <c r="D296" s="10" t="s">
        <v>558</v>
      </c>
      <c r="E296" s="9" t="s">
        <v>29</v>
      </c>
      <c r="F296" s="11">
        <v>12</v>
      </c>
      <c r="G296" s="12">
        <v>1078.77</v>
      </c>
      <c r="H296" s="36">
        <f t="shared" si="7"/>
        <v>12945.24</v>
      </c>
    </row>
    <row r="297" spans="1:8" ht="57">
      <c r="A297" s="8" t="s">
        <v>869</v>
      </c>
      <c r="B297" s="9" t="s">
        <v>559</v>
      </c>
      <c r="C297" s="9" t="s">
        <v>19</v>
      </c>
      <c r="D297" s="10" t="s">
        <v>560</v>
      </c>
      <c r="E297" s="9" t="s">
        <v>29</v>
      </c>
      <c r="F297" s="11">
        <v>6</v>
      </c>
      <c r="G297" s="12">
        <v>1627.5</v>
      </c>
      <c r="H297" s="36">
        <f t="shared" si="7"/>
        <v>9765</v>
      </c>
    </row>
    <row r="298" spans="1:8" ht="71.25">
      <c r="A298" s="8" t="s">
        <v>870</v>
      </c>
      <c r="B298" s="9" t="s">
        <v>561</v>
      </c>
      <c r="C298" s="9" t="s">
        <v>19</v>
      </c>
      <c r="D298" s="10" t="s">
        <v>562</v>
      </c>
      <c r="E298" s="9" t="s">
        <v>29</v>
      </c>
      <c r="F298" s="11">
        <v>15</v>
      </c>
      <c r="G298" s="12">
        <v>1199.5899999999999</v>
      </c>
      <c r="H298" s="36">
        <f t="shared" si="7"/>
        <v>17993.849999999999</v>
      </c>
    </row>
    <row r="299" spans="1:8" ht="71.25">
      <c r="A299" s="8" t="s">
        <v>871</v>
      </c>
      <c r="B299" s="9" t="s">
        <v>563</v>
      </c>
      <c r="C299" s="9" t="s">
        <v>19</v>
      </c>
      <c r="D299" s="10" t="s">
        <v>564</v>
      </c>
      <c r="E299" s="9" t="s">
        <v>29</v>
      </c>
      <c r="F299" s="11">
        <v>3</v>
      </c>
      <c r="G299" s="12">
        <v>1165.28</v>
      </c>
      <c r="H299" s="36">
        <f t="shared" si="7"/>
        <v>3495.84</v>
      </c>
    </row>
    <row r="300" spans="1:8" ht="28.5">
      <c r="A300" s="8" t="s">
        <v>872</v>
      </c>
      <c r="B300" s="9" t="s">
        <v>565</v>
      </c>
      <c r="C300" s="9" t="s">
        <v>10</v>
      </c>
      <c r="D300" s="10" t="s">
        <v>566</v>
      </c>
      <c r="E300" s="9" t="s">
        <v>29</v>
      </c>
      <c r="F300" s="11">
        <v>4</v>
      </c>
      <c r="G300" s="12">
        <f>862.74/1.23</f>
        <v>701.41463414634143</v>
      </c>
      <c r="H300" s="36">
        <f t="shared" si="7"/>
        <v>2805.6585365853657</v>
      </c>
    </row>
    <row r="301" spans="1:8">
      <c r="A301" s="374" t="s">
        <v>739</v>
      </c>
      <c r="B301" s="375"/>
      <c r="C301" s="375"/>
      <c r="D301" s="375"/>
      <c r="E301" s="375"/>
      <c r="F301" s="375"/>
      <c r="G301" s="376"/>
      <c r="H301" s="37">
        <f>SUM(H296:H300)</f>
        <v>47005.588536585361</v>
      </c>
    </row>
    <row r="302" spans="1:8">
      <c r="A302" s="34" t="s">
        <v>2127</v>
      </c>
      <c r="B302" s="25"/>
      <c r="C302" s="25"/>
      <c r="D302" s="26" t="s">
        <v>568</v>
      </c>
      <c r="E302" s="25"/>
      <c r="F302" s="27"/>
      <c r="G302" s="28"/>
      <c r="H302" s="35"/>
    </row>
    <row r="303" spans="1:8">
      <c r="A303" s="8" t="s">
        <v>2128</v>
      </c>
      <c r="B303" s="9" t="s">
        <v>1558</v>
      </c>
      <c r="C303" s="9" t="s">
        <v>1583</v>
      </c>
      <c r="D303" s="10" t="s">
        <v>570</v>
      </c>
      <c r="E303" s="9" t="s">
        <v>7</v>
      </c>
      <c r="F303" s="11">
        <v>0.36</v>
      </c>
      <c r="G303" s="12">
        <v>518.9</v>
      </c>
      <c r="H303" s="36">
        <f t="shared" si="7"/>
        <v>186.80399999999997</v>
      </c>
    </row>
    <row r="304" spans="1:8" ht="28.5">
      <c r="A304" s="8" t="s">
        <v>2129</v>
      </c>
      <c r="B304" s="9" t="s">
        <v>1559</v>
      </c>
      <c r="C304" s="9" t="s">
        <v>1583</v>
      </c>
      <c r="D304" s="10" t="s">
        <v>571</v>
      </c>
      <c r="E304" s="9" t="s">
        <v>7</v>
      </c>
      <c r="F304" s="11">
        <v>16.100000000000001</v>
      </c>
      <c r="G304" s="12">
        <v>1452.7</v>
      </c>
      <c r="H304" s="36">
        <f t="shared" si="7"/>
        <v>23388.47</v>
      </c>
    </row>
    <row r="305" spans="1:8" ht="28.5">
      <c r="A305" s="8" t="s">
        <v>2130</v>
      </c>
      <c r="B305" s="9" t="s">
        <v>1560</v>
      </c>
      <c r="C305" s="9" t="s">
        <v>1583</v>
      </c>
      <c r="D305" s="10" t="s">
        <v>572</v>
      </c>
      <c r="E305" s="9" t="s">
        <v>7</v>
      </c>
      <c r="F305" s="11">
        <v>1.95</v>
      </c>
      <c r="G305" s="12">
        <v>554.04999999999995</v>
      </c>
      <c r="H305" s="36">
        <f t="shared" si="7"/>
        <v>1080.3974999999998</v>
      </c>
    </row>
    <row r="306" spans="1:8" ht="28.5">
      <c r="A306" s="8" t="s">
        <v>2131</v>
      </c>
      <c r="B306" s="9" t="s">
        <v>573</v>
      </c>
      <c r="C306" s="9" t="s">
        <v>19</v>
      </c>
      <c r="D306" s="10" t="s">
        <v>574</v>
      </c>
      <c r="E306" s="9" t="s">
        <v>7</v>
      </c>
      <c r="F306" s="11">
        <v>1</v>
      </c>
      <c r="G306" s="12">
        <v>416.1</v>
      </c>
      <c r="H306" s="36">
        <f t="shared" si="7"/>
        <v>416.1</v>
      </c>
    </row>
    <row r="307" spans="1:8">
      <c r="A307" s="374" t="s">
        <v>739</v>
      </c>
      <c r="B307" s="375"/>
      <c r="C307" s="375"/>
      <c r="D307" s="375"/>
      <c r="E307" s="375"/>
      <c r="F307" s="375"/>
      <c r="G307" s="376"/>
      <c r="H307" s="37">
        <f>SUM(H303:H306)</f>
        <v>25071.771499999999</v>
      </c>
    </row>
    <row r="308" spans="1:8">
      <c r="A308" s="34" t="s">
        <v>2132</v>
      </c>
      <c r="B308" s="25"/>
      <c r="C308" s="25"/>
      <c r="D308" s="26" t="s">
        <v>576</v>
      </c>
      <c r="E308" s="25"/>
      <c r="F308" s="27"/>
      <c r="G308" s="28"/>
      <c r="H308" s="35"/>
    </row>
    <row r="309" spans="1:8" ht="28.5">
      <c r="A309" s="8" t="s">
        <v>2133</v>
      </c>
      <c r="B309" s="9" t="s">
        <v>1561</v>
      </c>
      <c r="C309" s="9" t="s">
        <v>1583</v>
      </c>
      <c r="D309" s="10" t="s">
        <v>578</v>
      </c>
      <c r="E309" s="9" t="s">
        <v>7</v>
      </c>
      <c r="F309" s="11">
        <v>7.8</v>
      </c>
      <c r="G309" s="12">
        <v>611.89</v>
      </c>
      <c r="H309" s="36">
        <f t="shared" si="7"/>
        <v>4772.7420000000002</v>
      </c>
    </row>
    <row r="310" spans="1:8">
      <c r="A310" s="8" t="s">
        <v>2134</v>
      </c>
      <c r="B310" s="9" t="s">
        <v>1562</v>
      </c>
      <c r="C310" s="9" t="s">
        <v>1583</v>
      </c>
      <c r="D310" s="10" t="s">
        <v>580</v>
      </c>
      <c r="E310" s="9" t="s">
        <v>7</v>
      </c>
      <c r="F310" s="11">
        <v>89.25</v>
      </c>
      <c r="G310" s="12">
        <v>1016.77</v>
      </c>
      <c r="H310" s="36">
        <f t="shared" si="7"/>
        <v>90746.722500000003</v>
      </c>
    </row>
    <row r="311" spans="1:8">
      <c r="A311" s="8" t="s">
        <v>2135</v>
      </c>
      <c r="B311" s="9" t="s">
        <v>582</v>
      </c>
      <c r="C311" s="9" t="s">
        <v>1590</v>
      </c>
      <c r="D311" s="10" t="s">
        <v>583</v>
      </c>
      <c r="E311" s="9" t="s">
        <v>7</v>
      </c>
      <c r="F311" s="11">
        <v>5.75</v>
      </c>
      <c r="G311" s="12">
        <v>1245.3499999999999</v>
      </c>
      <c r="H311" s="36">
        <f t="shared" si="7"/>
        <v>7160.7624999999998</v>
      </c>
    </row>
    <row r="312" spans="1:8" ht="28.5">
      <c r="A312" s="8" t="s">
        <v>2136</v>
      </c>
      <c r="B312" s="9" t="s">
        <v>573</v>
      </c>
      <c r="C312" s="9" t="s">
        <v>19</v>
      </c>
      <c r="D312" s="10" t="s">
        <v>574</v>
      </c>
      <c r="E312" s="9" t="s">
        <v>7</v>
      </c>
      <c r="F312" s="11">
        <v>107.09</v>
      </c>
      <c r="G312" s="12">
        <v>416.1</v>
      </c>
      <c r="H312" s="36">
        <f t="shared" si="7"/>
        <v>44560.149000000005</v>
      </c>
    </row>
    <row r="313" spans="1:8" ht="28.5">
      <c r="A313" s="8" t="s">
        <v>2137</v>
      </c>
      <c r="B313" s="9" t="s">
        <v>1563</v>
      </c>
      <c r="C313" s="9" t="s">
        <v>1583</v>
      </c>
      <c r="D313" s="10" t="s">
        <v>586</v>
      </c>
      <c r="E313" s="9" t="s">
        <v>7</v>
      </c>
      <c r="F313" s="11">
        <v>17.350000000000001</v>
      </c>
      <c r="G313" s="12">
        <v>190.34</v>
      </c>
      <c r="H313" s="36">
        <f t="shared" si="7"/>
        <v>3302.3990000000003</v>
      </c>
    </row>
    <row r="314" spans="1:8">
      <c r="A314" s="374" t="s">
        <v>739</v>
      </c>
      <c r="B314" s="375"/>
      <c r="C314" s="375"/>
      <c r="D314" s="375"/>
      <c r="E314" s="375"/>
      <c r="F314" s="375"/>
      <c r="G314" s="376"/>
      <c r="H314" s="37">
        <f>SUM(H309:H313)</f>
        <v>150542.77499999999</v>
      </c>
    </row>
    <row r="315" spans="1:8">
      <c r="A315" s="34" t="s">
        <v>2138</v>
      </c>
      <c r="B315" s="25"/>
      <c r="C315" s="25"/>
      <c r="D315" s="26" t="s">
        <v>588</v>
      </c>
      <c r="E315" s="25"/>
      <c r="F315" s="27"/>
      <c r="G315" s="28"/>
      <c r="H315" s="35"/>
    </row>
    <row r="316" spans="1:8" ht="42.75">
      <c r="A316" s="8" t="s">
        <v>898</v>
      </c>
      <c r="B316" s="9" t="s">
        <v>590</v>
      </c>
      <c r="C316" s="9" t="s">
        <v>19</v>
      </c>
      <c r="D316" s="10" t="s">
        <v>591</v>
      </c>
      <c r="E316" s="9" t="s">
        <v>7</v>
      </c>
      <c r="F316" s="11">
        <v>55.92</v>
      </c>
      <c r="G316" s="12">
        <v>491.3</v>
      </c>
      <c r="H316" s="36">
        <f t="shared" ref="H316:H374" si="8">F316*G316</f>
        <v>27473.496000000003</v>
      </c>
    </row>
    <row r="317" spans="1:8" ht="42.75">
      <c r="A317" s="8" t="s">
        <v>899</v>
      </c>
      <c r="B317" s="9" t="s">
        <v>593</v>
      </c>
      <c r="C317" s="9" t="s">
        <v>19</v>
      </c>
      <c r="D317" s="10" t="s">
        <v>594</v>
      </c>
      <c r="E317" s="9" t="s">
        <v>29</v>
      </c>
      <c r="F317" s="11">
        <v>2</v>
      </c>
      <c r="G317" s="12">
        <v>2287.3200000000002</v>
      </c>
      <c r="H317" s="36">
        <f t="shared" si="8"/>
        <v>4574.6400000000003</v>
      </c>
    </row>
    <row r="318" spans="1:8">
      <c r="A318" s="374" t="s">
        <v>739</v>
      </c>
      <c r="B318" s="375"/>
      <c r="C318" s="375"/>
      <c r="D318" s="375"/>
      <c r="E318" s="375"/>
      <c r="F318" s="375"/>
      <c r="G318" s="376"/>
      <c r="H318" s="37">
        <f>SUM(H316:H317)</f>
        <v>32048.136000000002</v>
      </c>
    </row>
    <row r="319" spans="1:8">
      <c r="A319" s="34" t="s">
        <v>2139</v>
      </c>
      <c r="B319" s="25"/>
      <c r="C319" s="25"/>
      <c r="D319" s="26" t="s">
        <v>596</v>
      </c>
      <c r="E319" s="25"/>
      <c r="F319" s="27"/>
      <c r="G319" s="28"/>
      <c r="H319" s="35"/>
    </row>
    <row r="320" spans="1:8">
      <c r="A320" s="8" t="s">
        <v>2140</v>
      </c>
      <c r="B320" s="9" t="s">
        <v>598</v>
      </c>
      <c r="C320" s="9" t="s">
        <v>1590</v>
      </c>
      <c r="D320" s="10" t="s">
        <v>599</v>
      </c>
      <c r="E320" s="9" t="s">
        <v>29</v>
      </c>
      <c r="F320" s="11">
        <v>9</v>
      </c>
      <c r="G320" s="12">
        <v>324.22000000000003</v>
      </c>
      <c r="H320" s="36">
        <f t="shared" si="8"/>
        <v>2917.9800000000005</v>
      </c>
    </row>
    <row r="321" spans="1:8" ht="57">
      <c r="A321" s="8" t="s">
        <v>2141</v>
      </c>
      <c r="B321" s="9" t="s">
        <v>600</v>
      </c>
      <c r="C321" s="9" t="s">
        <v>19</v>
      </c>
      <c r="D321" s="10" t="s">
        <v>601</v>
      </c>
      <c r="E321" s="9" t="s">
        <v>29</v>
      </c>
      <c r="F321" s="11">
        <v>6</v>
      </c>
      <c r="G321" s="12">
        <v>127.4</v>
      </c>
      <c r="H321" s="36">
        <f t="shared" si="8"/>
        <v>764.40000000000009</v>
      </c>
    </row>
    <row r="322" spans="1:8" ht="57">
      <c r="A322" s="8" t="s">
        <v>2142</v>
      </c>
      <c r="B322" s="9" t="s">
        <v>602</v>
      </c>
      <c r="C322" s="9" t="s">
        <v>19</v>
      </c>
      <c r="D322" s="10" t="s">
        <v>603</v>
      </c>
      <c r="E322" s="9" t="s">
        <v>29</v>
      </c>
      <c r="F322" s="11">
        <v>5</v>
      </c>
      <c r="G322" s="12">
        <v>129.16999999999999</v>
      </c>
      <c r="H322" s="36">
        <f t="shared" si="8"/>
        <v>645.84999999999991</v>
      </c>
    </row>
    <row r="323" spans="1:8" ht="42.75">
      <c r="A323" s="8" t="s">
        <v>2143</v>
      </c>
      <c r="B323" s="9" t="s">
        <v>604</v>
      </c>
      <c r="C323" s="9" t="s">
        <v>19</v>
      </c>
      <c r="D323" s="10" t="s">
        <v>605</v>
      </c>
      <c r="E323" s="9" t="s">
        <v>29</v>
      </c>
      <c r="F323" s="11">
        <v>31</v>
      </c>
      <c r="G323" s="12">
        <v>109.12</v>
      </c>
      <c r="H323" s="36">
        <f t="shared" si="8"/>
        <v>3382.7200000000003</v>
      </c>
    </row>
    <row r="324" spans="1:8" ht="28.5">
      <c r="A324" s="8" t="s">
        <v>2144</v>
      </c>
      <c r="B324" s="9" t="s">
        <v>1564</v>
      </c>
      <c r="C324" s="9" t="s">
        <v>1583</v>
      </c>
      <c r="D324" s="10" t="s">
        <v>606</v>
      </c>
      <c r="E324" s="9" t="s">
        <v>29</v>
      </c>
      <c r="F324" s="11">
        <v>8</v>
      </c>
      <c r="G324" s="12">
        <v>377.05</v>
      </c>
      <c r="H324" s="36">
        <f t="shared" si="8"/>
        <v>3016.4</v>
      </c>
    </row>
    <row r="325" spans="1:8" ht="28.5">
      <c r="A325" s="8" t="s">
        <v>2145</v>
      </c>
      <c r="B325" s="9" t="s">
        <v>607</v>
      </c>
      <c r="C325" s="9" t="s">
        <v>19</v>
      </c>
      <c r="D325" s="10" t="s">
        <v>608</v>
      </c>
      <c r="E325" s="9" t="s">
        <v>29</v>
      </c>
      <c r="F325" s="11">
        <v>4</v>
      </c>
      <c r="G325" s="12">
        <v>86.16</v>
      </c>
      <c r="H325" s="36">
        <f t="shared" si="8"/>
        <v>344.64</v>
      </c>
    </row>
    <row r="326" spans="1:8" ht="28.5">
      <c r="A326" s="8" t="s">
        <v>2146</v>
      </c>
      <c r="B326" s="9" t="s">
        <v>1552</v>
      </c>
      <c r="C326" s="9" t="s">
        <v>1583</v>
      </c>
      <c r="D326" s="10" t="s">
        <v>518</v>
      </c>
      <c r="E326" s="9" t="s">
        <v>29</v>
      </c>
      <c r="F326" s="11">
        <v>18</v>
      </c>
      <c r="G326" s="12">
        <v>206.84</v>
      </c>
      <c r="H326" s="36">
        <f t="shared" si="8"/>
        <v>3723.12</v>
      </c>
    </row>
    <row r="327" spans="1:8" ht="28.5">
      <c r="A327" s="8" t="s">
        <v>2147</v>
      </c>
      <c r="B327" s="9" t="s">
        <v>609</v>
      </c>
      <c r="C327" s="9" t="s">
        <v>1590</v>
      </c>
      <c r="D327" s="10" t="s">
        <v>610</v>
      </c>
      <c r="E327" s="9" t="s">
        <v>52</v>
      </c>
      <c r="F327" s="11">
        <v>45.68</v>
      </c>
      <c r="G327" s="12">
        <v>559.36</v>
      </c>
      <c r="H327" s="36">
        <f t="shared" si="8"/>
        <v>25551.5648</v>
      </c>
    </row>
    <row r="328" spans="1:8" ht="28.5">
      <c r="A328" s="8" t="s">
        <v>2148</v>
      </c>
      <c r="B328" s="9" t="s">
        <v>611</v>
      </c>
      <c r="C328" s="9" t="s">
        <v>19</v>
      </c>
      <c r="D328" s="10" t="s">
        <v>612</v>
      </c>
      <c r="E328" s="9" t="s">
        <v>52</v>
      </c>
      <c r="F328" s="11">
        <v>88.85</v>
      </c>
      <c r="G328" s="12">
        <v>130.59</v>
      </c>
      <c r="H328" s="36">
        <f t="shared" si="8"/>
        <v>11602.9215</v>
      </c>
    </row>
    <row r="329" spans="1:8">
      <c r="A329" s="8" t="s">
        <v>2149</v>
      </c>
      <c r="B329" s="9" t="s">
        <v>1565</v>
      </c>
      <c r="C329" s="9" t="s">
        <v>1583</v>
      </c>
      <c r="D329" s="10" t="s">
        <v>1566</v>
      </c>
      <c r="E329" s="9" t="s">
        <v>52</v>
      </c>
      <c r="F329" s="11">
        <v>130</v>
      </c>
      <c r="G329" s="12">
        <v>157.11000000000001</v>
      </c>
      <c r="H329" s="36">
        <f t="shared" si="8"/>
        <v>20424.300000000003</v>
      </c>
    </row>
    <row r="330" spans="1:8">
      <c r="A330" s="374" t="s">
        <v>739</v>
      </c>
      <c r="B330" s="375"/>
      <c r="C330" s="375"/>
      <c r="D330" s="375"/>
      <c r="E330" s="375"/>
      <c r="F330" s="375"/>
      <c r="G330" s="376"/>
      <c r="H330" s="37">
        <f>SUM(H320:H329)</f>
        <v>72373.896300000008</v>
      </c>
    </row>
    <row r="331" spans="1:8">
      <c r="A331" s="38" t="s">
        <v>730</v>
      </c>
      <c r="B331" s="13"/>
      <c r="C331" s="13"/>
      <c r="D331" s="14" t="s">
        <v>615</v>
      </c>
      <c r="E331" s="13"/>
      <c r="F331" s="15"/>
      <c r="G331" s="16"/>
      <c r="H331" s="39">
        <f>H337+H344+H351+H359</f>
        <v>300321.64929999999</v>
      </c>
    </row>
    <row r="332" spans="1:8">
      <c r="A332" s="34" t="s">
        <v>2150</v>
      </c>
      <c r="B332" s="25"/>
      <c r="C332" s="25"/>
      <c r="D332" s="26" t="s">
        <v>617</v>
      </c>
      <c r="E332" s="25"/>
      <c r="F332" s="27"/>
      <c r="G332" s="28"/>
      <c r="H332" s="35"/>
    </row>
    <row r="333" spans="1:8">
      <c r="A333" s="8" t="s">
        <v>2151</v>
      </c>
      <c r="B333" s="9" t="s">
        <v>619</v>
      </c>
      <c r="C333" s="9" t="s">
        <v>19</v>
      </c>
      <c r="D333" s="10" t="s">
        <v>715</v>
      </c>
      <c r="E333" s="9" t="s">
        <v>7</v>
      </c>
      <c r="F333" s="11">
        <v>328.8</v>
      </c>
      <c r="G333" s="12">
        <v>17.75</v>
      </c>
      <c r="H333" s="36">
        <f t="shared" si="8"/>
        <v>5836.2</v>
      </c>
    </row>
    <row r="334" spans="1:8">
      <c r="A334" s="8" t="s">
        <v>2152</v>
      </c>
      <c r="B334" s="9" t="s">
        <v>1567</v>
      </c>
      <c r="C334" s="9" t="s">
        <v>78</v>
      </c>
      <c r="D334" s="10" t="s">
        <v>621</v>
      </c>
      <c r="E334" s="9" t="s">
        <v>7</v>
      </c>
      <c r="F334" s="11">
        <v>328.8</v>
      </c>
      <c r="G334" s="12">
        <v>0.48</v>
      </c>
      <c r="H334" s="36">
        <f t="shared" si="8"/>
        <v>157.82400000000001</v>
      </c>
    </row>
    <row r="335" spans="1:8">
      <c r="A335" s="8" t="s">
        <v>2153</v>
      </c>
      <c r="B335" s="9" t="s">
        <v>623</v>
      </c>
      <c r="C335" s="9" t="s">
        <v>1590</v>
      </c>
      <c r="D335" s="10" t="s">
        <v>624</v>
      </c>
      <c r="E335" s="9" t="s">
        <v>21</v>
      </c>
      <c r="F335" s="11">
        <v>82.2</v>
      </c>
      <c r="G335" s="12">
        <v>240.45</v>
      </c>
      <c r="H335" s="36">
        <f t="shared" si="8"/>
        <v>19764.989999999998</v>
      </c>
    </row>
    <row r="336" spans="1:8">
      <c r="A336" s="8" t="s">
        <v>2154</v>
      </c>
      <c r="B336" s="9" t="s">
        <v>701</v>
      </c>
      <c r="C336" s="9" t="s">
        <v>1590</v>
      </c>
      <c r="D336" s="10" t="s">
        <v>702</v>
      </c>
      <c r="E336" s="9" t="s">
        <v>7</v>
      </c>
      <c r="F336" s="11">
        <v>1246.47</v>
      </c>
      <c r="G336" s="12">
        <v>15.9</v>
      </c>
      <c r="H336" s="36">
        <f t="shared" si="8"/>
        <v>19818.873</v>
      </c>
    </row>
    <row r="337" spans="1:8">
      <c r="A337" s="374" t="s">
        <v>739</v>
      </c>
      <c r="B337" s="375"/>
      <c r="C337" s="375"/>
      <c r="D337" s="375"/>
      <c r="E337" s="375"/>
      <c r="F337" s="375"/>
      <c r="G337" s="376"/>
      <c r="H337" s="37">
        <f>SUM(H333:H336)</f>
        <v>45577.886999999995</v>
      </c>
    </row>
    <row r="338" spans="1:8">
      <c r="A338" s="34" t="s">
        <v>2155</v>
      </c>
      <c r="B338" s="25"/>
      <c r="C338" s="25"/>
      <c r="D338" s="26" t="s">
        <v>626</v>
      </c>
      <c r="E338" s="25"/>
      <c r="F338" s="27"/>
      <c r="G338" s="28"/>
      <c r="H338" s="35"/>
    </row>
    <row r="339" spans="1:8" ht="28.5">
      <c r="A339" s="8" t="s">
        <v>2156</v>
      </c>
      <c r="B339" s="9" t="s">
        <v>628</v>
      </c>
      <c r="C339" s="9" t="s">
        <v>19</v>
      </c>
      <c r="D339" s="10" t="s">
        <v>629</v>
      </c>
      <c r="E339" s="9" t="s">
        <v>52</v>
      </c>
      <c r="F339" s="11">
        <v>118.8</v>
      </c>
      <c r="G339" s="12">
        <v>120.45</v>
      </c>
      <c r="H339" s="36">
        <f t="shared" si="8"/>
        <v>14309.46</v>
      </c>
    </row>
    <row r="340" spans="1:8" ht="42.75">
      <c r="A340" s="8" t="s">
        <v>2157</v>
      </c>
      <c r="B340" s="9" t="s">
        <v>631</v>
      </c>
      <c r="C340" s="9" t="s">
        <v>19</v>
      </c>
      <c r="D340" s="10" t="s">
        <v>632</v>
      </c>
      <c r="E340" s="9" t="s">
        <v>52</v>
      </c>
      <c r="F340" s="11">
        <v>16.7</v>
      </c>
      <c r="G340" s="12">
        <v>1299.44</v>
      </c>
      <c r="H340" s="36">
        <f t="shared" si="8"/>
        <v>21700.648000000001</v>
      </c>
    </row>
    <row r="341" spans="1:8">
      <c r="A341" s="8" t="s">
        <v>2158</v>
      </c>
      <c r="B341" s="9" t="s">
        <v>1568</v>
      </c>
      <c r="C341" s="9" t="s">
        <v>1583</v>
      </c>
      <c r="D341" s="10" t="s">
        <v>634</v>
      </c>
      <c r="E341" s="9" t="s">
        <v>52</v>
      </c>
      <c r="F341" s="11">
        <v>66.5</v>
      </c>
      <c r="G341" s="12">
        <v>354.88</v>
      </c>
      <c r="H341" s="36">
        <f t="shared" si="8"/>
        <v>23599.52</v>
      </c>
    </row>
    <row r="342" spans="1:8" ht="42.75">
      <c r="A342" s="8" t="s">
        <v>2159</v>
      </c>
      <c r="B342" s="9" t="s">
        <v>1569</v>
      </c>
      <c r="C342" s="9" t="s">
        <v>1583</v>
      </c>
      <c r="D342" s="10" t="s">
        <v>636</v>
      </c>
      <c r="E342" s="9" t="s">
        <v>7</v>
      </c>
      <c r="F342" s="11">
        <v>6</v>
      </c>
      <c r="G342" s="12">
        <v>355.67</v>
      </c>
      <c r="H342" s="36">
        <f t="shared" si="8"/>
        <v>2134.02</v>
      </c>
    </row>
    <row r="343" spans="1:8" ht="28.5">
      <c r="A343" s="8" t="s">
        <v>2160</v>
      </c>
      <c r="B343" s="9" t="s">
        <v>638</v>
      </c>
      <c r="C343" s="9" t="s">
        <v>19</v>
      </c>
      <c r="D343" s="10" t="s">
        <v>639</v>
      </c>
      <c r="E343" s="9" t="s">
        <v>7</v>
      </c>
      <c r="F343" s="11">
        <v>29.5</v>
      </c>
      <c r="G343" s="12">
        <v>736.53</v>
      </c>
      <c r="H343" s="36">
        <f t="shared" si="8"/>
        <v>21727.634999999998</v>
      </c>
    </row>
    <row r="344" spans="1:8">
      <c r="A344" s="374" t="s">
        <v>739</v>
      </c>
      <c r="B344" s="375"/>
      <c r="C344" s="375"/>
      <c r="D344" s="375"/>
      <c r="E344" s="375"/>
      <c r="F344" s="375"/>
      <c r="G344" s="376"/>
      <c r="H344" s="37">
        <f>SUM(H339:H343)</f>
        <v>83471.282999999996</v>
      </c>
    </row>
    <row r="345" spans="1:8">
      <c r="A345" s="34" t="s">
        <v>2161</v>
      </c>
      <c r="B345" s="25"/>
      <c r="C345" s="25"/>
      <c r="D345" s="26" t="s">
        <v>641</v>
      </c>
      <c r="E345" s="25"/>
      <c r="F345" s="27"/>
      <c r="G345" s="28"/>
      <c r="H345" s="35"/>
    </row>
    <row r="346" spans="1:8" ht="28.5">
      <c r="A346" s="8" t="s">
        <v>2162</v>
      </c>
      <c r="B346" s="9" t="s">
        <v>643</v>
      </c>
      <c r="C346" s="9" t="s">
        <v>19</v>
      </c>
      <c r="D346" s="10" t="s">
        <v>644</v>
      </c>
      <c r="E346" s="9" t="s">
        <v>7</v>
      </c>
      <c r="F346" s="11">
        <v>355.08</v>
      </c>
      <c r="G346" s="12">
        <v>31.56</v>
      </c>
      <c r="H346" s="36">
        <f t="shared" si="8"/>
        <v>11206.324799999999</v>
      </c>
    </row>
    <row r="347" spans="1:8" s="121" customFormat="1" ht="42.75">
      <c r="A347" s="8" t="s">
        <v>2163</v>
      </c>
      <c r="B347" s="176">
        <v>102505</v>
      </c>
      <c r="C347" s="176" t="s">
        <v>19</v>
      </c>
      <c r="D347" s="175" t="s">
        <v>1745</v>
      </c>
      <c r="E347" s="176" t="s">
        <v>646</v>
      </c>
      <c r="F347" s="174">
        <v>277.98</v>
      </c>
      <c r="G347" s="173">
        <v>13.3</v>
      </c>
      <c r="H347" s="172">
        <f t="shared" si="8"/>
        <v>3697.1340000000005</v>
      </c>
    </row>
    <row r="348" spans="1:8" ht="28.5">
      <c r="A348" s="8" t="s">
        <v>2164</v>
      </c>
      <c r="B348" s="9" t="s">
        <v>1570</v>
      </c>
      <c r="C348" s="9" t="s">
        <v>1583</v>
      </c>
      <c r="D348" s="10" t="s">
        <v>648</v>
      </c>
      <c r="E348" s="9" t="s">
        <v>29</v>
      </c>
      <c r="F348" s="11">
        <v>2</v>
      </c>
      <c r="G348" s="12">
        <v>6951.58</v>
      </c>
      <c r="H348" s="36">
        <f t="shared" si="8"/>
        <v>13903.16</v>
      </c>
    </row>
    <row r="349" spans="1:8">
      <c r="A349" s="8" t="s">
        <v>2165</v>
      </c>
      <c r="B349" s="9" t="s">
        <v>1571</v>
      </c>
      <c r="C349" s="9" t="s">
        <v>1583</v>
      </c>
      <c r="D349" s="10" t="s">
        <v>650</v>
      </c>
      <c r="E349" s="9" t="s">
        <v>29</v>
      </c>
      <c r="F349" s="11">
        <v>2</v>
      </c>
      <c r="G349" s="12">
        <v>3474.62</v>
      </c>
      <c r="H349" s="36">
        <f t="shared" si="8"/>
        <v>6949.24</v>
      </c>
    </row>
    <row r="350" spans="1:8">
      <c r="A350" s="8" t="s">
        <v>2166</v>
      </c>
      <c r="B350" s="9" t="s">
        <v>1572</v>
      </c>
      <c r="C350" s="9" t="s">
        <v>1583</v>
      </c>
      <c r="D350" s="10" t="s">
        <v>652</v>
      </c>
      <c r="E350" s="9" t="s">
        <v>29</v>
      </c>
      <c r="F350" s="11">
        <v>1</v>
      </c>
      <c r="G350" s="12">
        <v>4144.95</v>
      </c>
      <c r="H350" s="36">
        <f t="shared" si="8"/>
        <v>4144.95</v>
      </c>
    </row>
    <row r="351" spans="1:8">
      <c r="A351" s="374" t="s">
        <v>739</v>
      </c>
      <c r="B351" s="375"/>
      <c r="C351" s="375"/>
      <c r="D351" s="375"/>
      <c r="E351" s="375"/>
      <c r="F351" s="375"/>
      <c r="G351" s="376"/>
      <c r="H351" s="37">
        <f>SUM(H346:H350)</f>
        <v>39900.808799999992</v>
      </c>
    </row>
    <row r="352" spans="1:8">
      <c r="A352" s="34" t="s">
        <v>2167</v>
      </c>
      <c r="B352" s="25"/>
      <c r="C352" s="25"/>
      <c r="D352" s="26" t="s">
        <v>654</v>
      </c>
      <c r="E352" s="25"/>
      <c r="F352" s="27"/>
      <c r="G352" s="28"/>
      <c r="H352" s="35"/>
    </row>
    <row r="353" spans="1:8">
      <c r="A353" s="8" t="s">
        <v>2168</v>
      </c>
      <c r="B353" s="9" t="s">
        <v>1573</v>
      </c>
      <c r="C353" s="9" t="s">
        <v>1583</v>
      </c>
      <c r="D353" s="10" t="s">
        <v>656</v>
      </c>
      <c r="E353" s="9" t="s">
        <v>52</v>
      </c>
      <c r="F353" s="11">
        <v>156</v>
      </c>
      <c r="G353" s="12">
        <v>451.6</v>
      </c>
      <c r="H353" s="36">
        <f t="shared" si="8"/>
        <v>70449.600000000006</v>
      </c>
    </row>
    <row r="354" spans="1:8" ht="28.5">
      <c r="A354" s="8" t="s">
        <v>2169</v>
      </c>
      <c r="B354" s="9" t="s">
        <v>1574</v>
      </c>
      <c r="C354" s="9" t="s">
        <v>1583</v>
      </c>
      <c r="D354" s="10" t="s">
        <v>658</v>
      </c>
      <c r="E354" s="9" t="s">
        <v>7</v>
      </c>
      <c r="F354" s="11">
        <v>10.4</v>
      </c>
      <c r="G354" s="12">
        <v>458.96</v>
      </c>
      <c r="H354" s="36">
        <f t="shared" si="8"/>
        <v>4773.1840000000002</v>
      </c>
    </row>
    <row r="355" spans="1:8" ht="42.75">
      <c r="A355" s="8" t="s">
        <v>2170</v>
      </c>
      <c r="B355" s="9" t="s">
        <v>487</v>
      </c>
      <c r="C355" s="9" t="s">
        <v>19</v>
      </c>
      <c r="D355" s="10" t="s">
        <v>488</v>
      </c>
      <c r="E355" s="9" t="s">
        <v>29</v>
      </c>
      <c r="F355" s="11">
        <v>85</v>
      </c>
      <c r="G355" s="12">
        <v>43.98</v>
      </c>
      <c r="H355" s="36">
        <f t="shared" si="8"/>
        <v>3738.2999999999997</v>
      </c>
    </row>
    <row r="356" spans="1:8" ht="28.5">
      <c r="A356" s="8" t="s">
        <v>2171</v>
      </c>
      <c r="B356" s="9" t="s">
        <v>1575</v>
      </c>
      <c r="C356" s="9" t="s">
        <v>1583</v>
      </c>
      <c r="D356" s="10" t="s">
        <v>661</v>
      </c>
      <c r="E356" s="9" t="s">
        <v>7</v>
      </c>
      <c r="F356" s="11">
        <v>32.01</v>
      </c>
      <c r="G356" s="12">
        <v>1415.61</v>
      </c>
      <c r="H356" s="36">
        <f t="shared" si="8"/>
        <v>45313.676099999997</v>
      </c>
    </row>
    <row r="357" spans="1:8" ht="28.5">
      <c r="A357" s="8" t="s">
        <v>2172</v>
      </c>
      <c r="B357" s="9" t="s">
        <v>1576</v>
      </c>
      <c r="C357" s="9" t="s">
        <v>1583</v>
      </c>
      <c r="D357" s="10" t="s">
        <v>663</v>
      </c>
      <c r="E357" s="9" t="s">
        <v>7</v>
      </c>
      <c r="F357" s="11">
        <v>16.8</v>
      </c>
      <c r="G357" s="12">
        <v>384.54</v>
      </c>
      <c r="H357" s="36">
        <f t="shared" si="8"/>
        <v>6460.2720000000008</v>
      </c>
    </row>
    <row r="358" spans="1:8">
      <c r="A358" s="8" t="s">
        <v>2173</v>
      </c>
      <c r="B358" s="9" t="s">
        <v>1577</v>
      </c>
      <c r="C358" s="9" t="s">
        <v>1583</v>
      </c>
      <c r="D358" s="10" t="s">
        <v>665</v>
      </c>
      <c r="E358" s="9" t="s">
        <v>7</v>
      </c>
      <c r="F358" s="11">
        <v>2.16</v>
      </c>
      <c r="G358" s="12">
        <v>294.74</v>
      </c>
      <c r="H358" s="36">
        <f t="shared" si="8"/>
        <v>636.63840000000005</v>
      </c>
    </row>
    <row r="359" spans="1:8">
      <c r="A359" s="374" t="s">
        <v>739</v>
      </c>
      <c r="B359" s="375"/>
      <c r="C359" s="375"/>
      <c r="D359" s="375"/>
      <c r="E359" s="375"/>
      <c r="F359" s="375"/>
      <c r="G359" s="376"/>
      <c r="H359" s="37">
        <f>SUM(H353:H358)</f>
        <v>131371.67050000001</v>
      </c>
    </row>
    <row r="360" spans="1:8" ht="28.5">
      <c r="A360" s="38" t="s">
        <v>731</v>
      </c>
      <c r="B360" s="13"/>
      <c r="C360" s="13"/>
      <c r="D360" s="14" t="s">
        <v>667</v>
      </c>
      <c r="E360" s="13"/>
      <c r="F360" s="15"/>
      <c r="G360" s="16"/>
      <c r="H360" s="39">
        <f>H365+H369+H375</f>
        <v>824867.93119999999</v>
      </c>
    </row>
    <row r="361" spans="1:8">
      <c r="A361" s="34" t="s">
        <v>2174</v>
      </c>
      <c r="B361" s="25"/>
      <c r="C361" s="25"/>
      <c r="D361" s="26" t="s">
        <v>669</v>
      </c>
      <c r="E361" s="25"/>
      <c r="F361" s="27"/>
      <c r="G361" s="28"/>
      <c r="H361" s="35"/>
    </row>
    <row r="362" spans="1:8" ht="28.5">
      <c r="A362" s="8" t="s">
        <v>2175</v>
      </c>
      <c r="B362" s="9" t="s">
        <v>671</v>
      </c>
      <c r="C362" s="9" t="s">
        <v>19</v>
      </c>
      <c r="D362" s="10" t="s">
        <v>672</v>
      </c>
      <c r="E362" s="9" t="s">
        <v>673</v>
      </c>
      <c r="F362" s="11">
        <v>848</v>
      </c>
      <c r="G362" s="12">
        <v>132.72999999999999</v>
      </c>
      <c r="H362" s="36">
        <f t="shared" si="8"/>
        <v>112555.04</v>
      </c>
    </row>
    <row r="363" spans="1:8" ht="28.5">
      <c r="A363" s="8" t="s">
        <v>2176</v>
      </c>
      <c r="B363" s="9" t="s">
        <v>674</v>
      </c>
      <c r="C363" s="9" t="s">
        <v>19</v>
      </c>
      <c r="D363" s="10" t="s">
        <v>675</v>
      </c>
      <c r="E363" s="9" t="s">
        <v>673</v>
      </c>
      <c r="F363" s="11">
        <v>763.2</v>
      </c>
      <c r="G363" s="12">
        <v>39.32</v>
      </c>
      <c r="H363" s="36">
        <f t="shared" si="8"/>
        <v>30009.024000000001</v>
      </c>
    </row>
    <row r="364" spans="1:8">
      <c r="A364" s="8" t="s">
        <v>2177</v>
      </c>
      <c r="B364" s="9" t="s">
        <v>676</v>
      </c>
      <c r="C364" s="9" t="s">
        <v>19</v>
      </c>
      <c r="D364" s="10" t="s">
        <v>677</v>
      </c>
      <c r="E364" s="9" t="s">
        <v>673</v>
      </c>
      <c r="F364" s="11">
        <v>8640</v>
      </c>
      <c r="G364" s="12">
        <v>31.88</v>
      </c>
      <c r="H364" s="36">
        <f t="shared" si="8"/>
        <v>275443.20000000001</v>
      </c>
    </row>
    <row r="365" spans="1:8">
      <c r="A365" s="374" t="s">
        <v>739</v>
      </c>
      <c r="B365" s="375"/>
      <c r="C365" s="375"/>
      <c r="D365" s="375"/>
      <c r="E365" s="375"/>
      <c r="F365" s="375"/>
      <c r="G365" s="376"/>
      <c r="H365" s="37">
        <f>SUM(H362:H364)</f>
        <v>418007.26399999997</v>
      </c>
    </row>
    <row r="366" spans="1:8">
      <c r="A366" s="34" t="s">
        <v>2178</v>
      </c>
      <c r="B366" s="25"/>
      <c r="C366" s="25"/>
      <c r="D366" s="26" t="s">
        <v>679</v>
      </c>
      <c r="E366" s="25"/>
      <c r="F366" s="27"/>
      <c r="G366" s="28"/>
      <c r="H366" s="35"/>
    </row>
    <row r="367" spans="1:8" ht="28.5">
      <c r="A367" s="8" t="s">
        <v>912</v>
      </c>
      <c r="B367" s="9" t="s">
        <v>681</v>
      </c>
      <c r="C367" s="9" t="s">
        <v>19</v>
      </c>
      <c r="D367" s="10" t="s">
        <v>682</v>
      </c>
      <c r="E367" s="9" t="s">
        <v>673</v>
      </c>
      <c r="F367" s="11">
        <v>1540</v>
      </c>
      <c r="G367" s="12">
        <v>60.51</v>
      </c>
      <c r="H367" s="36">
        <f t="shared" si="8"/>
        <v>93185.4</v>
      </c>
    </row>
    <row r="368" spans="1:8" ht="28.5">
      <c r="A368" s="8" t="s">
        <v>913</v>
      </c>
      <c r="B368" s="9" t="s">
        <v>684</v>
      </c>
      <c r="C368" s="9" t="s">
        <v>19</v>
      </c>
      <c r="D368" s="10" t="s">
        <v>685</v>
      </c>
      <c r="E368" s="9" t="s">
        <v>673</v>
      </c>
      <c r="F368" s="11">
        <v>1540</v>
      </c>
      <c r="G368" s="12">
        <v>42.02</v>
      </c>
      <c r="H368" s="36">
        <f t="shared" si="8"/>
        <v>64710.8</v>
      </c>
    </row>
    <row r="369" spans="1:8">
      <c r="A369" s="374" t="s">
        <v>739</v>
      </c>
      <c r="B369" s="375"/>
      <c r="C369" s="375"/>
      <c r="D369" s="375"/>
      <c r="E369" s="375"/>
      <c r="F369" s="375"/>
      <c r="G369" s="376"/>
      <c r="H369" s="37">
        <f>SUM(H367:H368)</f>
        <v>157896.20000000001</v>
      </c>
    </row>
    <row r="370" spans="1:8">
      <c r="A370" s="34" t="s">
        <v>2179</v>
      </c>
      <c r="B370" s="25"/>
      <c r="C370" s="25"/>
      <c r="D370" s="26" t="s">
        <v>687</v>
      </c>
      <c r="E370" s="25"/>
      <c r="F370" s="27"/>
      <c r="G370" s="28"/>
      <c r="H370" s="35"/>
    </row>
    <row r="371" spans="1:8" s="121" customFormat="1" ht="28.5">
      <c r="A371" s="177" t="s">
        <v>929</v>
      </c>
      <c r="B371" s="176">
        <v>90778</v>
      </c>
      <c r="C371" s="176" t="s">
        <v>19</v>
      </c>
      <c r="D371" s="175" t="s">
        <v>689</v>
      </c>
      <c r="E371" s="176" t="s">
        <v>673</v>
      </c>
      <c r="F371" s="174">
        <v>128</v>
      </c>
      <c r="G371" s="173">
        <v>132.72999999999999</v>
      </c>
      <c r="H371" s="172">
        <f t="shared" si="8"/>
        <v>16989.439999999999</v>
      </c>
    </row>
    <row r="372" spans="1:8">
      <c r="A372" s="177" t="s">
        <v>930</v>
      </c>
      <c r="B372" s="176" t="s">
        <v>690</v>
      </c>
      <c r="C372" s="176" t="s">
        <v>19</v>
      </c>
      <c r="D372" s="175" t="s">
        <v>691</v>
      </c>
      <c r="E372" s="176" t="s">
        <v>673</v>
      </c>
      <c r="F372" s="174">
        <v>1006.08</v>
      </c>
      <c r="G372" s="173">
        <v>63.74</v>
      </c>
      <c r="H372" s="172">
        <f t="shared" si="8"/>
        <v>64127.539200000007</v>
      </c>
    </row>
    <row r="373" spans="1:8" s="121" customFormat="1">
      <c r="A373" s="177" t="s">
        <v>931</v>
      </c>
      <c r="B373" s="176" t="s">
        <v>690</v>
      </c>
      <c r="C373" s="176" t="s">
        <v>19</v>
      </c>
      <c r="D373" s="175" t="s">
        <v>691</v>
      </c>
      <c r="E373" s="176" t="s">
        <v>673</v>
      </c>
      <c r="F373" s="174">
        <v>1646.08</v>
      </c>
      <c r="G373" s="173">
        <v>63.74</v>
      </c>
      <c r="H373" s="172">
        <f t="shared" si="8"/>
        <v>104921.13920000001</v>
      </c>
    </row>
    <row r="374" spans="1:8" ht="28.5">
      <c r="A374" s="177" t="s">
        <v>932</v>
      </c>
      <c r="B374" s="176" t="s">
        <v>692</v>
      </c>
      <c r="C374" s="176" t="s">
        <v>19</v>
      </c>
      <c r="D374" s="175" t="s">
        <v>693</v>
      </c>
      <c r="E374" s="176" t="s">
        <v>673</v>
      </c>
      <c r="F374" s="174">
        <v>474.88</v>
      </c>
      <c r="G374" s="173">
        <v>132.51</v>
      </c>
      <c r="H374" s="172">
        <f t="shared" si="8"/>
        <v>62926.348799999992</v>
      </c>
    </row>
    <row r="375" spans="1:8">
      <c r="A375" s="374" t="s">
        <v>739</v>
      </c>
      <c r="B375" s="375"/>
      <c r="C375" s="375"/>
      <c r="D375" s="375"/>
      <c r="E375" s="375"/>
      <c r="F375" s="375"/>
      <c r="G375" s="376"/>
      <c r="H375" s="37">
        <f>SUM(H371:H374)</f>
        <v>248964.46720000001</v>
      </c>
    </row>
    <row r="376" spans="1:8">
      <c r="A376" s="38" t="s">
        <v>732</v>
      </c>
      <c r="B376" s="13"/>
      <c r="C376" s="13"/>
      <c r="D376" s="14" t="s">
        <v>695</v>
      </c>
      <c r="E376" s="13"/>
      <c r="F376" s="15"/>
      <c r="G376" s="16"/>
      <c r="H376" s="39">
        <f>H390+H402+H418</f>
        <v>275317.09860000003</v>
      </c>
    </row>
    <row r="377" spans="1:8">
      <c r="A377" s="34" t="s">
        <v>2180</v>
      </c>
      <c r="B377" s="25"/>
      <c r="C377" s="25"/>
      <c r="D377" s="26" t="s">
        <v>1811</v>
      </c>
      <c r="E377" s="25"/>
      <c r="F377" s="27"/>
      <c r="G377" s="28"/>
      <c r="H377" s="35"/>
    </row>
    <row r="378" spans="1:8" ht="28.5">
      <c r="A378" s="177" t="s">
        <v>981</v>
      </c>
      <c r="B378" s="176" t="s">
        <v>1813</v>
      </c>
      <c r="C378" s="176" t="s">
        <v>1590</v>
      </c>
      <c r="D378" s="175" t="s">
        <v>1814</v>
      </c>
      <c r="E378" s="176" t="s">
        <v>1815</v>
      </c>
      <c r="F378" s="174">
        <v>135</v>
      </c>
      <c r="G378" s="173" t="s">
        <v>1816</v>
      </c>
      <c r="H378" s="172">
        <f>F378*G378</f>
        <v>9197.5499999999993</v>
      </c>
    </row>
    <row r="379" spans="1:8" ht="28.5">
      <c r="A379" s="177" t="s">
        <v>982</v>
      </c>
      <c r="B379" s="176" t="s">
        <v>1439</v>
      </c>
      <c r="C379" s="176" t="s">
        <v>78</v>
      </c>
      <c r="D379" s="175" t="s">
        <v>298</v>
      </c>
      <c r="E379" s="176" t="s">
        <v>1815</v>
      </c>
      <c r="F379" s="174">
        <v>120.9</v>
      </c>
      <c r="G379" s="173">
        <v>20.82</v>
      </c>
      <c r="H379" s="172">
        <f t="shared" ref="H379:H389" si="9">F379*G379</f>
        <v>2517.1380000000004</v>
      </c>
    </row>
    <row r="380" spans="1:8" ht="28.5">
      <c r="A380" s="177" t="s">
        <v>983</v>
      </c>
      <c r="B380" s="176" t="s">
        <v>1819</v>
      </c>
      <c r="C380" s="176" t="s">
        <v>1590</v>
      </c>
      <c r="D380" s="175" t="s">
        <v>1820</v>
      </c>
      <c r="E380" s="176" t="s">
        <v>1815</v>
      </c>
      <c r="F380" s="174">
        <v>14.1</v>
      </c>
      <c r="G380" s="173" t="s">
        <v>1821</v>
      </c>
      <c r="H380" s="172">
        <f t="shared" si="9"/>
        <v>227.57400000000001</v>
      </c>
    </row>
    <row r="381" spans="1:8" ht="28.5">
      <c r="A381" s="177" t="s">
        <v>984</v>
      </c>
      <c r="B381" s="176" t="s">
        <v>1823</v>
      </c>
      <c r="C381" s="176" t="s">
        <v>1590</v>
      </c>
      <c r="D381" s="175" t="s">
        <v>1824</v>
      </c>
      <c r="E381" s="176" t="s">
        <v>1815</v>
      </c>
      <c r="F381" s="174">
        <v>2700</v>
      </c>
      <c r="G381" s="173" t="s">
        <v>1825</v>
      </c>
      <c r="H381" s="172">
        <f t="shared" si="9"/>
        <v>105462</v>
      </c>
    </row>
    <row r="382" spans="1:8" ht="28.5">
      <c r="A382" s="177" t="s">
        <v>985</v>
      </c>
      <c r="B382" s="176" t="s">
        <v>1827</v>
      </c>
      <c r="C382" s="176" t="s">
        <v>1590</v>
      </c>
      <c r="D382" s="175" t="s">
        <v>1828</v>
      </c>
      <c r="E382" s="176" t="s">
        <v>1815</v>
      </c>
      <c r="F382" s="174">
        <v>135</v>
      </c>
      <c r="G382" s="173" t="s">
        <v>1829</v>
      </c>
      <c r="H382" s="172">
        <f t="shared" si="9"/>
        <v>4140.45</v>
      </c>
    </row>
    <row r="383" spans="1:8">
      <c r="A383" s="177" t="s">
        <v>986</v>
      </c>
      <c r="B383" s="176" t="s">
        <v>1831</v>
      </c>
      <c r="C383" s="176" t="s">
        <v>1590</v>
      </c>
      <c r="D383" s="175" t="s">
        <v>1832</v>
      </c>
      <c r="E383" s="176" t="s">
        <v>1833</v>
      </c>
      <c r="F383" s="174">
        <v>202.5</v>
      </c>
      <c r="G383" s="173" t="s">
        <v>1834</v>
      </c>
      <c r="H383" s="172">
        <f t="shared" si="9"/>
        <v>12247.199999999999</v>
      </c>
    </row>
    <row r="384" spans="1:8">
      <c r="A384" s="177" t="s">
        <v>987</v>
      </c>
      <c r="B384" s="176" t="s">
        <v>1836</v>
      </c>
      <c r="C384" s="176" t="s">
        <v>1590</v>
      </c>
      <c r="D384" s="175" t="s">
        <v>1837</v>
      </c>
      <c r="E384" s="176" t="s">
        <v>52</v>
      </c>
      <c r="F384" s="174">
        <v>50</v>
      </c>
      <c r="G384" s="173" t="s">
        <v>1838</v>
      </c>
      <c r="H384" s="172">
        <f t="shared" si="9"/>
        <v>15566</v>
      </c>
    </row>
    <row r="385" spans="1:8">
      <c r="A385" s="177" t="s">
        <v>988</v>
      </c>
      <c r="B385" s="176" t="s">
        <v>1840</v>
      </c>
      <c r="C385" s="176" t="s">
        <v>1590</v>
      </c>
      <c r="D385" s="175" t="s">
        <v>1841</v>
      </c>
      <c r="E385" s="176" t="s">
        <v>1815</v>
      </c>
      <c r="F385" s="174">
        <v>8</v>
      </c>
      <c r="G385" s="173" t="s">
        <v>1842</v>
      </c>
      <c r="H385" s="172">
        <f t="shared" si="9"/>
        <v>1719.6</v>
      </c>
    </row>
    <row r="386" spans="1:8">
      <c r="A386" s="177" t="s">
        <v>989</v>
      </c>
      <c r="B386" s="176" t="s">
        <v>1962</v>
      </c>
      <c r="C386" s="176" t="s">
        <v>78</v>
      </c>
      <c r="D386" s="175" t="s">
        <v>1844</v>
      </c>
      <c r="E386" s="176" t="s">
        <v>1815</v>
      </c>
      <c r="F386" s="174">
        <v>7</v>
      </c>
      <c r="G386" s="173">
        <v>493.1</v>
      </c>
      <c r="H386" s="172">
        <f t="shared" si="9"/>
        <v>3451.7000000000003</v>
      </c>
    </row>
    <row r="387" spans="1:8">
      <c r="A387" s="177" t="s">
        <v>990</v>
      </c>
      <c r="B387" s="176" t="s">
        <v>1846</v>
      </c>
      <c r="C387" s="176" t="s">
        <v>78</v>
      </c>
      <c r="D387" s="175" t="s">
        <v>1847</v>
      </c>
      <c r="E387" s="176" t="s">
        <v>29</v>
      </c>
      <c r="F387" s="174">
        <v>4</v>
      </c>
      <c r="G387" s="173">
        <v>5400.79</v>
      </c>
      <c r="H387" s="172">
        <f t="shared" si="9"/>
        <v>21603.16</v>
      </c>
    </row>
    <row r="388" spans="1:8" ht="28.5">
      <c r="A388" s="177" t="s">
        <v>991</v>
      </c>
      <c r="B388" s="176" t="s">
        <v>1849</v>
      </c>
      <c r="C388" s="176" t="s">
        <v>1590</v>
      </c>
      <c r="D388" s="175" t="s">
        <v>1850</v>
      </c>
      <c r="E388" s="176" t="s">
        <v>52</v>
      </c>
      <c r="F388" s="174">
        <v>3.2</v>
      </c>
      <c r="G388" s="173" t="s">
        <v>1851</v>
      </c>
      <c r="H388" s="172">
        <f t="shared" si="9"/>
        <v>2454.7840000000001</v>
      </c>
    </row>
    <row r="389" spans="1:8" ht="28.5">
      <c r="A389" s="177" t="s">
        <v>992</v>
      </c>
      <c r="B389" s="176" t="s">
        <v>1853</v>
      </c>
      <c r="C389" s="176" t="s">
        <v>1590</v>
      </c>
      <c r="D389" s="175" t="s">
        <v>1854</v>
      </c>
      <c r="E389" s="176" t="s">
        <v>29</v>
      </c>
      <c r="F389" s="174">
        <v>4</v>
      </c>
      <c r="G389" s="173">
        <v>650.19000000000005</v>
      </c>
      <c r="H389" s="172">
        <f t="shared" si="9"/>
        <v>2600.7600000000002</v>
      </c>
    </row>
    <row r="390" spans="1:8">
      <c r="A390" s="386" t="s">
        <v>739</v>
      </c>
      <c r="B390" s="387"/>
      <c r="C390" s="387"/>
      <c r="D390" s="387"/>
      <c r="E390" s="387"/>
      <c r="F390" s="387"/>
      <c r="G390" s="387"/>
      <c r="H390" s="228">
        <f>SUM(H378:H389)</f>
        <v>181187.91600000006</v>
      </c>
    </row>
    <row r="391" spans="1:8" ht="28.5">
      <c r="A391" s="34" t="s">
        <v>2181</v>
      </c>
      <c r="B391" s="25"/>
      <c r="C391" s="25"/>
      <c r="D391" s="26" t="s">
        <v>1856</v>
      </c>
      <c r="E391" s="25"/>
      <c r="F391" s="27"/>
      <c r="G391" s="28"/>
      <c r="H391" s="35"/>
    </row>
    <row r="392" spans="1:8" ht="28.5">
      <c r="A392" s="177" t="s">
        <v>2182</v>
      </c>
      <c r="B392" s="176" t="s">
        <v>1858</v>
      </c>
      <c r="C392" s="176" t="s">
        <v>1590</v>
      </c>
      <c r="D392" s="175" t="s">
        <v>1859</v>
      </c>
      <c r="E392" s="176" t="s">
        <v>1815</v>
      </c>
      <c r="F392" s="174">
        <v>4</v>
      </c>
      <c r="G392" s="173" t="s">
        <v>1860</v>
      </c>
      <c r="H392" s="172">
        <f>G392*F392</f>
        <v>6333.56</v>
      </c>
    </row>
    <row r="393" spans="1:8">
      <c r="A393" s="177" t="s">
        <v>2183</v>
      </c>
      <c r="B393" s="176" t="s">
        <v>1862</v>
      </c>
      <c r="C393" s="176" t="s">
        <v>1590</v>
      </c>
      <c r="D393" s="175" t="s">
        <v>1863</v>
      </c>
      <c r="E393" s="176" t="s">
        <v>1833</v>
      </c>
      <c r="F393" s="174">
        <v>100.08</v>
      </c>
      <c r="G393" s="173" t="s">
        <v>1864</v>
      </c>
      <c r="H393" s="172">
        <f t="shared" ref="H393:H401" si="10">G393*F393</f>
        <v>667.53359999999998</v>
      </c>
    </row>
    <row r="394" spans="1:8">
      <c r="A394" s="177" t="s">
        <v>2184</v>
      </c>
      <c r="B394" s="176" t="s">
        <v>1866</v>
      </c>
      <c r="C394" s="176" t="s">
        <v>1590</v>
      </c>
      <c r="D394" s="175" t="s">
        <v>1867</v>
      </c>
      <c r="E394" s="176" t="s">
        <v>1815</v>
      </c>
      <c r="F394" s="174">
        <v>3.56</v>
      </c>
      <c r="G394" s="173" t="s">
        <v>1868</v>
      </c>
      <c r="H394" s="172">
        <f t="shared" si="10"/>
        <v>4476.5932000000003</v>
      </c>
    </row>
    <row r="395" spans="1:8">
      <c r="A395" s="177" t="s">
        <v>2185</v>
      </c>
      <c r="B395" s="176" t="s">
        <v>1870</v>
      </c>
      <c r="C395" s="176" t="s">
        <v>1590</v>
      </c>
      <c r="D395" s="175" t="s">
        <v>1871</v>
      </c>
      <c r="E395" s="176" t="s">
        <v>1833</v>
      </c>
      <c r="F395" s="174">
        <v>100.08</v>
      </c>
      <c r="G395" s="173" t="s">
        <v>1872</v>
      </c>
      <c r="H395" s="172">
        <f t="shared" si="10"/>
        <v>1371.096</v>
      </c>
    </row>
    <row r="396" spans="1:8">
      <c r="A396" s="177" t="s">
        <v>2186</v>
      </c>
      <c r="B396" s="176" t="s">
        <v>1874</v>
      </c>
      <c r="C396" s="176" t="s">
        <v>1590</v>
      </c>
      <c r="D396" s="175" t="s">
        <v>1875</v>
      </c>
      <c r="E396" s="176" t="s">
        <v>1815</v>
      </c>
      <c r="F396" s="174">
        <v>10.01</v>
      </c>
      <c r="G396" s="173" t="s">
        <v>1876</v>
      </c>
      <c r="H396" s="172">
        <f t="shared" si="10"/>
        <v>2716.1133999999997</v>
      </c>
    </row>
    <row r="397" spans="1:8">
      <c r="A397" s="177" t="s">
        <v>2187</v>
      </c>
      <c r="B397" s="176" t="s">
        <v>1878</v>
      </c>
      <c r="C397" s="176" t="s">
        <v>1590</v>
      </c>
      <c r="D397" s="175" t="s">
        <v>1879</v>
      </c>
      <c r="E397" s="176" t="s">
        <v>1815</v>
      </c>
      <c r="F397" s="174">
        <v>10.01</v>
      </c>
      <c r="G397" s="173" t="s">
        <v>1880</v>
      </c>
      <c r="H397" s="172">
        <f t="shared" si="10"/>
        <v>216.11589999999998</v>
      </c>
    </row>
    <row r="398" spans="1:8" ht="42.75">
      <c r="A398" s="177" t="s">
        <v>2188</v>
      </c>
      <c r="B398" s="176" t="s">
        <v>1882</v>
      </c>
      <c r="C398" s="176" t="s">
        <v>1590</v>
      </c>
      <c r="D398" s="175" t="s">
        <v>1883</v>
      </c>
      <c r="E398" s="176" t="s">
        <v>1833</v>
      </c>
      <c r="F398" s="174">
        <v>15.01</v>
      </c>
      <c r="G398" s="173" t="s">
        <v>1884</v>
      </c>
      <c r="H398" s="172">
        <f t="shared" si="10"/>
        <v>444.4461</v>
      </c>
    </row>
    <row r="399" spans="1:8" ht="28.5">
      <c r="A399" s="177" t="s">
        <v>2189</v>
      </c>
      <c r="B399" s="176" t="s">
        <v>1819</v>
      </c>
      <c r="C399" s="176" t="s">
        <v>1590</v>
      </c>
      <c r="D399" s="175" t="s">
        <v>1820</v>
      </c>
      <c r="E399" s="176" t="s">
        <v>1815</v>
      </c>
      <c r="F399" s="174">
        <v>15.01</v>
      </c>
      <c r="G399" s="173" t="s">
        <v>1821</v>
      </c>
      <c r="H399" s="172">
        <f t="shared" si="10"/>
        <v>242.26140000000001</v>
      </c>
    </row>
    <row r="400" spans="1:8" ht="28.5">
      <c r="A400" s="177" t="s">
        <v>2190</v>
      </c>
      <c r="B400" s="176" t="s">
        <v>1887</v>
      </c>
      <c r="C400" s="176" t="s">
        <v>1590</v>
      </c>
      <c r="D400" s="175" t="s">
        <v>1888</v>
      </c>
      <c r="E400" s="176" t="s">
        <v>34</v>
      </c>
      <c r="F400" s="174">
        <v>300.24</v>
      </c>
      <c r="G400" s="173" t="s">
        <v>1889</v>
      </c>
      <c r="H400" s="172">
        <f t="shared" si="10"/>
        <v>858.68639999999994</v>
      </c>
    </row>
    <row r="401" spans="1:8" ht="28.5">
      <c r="A401" s="177" t="s">
        <v>2191</v>
      </c>
      <c r="B401" s="176" t="s">
        <v>1827</v>
      </c>
      <c r="C401" s="176" t="s">
        <v>1590</v>
      </c>
      <c r="D401" s="175" t="s">
        <v>1828</v>
      </c>
      <c r="E401" s="176" t="s">
        <v>1815</v>
      </c>
      <c r="F401" s="174">
        <v>15.01</v>
      </c>
      <c r="G401" s="173" t="s">
        <v>1829</v>
      </c>
      <c r="H401" s="172">
        <f t="shared" si="10"/>
        <v>460.35670000000005</v>
      </c>
    </row>
    <row r="402" spans="1:8">
      <c r="A402" s="386" t="s">
        <v>739</v>
      </c>
      <c r="B402" s="387"/>
      <c r="C402" s="387"/>
      <c r="D402" s="387"/>
      <c r="E402" s="387"/>
      <c r="F402" s="387"/>
      <c r="G402" s="387"/>
      <c r="H402" s="228">
        <f>SUM(H392:H401)</f>
        <v>17786.762699999999</v>
      </c>
    </row>
    <row r="403" spans="1:8">
      <c r="A403" s="34" t="s">
        <v>2192</v>
      </c>
      <c r="B403" s="25"/>
      <c r="C403" s="25"/>
      <c r="D403" s="26" t="s">
        <v>1892</v>
      </c>
      <c r="E403" s="25"/>
      <c r="F403" s="27"/>
      <c r="G403" s="28"/>
      <c r="H403" s="35"/>
    </row>
    <row r="404" spans="1:8" ht="28.5">
      <c r="A404" s="177" t="s">
        <v>2193</v>
      </c>
      <c r="B404" s="176" t="s">
        <v>1894</v>
      </c>
      <c r="C404" s="176" t="s">
        <v>1590</v>
      </c>
      <c r="D404" s="175" t="s">
        <v>1895</v>
      </c>
      <c r="E404" s="176" t="s">
        <v>1815</v>
      </c>
      <c r="F404" s="174">
        <v>63</v>
      </c>
      <c r="G404" s="173" t="s">
        <v>1896</v>
      </c>
      <c r="H404" s="172">
        <f>G404*F404</f>
        <v>722.61</v>
      </c>
    </row>
    <row r="405" spans="1:8" ht="28.5">
      <c r="A405" s="177" t="s">
        <v>2194</v>
      </c>
      <c r="B405" s="176" t="s">
        <v>1819</v>
      </c>
      <c r="C405" s="176" t="s">
        <v>1590</v>
      </c>
      <c r="D405" s="175" t="s">
        <v>1820</v>
      </c>
      <c r="E405" s="176" t="s">
        <v>1815</v>
      </c>
      <c r="F405" s="174">
        <v>63</v>
      </c>
      <c r="G405" s="173" t="s">
        <v>1821</v>
      </c>
      <c r="H405" s="172">
        <f t="shared" ref="H405:H417" si="11">G405*F405</f>
        <v>1016.82</v>
      </c>
    </row>
    <row r="406" spans="1:8" ht="28.5">
      <c r="A406" s="177" t="s">
        <v>2195</v>
      </c>
      <c r="B406" s="176" t="s">
        <v>1899</v>
      </c>
      <c r="C406" s="176" t="s">
        <v>1590</v>
      </c>
      <c r="D406" s="175" t="s">
        <v>1900</v>
      </c>
      <c r="E406" s="176" t="s">
        <v>34</v>
      </c>
      <c r="F406" s="174">
        <v>1260</v>
      </c>
      <c r="G406" s="173" t="s">
        <v>1901</v>
      </c>
      <c r="H406" s="172">
        <f t="shared" si="11"/>
        <v>2381.4</v>
      </c>
    </row>
    <row r="407" spans="1:8" ht="28.5">
      <c r="A407" s="177" t="s">
        <v>2196</v>
      </c>
      <c r="B407" s="176" t="s">
        <v>1827</v>
      </c>
      <c r="C407" s="176" t="s">
        <v>1590</v>
      </c>
      <c r="D407" s="175" t="s">
        <v>1828</v>
      </c>
      <c r="E407" s="176" t="s">
        <v>1815</v>
      </c>
      <c r="F407" s="174">
        <v>63.14</v>
      </c>
      <c r="G407" s="173" t="s">
        <v>1829</v>
      </c>
      <c r="H407" s="172">
        <f t="shared" si="11"/>
        <v>1936.5038000000002</v>
      </c>
    </row>
    <row r="408" spans="1:8" ht="28.5">
      <c r="A408" s="177" t="s">
        <v>2197</v>
      </c>
      <c r="B408" s="176" t="s">
        <v>1904</v>
      </c>
      <c r="C408" s="176" t="s">
        <v>1590</v>
      </c>
      <c r="D408" s="175" t="s">
        <v>1905</v>
      </c>
      <c r="E408" s="176" t="s">
        <v>1815</v>
      </c>
      <c r="F408" s="174">
        <v>0.14000000000000001</v>
      </c>
      <c r="G408" s="173" t="s">
        <v>1906</v>
      </c>
      <c r="H408" s="172">
        <f t="shared" si="11"/>
        <v>82.843600000000009</v>
      </c>
    </row>
    <row r="409" spans="1:8" ht="28.5">
      <c r="A409" s="177" t="s">
        <v>2198</v>
      </c>
      <c r="B409" s="176" t="s">
        <v>1887</v>
      </c>
      <c r="C409" s="176" t="s">
        <v>1590</v>
      </c>
      <c r="D409" s="175" t="s">
        <v>1888</v>
      </c>
      <c r="E409" s="176" t="s">
        <v>34</v>
      </c>
      <c r="F409" s="174">
        <v>2.8</v>
      </c>
      <c r="G409" s="173" t="s">
        <v>1889</v>
      </c>
      <c r="H409" s="172">
        <f t="shared" si="11"/>
        <v>8.0079999999999991</v>
      </c>
    </row>
    <row r="410" spans="1:8" ht="28.5">
      <c r="A410" s="177" t="s">
        <v>2199</v>
      </c>
      <c r="B410" s="176" t="s">
        <v>1909</v>
      </c>
      <c r="C410" s="176" t="s">
        <v>1590</v>
      </c>
      <c r="D410" s="175" t="s">
        <v>1910</v>
      </c>
      <c r="E410" s="176" t="s">
        <v>52</v>
      </c>
      <c r="F410" s="174">
        <v>87</v>
      </c>
      <c r="G410" s="173" t="s">
        <v>1911</v>
      </c>
      <c r="H410" s="172">
        <f t="shared" si="11"/>
        <v>7161.8399999999992</v>
      </c>
    </row>
    <row r="411" spans="1:8">
      <c r="A411" s="177" t="s">
        <v>2200</v>
      </c>
      <c r="B411" s="176" t="s">
        <v>1874</v>
      </c>
      <c r="C411" s="176" t="s">
        <v>1590</v>
      </c>
      <c r="D411" s="175" t="s">
        <v>1875</v>
      </c>
      <c r="E411" s="176" t="s">
        <v>1815</v>
      </c>
      <c r="F411" s="174">
        <v>73.08</v>
      </c>
      <c r="G411" s="173" t="s">
        <v>1876</v>
      </c>
      <c r="H411" s="172">
        <f t="shared" si="11"/>
        <v>19829.527199999997</v>
      </c>
    </row>
    <row r="412" spans="1:8" ht="28.5">
      <c r="A412" s="177" t="s">
        <v>2201</v>
      </c>
      <c r="B412" s="176" t="s">
        <v>1914</v>
      </c>
      <c r="C412" s="176" t="s">
        <v>1590</v>
      </c>
      <c r="D412" s="175" t="s">
        <v>1915</v>
      </c>
      <c r="E412" s="176" t="s">
        <v>1815</v>
      </c>
      <c r="F412" s="174">
        <v>22.62</v>
      </c>
      <c r="G412" s="173" t="s">
        <v>1916</v>
      </c>
      <c r="H412" s="172">
        <f t="shared" si="11"/>
        <v>3123.5958000000001</v>
      </c>
    </row>
    <row r="413" spans="1:8">
      <c r="A413" s="177" t="s">
        <v>2202</v>
      </c>
      <c r="B413" s="176" t="s">
        <v>1918</v>
      </c>
      <c r="C413" s="176" t="s">
        <v>1590</v>
      </c>
      <c r="D413" s="175" t="s">
        <v>1919</v>
      </c>
      <c r="E413" s="176" t="s">
        <v>1833</v>
      </c>
      <c r="F413" s="174">
        <v>182.7</v>
      </c>
      <c r="G413" s="173" t="s">
        <v>1920</v>
      </c>
      <c r="H413" s="172">
        <f t="shared" si="11"/>
        <v>18933.200999999997</v>
      </c>
    </row>
    <row r="414" spans="1:8" ht="28.5">
      <c r="A414" s="177" t="s">
        <v>2203</v>
      </c>
      <c r="B414" s="176" t="s">
        <v>1922</v>
      </c>
      <c r="C414" s="176" t="s">
        <v>1590</v>
      </c>
      <c r="D414" s="175" t="s">
        <v>1923</v>
      </c>
      <c r="E414" s="176" t="s">
        <v>1833</v>
      </c>
      <c r="F414" s="174">
        <v>313.2</v>
      </c>
      <c r="G414" s="173" t="s">
        <v>1924</v>
      </c>
      <c r="H414" s="172">
        <f t="shared" si="11"/>
        <v>7698.4559999999992</v>
      </c>
    </row>
    <row r="415" spans="1:8">
      <c r="A415" s="177" t="s">
        <v>2204</v>
      </c>
      <c r="B415" s="176" t="s">
        <v>1926</v>
      </c>
      <c r="C415" s="176" t="s">
        <v>1590</v>
      </c>
      <c r="D415" s="175" t="s">
        <v>1927</v>
      </c>
      <c r="E415" s="176" t="s">
        <v>1815</v>
      </c>
      <c r="F415" s="174">
        <v>6.09</v>
      </c>
      <c r="G415" s="173" t="s">
        <v>1928</v>
      </c>
      <c r="H415" s="172">
        <f t="shared" si="11"/>
        <v>8673.8042999999998</v>
      </c>
    </row>
    <row r="416" spans="1:8">
      <c r="A416" s="177" t="s">
        <v>2205</v>
      </c>
      <c r="B416" s="176" t="s">
        <v>1930</v>
      </c>
      <c r="C416" s="176" t="s">
        <v>1590</v>
      </c>
      <c r="D416" s="175" t="s">
        <v>1931</v>
      </c>
      <c r="E416" s="176" t="s">
        <v>1815</v>
      </c>
      <c r="F416" s="174">
        <v>5.22</v>
      </c>
      <c r="G416" s="173" t="s">
        <v>1932</v>
      </c>
      <c r="H416" s="172">
        <f t="shared" si="11"/>
        <v>1429.8102000000001</v>
      </c>
    </row>
    <row r="417" spans="1:8" ht="28.5">
      <c r="A417" s="177" t="s">
        <v>2206</v>
      </c>
      <c r="B417" s="176" t="s">
        <v>1578</v>
      </c>
      <c r="C417" s="176" t="s">
        <v>78</v>
      </c>
      <c r="D417" s="175" t="s">
        <v>696</v>
      </c>
      <c r="E417" s="176" t="s">
        <v>697</v>
      </c>
      <c r="F417" s="174">
        <v>1600</v>
      </c>
      <c r="G417" s="173">
        <v>2.09</v>
      </c>
      <c r="H417" s="172">
        <f t="shared" si="11"/>
        <v>3344</v>
      </c>
    </row>
    <row r="418" spans="1:8">
      <c r="A418" s="386" t="s">
        <v>739</v>
      </c>
      <c r="B418" s="387"/>
      <c r="C418" s="387"/>
      <c r="D418" s="387"/>
      <c r="E418" s="387"/>
      <c r="F418" s="387"/>
      <c r="G418" s="387"/>
      <c r="H418" s="37">
        <f>SUM(H404:H417)</f>
        <v>76342.419899999994</v>
      </c>
    </row>
    <row r="419" spans="1:8">
      <c r="A419" s="40"/>
      <c r="B419" s="364"/>
      <c r="C419" s="364"/>
      <c r="D419" s="364"/>
      <c r="E419" s="364"/>
      <c r="F419" s="364"/>
      <c r="G419" s="364"/>
      <c r="H419" s="365"/>
    </row>
    <row r="420" spans="1:8">
      <c r="A420" s="40"/>
      <c r="B420" s="364"/>
      <c r="C420" s="364"/>
      <c r="D420" s="364"/>
      <c r="E420" s="364"/>
      <c r="F420" s="364"/>
      <c r="G420" s="49" t="s">
        <v>740</v>
      </c>
      <c r="H420" s="41">
        <f>H8+H25+H31+H69+H90+H135+H277+H294+H331+H360+H376</f>
        <v>4699247.7631243914</v>
      </c>
    </row>
    <row r="421" spans="1:8">
      <c r="A421" s="40"/>
      <c r="B421" s="364"/>
      <c r="C421" s="364"/>
      <c r="D421" s="364"/>
      <c r="E421" s="364"/>
      <c r="F421" s="364"/>
      <c r="G421" s="49" t="s">
        <v>738</v>
      </c>
      <c r="H421" s="41">
        <f>H420*25%</f>
        <v>1174811.9407810979</v>
      </c>
    </row>
    <row r="422" spans="1:8">
      <c r="A422" s="40"/>
      <c r="B422" s="364"/>
      <c r="C422" s="364"/>
      <c r="D422" s="364"/>
      <c r="E422" s="364"/>
      <c r="F422" s="364"/>
      <c r="G422" s="49" t="s">
        <v>741</v>
      </c>
      <c r="H422" s="355">
        <f>H420+H421</f>
        <v>5874059.7039054893</v>
      </c>
    </row>
    <row r="423" spans="1:8" ht="123" customHeight="1">
      <c r="A423" s="388"/>
      <c r="B423" s="389"/>
      <c r="C423" s="389"/>
      <c r="E423" s="390"/>
      <c r="F423" s="389"/>
      <c r="G423" s="391"/>
      <c r="H423" s="392"/>
    </row>
    <row r="424" spans="1:8">
      <c r="A424" s="388"/>
      <c r="B424" s="389"/>
      <c r="C424" s="389"/>
      <c r="D424" s="220" t="s">
        <v>1807</v>
      </c>
      <c r="E424" s="390"/>
      <c r="F424" s="389"/>
      <c r="G424" s="391"/>
      <c r="H424" s="392"/>
    </row>
    <row r="425" spans="1:8">
      <c r="A425" s="388"/>
      <c r="B425" s="389"/>
      <c r="C425" s="389"/>
      <c r="D425" s="364" t="s">
        <v>1808</v>
      </c>
      <c r="E425" s="390"/>
      <c r="F425" s="389"/>
      <c r="G425" s="391"/>
      <c r="H425" s="392"/>
    </row>
    <row r="426" spans="1:8" ht="15" thickBot="1">
      <c r="A426" s="42"/>
      <c r="B426" s="43"/>
      <c r="C426" s="43"/>
      <c r="D426" s="43"/>
      <c r="E426" s="43"/>
      <c r="F426" s="43"/>
      <c r="G426" s="43"/>
      <c r="H426" s="44"/>
    </row>
    <row r="427" spans="1:8">
      <c r="A427" s="393"/>
      <c r="B427" s="394"/>
      <c r="C427" s="394"/>
      <c r="D427" s="394"/>
      <c r="E427" s="394"/>
      <c r="F427" s="394"/>
      <c r="G427" s="394"/>
      <c r="H427" s="394"/>
    </row>
  </sheetData>
  <mergeCells count="56">
    <mergeCell ref="A425:C425"/>
    <mergeCell ref="E425:F425"/>
    <mergeCell ref="G425:H425"/>
    <mergeCell ref="A427:H427"/>
    <mergeCell ref="D3:F3"/>
    <mergeCell ref="A418:G418"/>
    <mergeCell ref="A423:C423"/>
    <mergeCell ref="E423:F423"/>
    <mergeCell ref="G423:H423"/>
    <mergeCell ref="A424:C424"/>
    <mergeCell ref="E424:F424"/>
    <mergeCell ref="G424:H424"/>
    <mergeCell ref="A359:G359"/>
    <mergeCell ref="A365:G365"/>
    <mergeCell ref="A369:G369"/>
    <mergeCell ref="A375:G375"/>
    <mergeCell ref="A390:G390"/>
    <mergeCell ref="A402:G402"/>
    <mergeCell ref="A314:G314"/>
    <mergeCell ref="A318:G318"/>
    <mergeCell ref="A330:G330"/>
    <mergeCell ref="A337:G337"/>
    <mergeCell ref="A344:G344"/>
    <mergeCell ref="A351:G351"/>
    <mergeCell ref="A307:G307"/>
    <mergeCell ref="A203:G203"/>
    <mergeCell ref="A222:G222"/>
    <mergeCell ref="A233:G233"/>
    <mergeCell ref="A242:G242"/>
    <mergeCell ref="A248:G248"/>
    <mergeCell ref="A276:G276"/>
    <mergeCell ref="A280:G280"/>
    <mergeCell ref="A284:G284"/>
    <mergeCell ref="A289:G289"/>
    <mergeCell ref="A293:G293"/>
    <mergeCell ref="A301:G301"/>
    <mergeCell ref="A158:G158"/>
    <mergeCell ref="A174:G174"/>
    <mergeCell ref="A193:G193"/>
    <mergeCell ref="A134:G134"/>
    <mergeCell ref="A107:G107"/>
    <mergeCell ref="A118:G118"/>
    <mergeCell ref="A128:G128"/>
    <mergeCell ref="A89:G89"/>
    <mergeCell ref="A46:G46"/>
    <mergeCell ref="A54:G54"/>
    <mergeCell ref="A68:G68"/>
    <mergeCell ref="A72:G72"/>
    <mergeCell ref="A30:G30"/>
    <mergeCell ref="A42:G42"/>
    <mergeCell ref="E1:F1"/>
    <mergeCell ref="G1:H1"/>
    <mergeCell ref="A5:H5"/>
    <mergeCell ref="A6:H6"/>
    <mergeCell ref="A13:G13"/>
    <mergeCell ref="A24:G24"/>
  </mergeCells>
  <conditionalFormatting sqref="F7:G7">
    <cfRule type="cellIs" dxfId="6" priority="1" stopIfTrue="1" operator="equal">
      <formula>0</formula>
    </cfRule>
  </conditionalFormatting>
  <printOptions horizontalCentered="1"/>
  <pageMargins left="0.11811023622047245" right="0.11811023622047245" top="0.78740157480314965" bottom="0.78740157480314965" header="0.51181102362204722" footer="0.51181102362204722"/>
  <pageSetup paperSize="9" scale="50" fitToHeight="0" orientation="portrait" r:id="rId1"/>
  <headerFooter>
    <oddHeader xml:space="preserve">&amp;L &amp;C
 </oddHeader>
    <oddFooter xml:space="preserve">&amp;L &amp;C </oddFooter>
  </headerFooter>
  <rowBreaks count="1" manualBreakCount="1">
    <brk id="426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K220"/>
  <sheetViews>
    <sheetView showOutlineSymbols="0" view="pageBreakPreview" topLeftCell="A193" zoomScale="85" zoomScaleNormal="85" zoomScaleSheetLayoutView="85" workbookViewId="0">
      <selection activeCell="M48" sqref="M48"/>
    </sheetView>
  </sheetViews>
  <sheetFormatPr defaultRowHeight="14.25"/>
  <cols>
    <col min="1" max="1" width="11.25" style="351" bestFit="1" customWidth="1"/>
    <col min="2" max="2" width="13.875" style="351" customWidth="1"/>
    <col min="3" max="3" width="13.375" style="351" bestFit="1" customWidth="1"/>
    <col min="4" max="4" width="60" style="351" bestFit="1" customWidth="1"/>
    <col min="5" max="5" width="8" style="351" bestFit="1" customWidth="1"/>
    <col min="6" max="6" width="10.5" style="351" bestFit="1" customWidth="1"/>
    <col min="7" max="7" width="20" style="351" bestFit="1" customWidth="1"/>
    <col min="8" max="8" width="21.5" style="351" bestFit="1" customWidth="1"/>
    <col min="9" max="9" width="13" style="351" bestFit="1" customWidth="1"/>
    <col min="10" max="16384" width="9" style="351"/>
  </cols>
  <sheetData>
    <row r="1" spans="1:11" ht="15">
      <c r="A1" s="29"/>
      <c r="B1" s="350"/>
      <c r="C1" s="350"/>
      <c r="D1" s="350"/>
      <c r="E1" s="377"/>
      <c r="F1" s="377"/>
      <c r="G1" s="378" t="s">
        <v>1809</v>
      </c>
      <c r="H1" s="379"/>
    </row>
    <row r="2" spans="1:11" ht="37.5" customHeight="1">
      <c r="A2" s="45"/>
      <c r="B2" s="46"/>
      <c r="C2" s="46"/>
      <c r="D2" s="46"/>
      <c r="E2" s="46"/>
      <c r="F2" s="46"/>
      <c r="G2" s="46"/>
      <c r="H2" s="47"/>
    </row>
    <row r="3" spans="1:11" ht="20.25" customHeight="1">
      <c r="A3" s="45"/>
      <c r="B3" s="46"/>
      <c r="C3" s="48"/>
      <c r="D3" s="395" t="s">
        <v>1973</v>
      </c>
      <c r="E3" s="395"/>
      <c r="F3" s="395"/>
      <c r="G3" s="46"/>
      <c r="H3" s="47"/>
      <c r="K3" s="149"/>
    </row>
    <row r="4" spans="1:11" ht="15">
      <c r="A4" s="30"/>
      <c r="B4" s="352"/>
      <c r="C4" s="48"/>
      <c r="D4" s="48" t="s">
        <v>1975</v>
      </c>
      <c r="E4" s="48"/>
      <c r="F4" s="48"/>
      <c r="G4" s="352"/>
      <c r="H4" s="31"/>
      <c r="K4" s="149"/>
    </row>
    <row r="5" spans="1:11" ht="39" customHeight="1">
      <c r="A5" s="380"/>
      <c r="B5" s="381"/>
      <c r="C5" s="381"/>
      <c r="D5" s="381"/>
      <c r="E5" s="381"/>
      <c r="F5" s="381"/>
      <c r="G5" s="381"/>
      <c r="H5" s="382"/>
      <c r="K5" s="149"/>
    </row>
    <row r="6" spans="1:11" ht="19.5">
      <c r="A6" s="383" t="s">
        <v>1969</v>
      </c>
      <c r="B6" s="384"/>
      <c r="C6" s="384"/>
      <c r="D6" s="384"/>
      <c r="E6" s="384"/>
      <c r="F6" s="384"/>
      <c r="G6" s="384"/>
      <c r="H6" s="385"/>
    </row>
    <row r="7" spans="1:11" ht="15">
      <c r="A7" s="186" t="s">
        <v>698</v>
      </c>
      <c r="B7" s="187" t="s">
        <v>699</v>
      </c>
      <c r="C7" s="187" t="s">
        <v>716</v>
      </c>
      <c r="D7" s="188" t="s">
        <v>717</v>
      </c>
      <c r="E7" s="189" t="s">
        <v>718</v>
      </c>
      <c r="F7" s="190" t="s">
        <v>719</v>
      </c>
      <c r="G7" s="187" t="s">
        <v>720</v>
      </c>
      <c r="H7" s="191" t="s">
        <v>721</v>
      </c>
    </row>
    <row r="8" spans="1:11">
      <c r="A8" s="38" t="s">
        <v>722</v>
      </c>
      <c r="B8" s="13"/>
      <c r="C8" s="13"/>
      <c r="D8" s="14" t="s">
        <v>51</v>
      </c>
      <c r="E8" s="13"/>
      <c r="F8" s="15"/>
      <c r="G8" s="16"/>
      <c r="H8" s="39">
        <f>H18+H26+H31+H13</f>
        <v>728056.73340000003</v>
      </c>
    </row>
    <row r="9" spans="1:11" s="137" customFormat="1">
      <c r="A9" s="34" t="s">
        <v>2207</v>
      </c>
      <c r="B9" s="25"/>
      <c r="C9" s="25"/>
      <c r="D9" s="26" t="s">
        <v>1753</v>
      </c>
      <c r="E9" s="25"/>
      <c r="F9" s="27"/>
      <c r="G9" s="28"/>
      <c r="H9" s="35"/>
    </row>
    <row r="10" spans="1:11" s="137" customFormat="1">
      <c r="A10" s="8" t="s">
        <v>2208</v>
      </c>
      <c r="B10" s="9" t="s">
        <v>1754</v>
      </c>
      <c r="C10" s="9" t="s">
        <v>1590</v>
      </c>
      <c r="D10" s="10" t="s">
        <v>1755</v>
      </c>
      <c r="E10" s="9" t="s">
        <v>52</v>
      </c>
      <c r="F10" s="11">
        <v>448</v>
      </c>
      <c r="G10" s="12">
        <v>134.30000000000001</v>
      </c>
      <c r="H10" s="36">
        <f>F10*G10</f>
        <v>60166.400000000009</v>
      </c>
    </row>
    <row r="11" spans="1:11" s="137" customFormat="1" ht="28.5">
      <c r="A11" s="8" t="s">
        <v>2209</v>
      </c>
      <c r="B11" s="9" t="s">
        <v>1756</v>
      </c>
      <c r="C11" s="9" t="s">
        <v>1590</v>
      </c>
      <c r="D11" s="10" t="s">
        <v>1757</v>
      </c>
      <c r="E11" s="9" t="s">
        <v>1381</v>
      </c>
      <c r="F11" s="11">
        <v>1</v>
      </c>
      <c r="G11" s="12">
        <v>3004.83</v>
      </c>
      <c r="H11" s="36">
        <f t="shared" ref="H11:H12" si="0">F11*G11</f>
        <v>3004.83</v>
      </c>
    </row>
    <row r="12" spans="1:11" s="137" customFormat="1" ht="28.5">
      <c r="A12" s="8" t="s">
        <v>2210</v>
      </c>
      <c r="B12" s="9">
        <v>95601</v>
      </c>
      <c r="C12" s="9" t="s">
        <v>19</v>
      </c>
      <c r="D12" s="10" t="s">
        <v>1758</v>
      </c>
      <c r="E12" s="9" t="s">
        <v>29</v>
      </c>
      <c r="F12" s="11">
        <v>32</v>
      </c>
      <c r="G12" s="12">
        <v>22.02</v>
      </c>
      <c r="H12" s="36">
        <f t="shared" si="0"/>
        <v>704.64</v>
      </c>
    </row>
    <row r="13" spans="1:11" s="137" customFormat="1">
      <c r="A13" s="374" t="s">
        <v>739</v>
      </c>
      <c r="B13" s="375"/>
      <c r="C13" s="375"/>
      <c r="D13" s="375"/>
      <c r="E13" s="375"/>
      <c r="F13" s="375"/>
      <c r="G13" s="376"/>
      <c r="H13" s="37">
        <f>SUM(H10:H12)</f>
        <v>63875.87000000001</v>
      </c>
    </row>
    <row r="14" spans="1:11">
      <c r="A14" s="34" t="s">
        <v>2211</v>
      </c>
      <c r="B14" s="25"/>
      <c r="C14" s="25"/>
      <c r="D14" s="26" t="s">
        <v>56</v>
      </c>
      <c r="E14" s="25"/>
      <c r="F14" s="27"/>
      <c r="G14" s="28"/>
      <c r="H14" s="35"/>
    </row>
    <row r="15" spans="1:11" ht="71.25">
      <c r="A15" s="8" t="s">
        <v>2212</v>
      </c>
      <c r="B15" s="9" t="s">
        <v>57</v>
      </c>
      <c r="C15" s="9" t="s">
        <v>19</v>
      </c>
      <c r="D15" s="10" t="s">
        <v>703</v>
      </c>
      <c r="E15" s="9" t="s">
        <v>21</v>
      </c>
      <c r="F15" s="11">
        <v>57.05</v>
      </c>
      <c r="G15" s="12">
        <v>6.58</v>
      </c>
      <c r="H15" s="36">
        <f t="shared" ref="H15:H30" si="1">F15*G15</f>
        <v>375.38900000000001</v>
      </c>
    </row>
    <row r="16" spans="1:11" ht="71.25">
      <c r="A16" s="8" t="s">
        <v>2213</v>
      </c>
      <c r="B16" s="9" t="s">
        <v>58</v>
      </c>
      <c r="C16" s="9" t="s">
        <v>19</v>
      </c>
      <c r="D16" s="10" t="s">
        <v>704</v>
      </c>
      <c r="E16" s="9" t="s">
        <v>21</v>
      </c>
      <c r="F16" s="11">
        <v>416.48</v>
      </c>
      <c r="G16" s="12">
        <v>6.12</v>
      </c>
      <c r="H16" s="36">
        <f t="shared" si="1"/>
        <v>2548.8576000000003</v>
      </c>
    </row>
    <row r="17" spans="1:8" ht="57">
      <c r="A17" s="8" t="s">
        <v>2214</v>
      </c>
      <c r="B17" s="9" t="s">
        <v>59</v>
      </c>
      <c r="C17" s="9" t="s">
        <v>19</v>
      </c>
      <c r="D17" s="10" t="s">
        <v>60</v>
      </c>
      <c r="E17" s="9" t="s">
        <v>7</v>
      </c>
      <c r="F17" s="11">
        <v>515.66</v>
      </c>
      <c r="G17" s="12">
        <v>0.91</v>
      </c>
      <c r="H17" s="36">
        <f t="shared" si="1"/>
        <v>469.25059999999996</v>
      </c>
    </row>
    <row r="18" spans="1:8">
      <c r="A18" s="374" t="s">
        <v>739</v>
      </c>
      <c r="B18" s="375"/>
      <c r="C18" s="375"/>
      <c r="D18" s="375"/>
      <c r="E18" s="375"/>
      <c r="F18" s="375"/>
      <c r="G18" s="376"/>
      <c r="H18" s="37">
        <f>SUM(H15:H17)</f>
        <v>3393.4972000000002</v>
      </c>
    </row>
    <row r="19" spans="1:8">
      <c r="A19" s="34" t="s">
        <v>2215</v>
      </c>
      <c r="B19" s="25"/>
      <c r="C19" s="25"/>
      <c r="D19" s="26" t="s">
        <v>61</v>
      </c>
      <c r="E19" s="25"/>
      <c r="F19" s="27"/>
      <c r="G19" s="28"/>
      <c r="H19" s="35"/>
    </row>
    <row r="20" spans="1:8">
      <c r="A20" s="8" t="s">
        <v>2216</v>
      </c>
      <c r="B20" s="9" t="s">
        <v>1395</v>
      </c>
      <c r="C20" s="9" t="s">
        <v>1583</v>
      </c>
      <c r="D20" s="10" t="s">
        <v>53</v>
      </c>
      <c r="E20" s="9" t="s">
        <v>54</v>
      </c>
      <c r="F20" s="11">
        <v>27483</v>
      </c>
      <c r="G20" s="12">
        <v>10.84</v>
      </c>
      <c r="H20" s="36">
        <f t="shared" si="1"/>
        <v>297915.71999999997</v>
      </c>
    </row>
    <row r="21" spans="1:8" ht="42.75">
      <c r="A21" s="8" t="s">
        <v>2217</v>
      </c>
      <c r="B21" s="9" t="s">
        <v>62</v>
      </c>
      <c r="C21" s="9" t="s">
        <v>19</v>
      </c>
      <c r="D21" s="10" t="s">
        <v>63</v>
      </c>
      <c r="E21" s="9" t="s">
        <v>21</v>
      </c>
      <c r="F21" s="11">
        <v>283.61</v>
      </c>
      <c r="G21" s="12">
        <v>521.29999999999995</v>
      </c>
      <c r="H21" s="36">
        <f t="shared" si="1"/>
        <v>147845.89299999998</v>
      </c>
    </row>
    <row r="22" spans="1:8" s="137" customFormat="1">
      <c r="A22" s="8" t="s">
        <v>2218</v>
      </c>
      <c r="B22" s="132" t="s">
        <v>1396</v>
      </c>
      <c r="C22" s="132" t="s">
        <v>1583</v>
      </c>
      <c r="D22" s="133" t="s">
        <v>55</v>
      </c>
      <c r="E22" s="132" t="s">
        <v>21</v>
      </c>
      <c r="F22" s="134">
        <v>283.61</v>
      </c>
      <c r="G22" s="135">
        <v>60.6</v>
      </c>
      <c r="H22" s="36">
        <f t="shared" si="1"/>
        <v>17186.766</v>
      </c>
    </row>
    <row r="23" spans="1:8" ht="42.75">
      <c r="A23" s="8" t="s">
        <v>2219</v>
      </c>
      <c r="B23" s="9" t="s">
        <v>64</v>
      </c>
      <c r="C23" s="9" t="s">
        <v>19</v>
      </c>
      <c r="D23" s="10" t="s">
        <v>65</v>
      </c>
      <c r="E23" s="9" t="s">
        <v>21</v>
      </c>
      <c r="F23" s="11">
        <v>25.78</v>
      </c>
      <c r="G23" s="12">
        <v>360.56</v>
      </c>
      <c r="H23" s="36">
        <f t="shared" si="1"/>
        <v>9295.2368000000006</v>
      </c>
    </row>
    <row r="24" spans="1:8" ht="57">
      <c r="A24" s="8" t="s">
        <v>2220</v>
      </c>
      <c r="B24" s="9" t="s">
        <v>66</v>
      </c>
      <c r="C24" s="9" t="s">
        <v>19</v>
      </c>
      <c r="D24" s="10" t="s">
        <v>67</v>
      </c>
      <c r="E24" s="9" t="s">
        <v>7</v>
      </c>
      <c r="F24" s="11">
        <v>95.15</v>
      </c>
      <c r="G24" s="12">
        <v>190.88</v>
      </c>
      <c r="H24" s="36">
        <f t="shared" si="1"/>
        <v>18162.232</v>
      </c>
    </row>
    <row r="25" spans="1:8" ht="28.5">
      <c r="A25" s="8" t="s">
        <v>2221</v>
      </c>
      <c r="B25" s="9" t="s">
        <v>1397</v>
      </c>
      <c r="C25" s="9" t="s">
        <v>1583</v>
      </c>
      <c r="D25" s="10" t="s">
        <v>68</v>
      </c>
      <c r="E25" s="9" t="s">
        <v>7</v>
      </c>
      <c r="F25" s="11">
        <v>515.66</v>
      </c>
      <c r="G25" s="12">
        <v>126.66</v>
      </c>
      <c r="H25" s="36">
        <f t="shared" si="1"/>
        <v>65313.495599999995</v>
      </c>
    </row>
    <row r="26" spans="1:8">
      <c r="A26" s="374" t="s">
        <v>739</v>
      </c>
      <c r="B26" s="375"/>
      <c r="C26" s="375"/>
      <c r="D26" s="375"/>
      <c r="E26" s="375"/>
      <c r="F26" s="375"/>
      <c r="G26" s="376"/>
      <c r="H26" s="37">
        <f>SUM(H20:H25)</f>
        <v>555719.34340000001</v>
      </c>
    </row>
    <row r="27" spans="1:8">
      <c r="A27" s="34" t="s">
        <v>2222</v>
      </c>
      <c r="B27" s="25"/>
      <c r="C27" s="25"/>
      <c r="D27" s="26" t="s">
        <v>69</v>
      </c>
      <c r="E27" s="25"/>
      <c r="F27" s="27"/>
      <c r="G27" s="28"/>
      <c r="H27" s="35"/>
    </row>
    <row r="28" spans="1:8" ht="57">
      <c r="A28" s="8" t="s">
        <v>2223</v>
      </c>
      <c r="B28" s="9" t="s">
        <v>70</v>
      </c>
      <c r="C28" s="9" t="s">
        <v>19</v>
      </c>
      <c r="D28" s="10" t="s">
        <v>71</v>
      </c>
      <c r="E28" s="9" t="s">
        <v>21</v>
      </c>
      <c r="F28" s="11">
        <v>97.09</v>
      </c>
      <c r="G28" s="12">
        <v>715.6</v>
      </c>
      <c r="H28" s="36">
        <f t="shared" si="1"/>
        <v>69477.604000000007</v>
      </c>
    </row>
    <row r="29" spans="1:8" ht="28.5">
      <c r="A29" s="8" t="s">
        <v>2224</v>
      </c>
      <c r="B29" s="9" t="s">
        <v>1397</v>
      </c>
      <c r="C29" s="9" t="s">
        <v>1583</v>
      </c>
      <c r="D29" s="10" t="s">
        <v>68</v>
      </c>
      <c r="E29" s="9" t="s">
        <v>7</v>
      </c>
      <c r="F29" s="11">
        <v>239.51</v>
      </c>
      <c r="G29" s="12">
        <v>126.66</v>
      </c>
      <c r="H29" s="36">
        <f t="shared" si="1"/>
        <v>30336.336599999999</v>
      </c>
    </row>
    <row r="30" spans="1:8" s="121" customFormat="1" ht="28.5">
      <c r="A30" s="8" t="s">
        <v>2225</v>
      </c>
      <c r="B30" s="176">
        <v>93382</v>
      </c>
      <c r="C30" s="176" t="s">
        <v>19</v>
      </c>
      <c r="D30" s="175" t="s">
        <v>1735</v>
      </c>
      <c r="E30" s="176" t="s">
        <v>21</v>
      </c>
      <c r="F30" s="174">
        <v>157.97</v>
      </c>
      <c r="G30" s="173">
        <v>33.26</v>
      </c>
      <c r="H30" s="36">
        <f t="shared" si="1"/>
        <v>5254.0821999999998</v>
      </c>
    </row>
    <row r="31" spans="1:8">
      <c r="A31" s="374" t="s">
        <v>739</v>
      </c>
      <c r="B31" s="375"/>
      <c r="C31" s="375"/>
      <c r="D31" s="375"/>
      <c r="E31" s="375"/>
      <c r="F31" s="375"/>
      <c r="G31" s="376"/>
      <c r="H31" s="37">
        <f>SUM(H28:H30)</f>
        <v>105068.02280000001</v>
      </c>
    </row>
    <row r="32" spans="1:8">
      <c r="A32" s="38" t="s">
        <v>723</v>
      </c>
      <c r="B32" s="13"/>
      <c r="C32" s="13"/>
      <c r="D32" s="14" t="s">
        <v>1141</v>
      </c>
      <c r="E32" s="13"/>
      <c r="F32" s="15"/>
      <c r="G32" s="16"/>
      <c r="H32" s="39">
        <f>H40+H56</f>
        <v>227345.2782</v>
      </c>
    </row>
    <row r="33" spans="1:8">
      <c r="A33" s="142" t="s">
        <v>2226</v>
      </c>
      <c r="B33" s="143"/>
      <c r="C33" s="143"/>
      <c r="D33" s="144" t="s">
        <v>115</v>
      </c>
      <c r="E33" s="143"/>
      <c r="F33" s="145"/>
      <c r="G33" s="146"/>
      <c r="H33" s="147"/>
    </row>
    <row r="34" spans="1:8" ht="42.75">
      <c r="A34" s="131" t="s">
        <v>2227</v>
      </c>
      <c r="B34" s="132" t="s">
        <v>62</v>
      </c>
      <c r="C34" s="132" t="s">
        <v>19</v>
      </c>
      <c r="D34" s="133" t="s">
        <v>63</v>
      </c>
      <c r="E34" s="132" t="s">
        <v>21</v>
      </c>
      <c r="F34" s="134">
        <v>14.3</v>
      </c>
      <c r="G34" s="135">
        <v>521.29999999999995</v>
      </c>
      <c r="H34" s="136">
        <f t="shared" ref="H34:H39" si="2">F34*G34</f>
        <v>7454.59</v>
      </c>
    </row>
    <row r="35" spans="1:8" ht="42.75">
      <c r="A35" s="131" t="s">
        <v>2228</v>
      </c>
      <c r="B35" s="132" t="s">
        <v>1409</v>
      </c>
      <c r="C35" s="132" t="s">
        <v>78</v>
      </c>
      <c r="D35" s="133" t="s">
        <v>117</v>
      </c>
      <c r="E35" s="132" t="s">
        <v>21</v>
      </c>
      <c r="F35" s="134">
        <v>14.3</v>
      </c>
      <c r="G35" s="135">
        <v>34.49</v>
      </c>
      <c r="H35" s="136">
        <f t="shared" si="2"/>
        <v>493.20700000000005</v>
      </c>
    </row>
    <row r="36" spans="1:8">
      <c r="A36" s="131" t="s">
        <v>2229</v>
      </c>
      <c r="B36" s="132" t="s">
        <v>1396</v>
      </c>
      <c r="C36" s="9" t="s">
        <v>1583</v>
      </c>
      <c r="D36" s="133" t="s">
        <v>55</v>
      </c>
      <c r="E36" s="132" t="s">
        <v>21</v>
      </c>
      <c r="F36" s="134">
        <v>14.3</v>
      </c>
      <c r="G36" s="135">
        <v>60.6</v>
      </c>
      <c r="H36" s="136">
        <f t="shared" si="2"/>
        <v>866.58</v>
      </c>
    </row>
    <row r="37" spans="1:8" ht="42.75">
      <c r="A37" s="131" t="s">
        <v>2230</v>
      </c>
      <c r="B37" s="132" t="s">
        <v>118</v>
      </c>
      <c r="C37" s="132" t="s">
        <v>19</v>
      </c>
      <c r="D37" s="133" t="s">
        <v>119</v>
      </c>
      <c r="E37" s="132" t="s">
        <v>21</v>
      </c>
      <c r="F37" s="134">
        <v>1.64</v>
      </c>
      <c r="G37" s="135">
        <v>353.75</v>
      </c>
      <c r="H37" s="136">
        <f t="shared" si="2"/>
        <v>580.15</v>
      </c>
    </row>
    <row r="38" spans="1:8" ht="28.5">
      <c r="A38" s="131" t="s">
        <v>2231</v>
      </c>
      <c r="B38" s="132" t="s">
        <v>120</v>
      </c>
      <c r="C38" s="132" t="s">
        <v>19</v>
      </c>
      <c r="D38" s="133" t="s">
        <v>121</v>
      </c>
      <c r="E38" s="132" t="s">
        <v>7</v>
      </c>
      <c r="F38" s="134">
        <v>67.05</v>
      </c>
      <c r="G38" s="135">
        <v>191.49</v>
      </c>
      <c r="H38" s="136">
        <f t="shared" si="2"/>
        <v>12839.404500000001</v>
      </c>
    </row>
    <row r="39" spans="1:8">
      <c r="A39" s="131" t="s">
        <v>2232</v>
      </c>
      <c r="B39" s="132" t="s">
        <v>1395</v>
      </c>
      <c r="C39" s="9" t="s">
        <v>1583</v>
      </c>
      <c r="D39" s="133" t="s">
        <v>53</v>
      </c>
      <c r="E39" s="132" t="s">
        <v>54</v>
      </c>
      <c r="F39" s="134">
        <v>1421.24</v>
      </c>
      <c r="G39" s="135">
        <v>10.84</v>
      </c>
      <c r="H39" s="136">
        <f t="shared" si="2"/>
        <v>15406.241599999999</v>
      </c>
    </row>
    <row r="40" spans="1:8">
      <c r="A40" s="396" t="s">
        <v>739</v>
      </c>
      <c r="B40" s="397"/>
      <c r="C40" s="397"/>
      <c r="D40" s="397"/>
      <c r="E40" s="397"/>
      <c r="F40" s="397"/>
      <c r="G40" s="398"/>
      <c r="H40" s="150">
        <f>SUM(H34:H39)</f>
        <v>37640.1731</v>
      </c>
    </row>
    <row r="41" spans="1:8">
      <c r="A41" s="142" t="s">
        <v>2233</v>
      </c>
      <c r="B41" s="143"/>
      <c r="C41" s="143"/>
      <c r="D41" s="144" t="s">
        <v>123</v>
      </c>
      <c r="E41" s="143"/>
      <c r="F41" s="145"/>
      <c r="G41" s="146"/>
      <c r="H41" s="147"/>
    </row>
    <row r="42" spans="1:8" ht="28.5">
      <c r="A42" s="131" t="s">
        <v>2234</v>
      </c>
      <c r="B42" s="151" t="s">
        <v>1384</v>
      </c>
      <c r="C42" s="151" t="s">
        <v>1590</v>
      </c>
      <c r="D42" s="133" t="s">
        <v>1385</v>
      </c>
      <c r="E42" s="151" t="s">
        <v>1582</v>
      </c>
      <c r="F42" s="152">
        <v>90</v>
      </c>
      <c r="G42" s="159">
        <v>1379.02</v>
      </c>
      <c r="H42" s="136">
        <f>F42*G42</f>
        <v>124111.8</v>
      </c>
    </row>
    <row r="43" spans="1:8" ht="28.5">
      <c r="A43" s="131" t="s">
        <v>2235</v>
      </c>
      <c r="B43" s="151" t="s">
        <v>1382</v>
      </c>
      <c r="C43" s="151" t="s">
        <v>1590</v>
      </c>
      <c r="D43" s="133" t="s">
        <v>1383</v>
      </c>
      <c r="E43" s="151" t="s">
        <v>1381</v>
      </c>
      <c r="F43" s="152">
        <v>1</v>
      </c>
      <c r="G43" s="159">
        <v>30305.5</v>
      </c>
      <c r="H43" s="136">
        <f t="shared" ref="H43:H55" si="3">F43*G43</f>
        <v>30305.5</v>
      </c>
    </row>
    <row r="44" spans="1:8" ht="57">
      <c r="A44" s="131" t="s">
        <v>2236</v>
      </c>
      <c r="B44" s="151">
        <v>102327</v>
      </c>
      <c r="C44" s="151" t="s">
        <v>19</v>
      </c>
      <c r="D44" s="133" t="s">
        <v>1584</v>
      </c>
      <c r="E44" s="151" t="s">
        <v>21</v>
      </c>
      <c r="F44" s="152">
        <v>55</v>
      </c>
      <c r="G44" s="159">
        <v>11.51</v>
      </c>
      <c r="H44" s="136">
        <f t="shared" si="3"/>
        <v>633.04999999999995</v>
      </c>
    </row>
    <row r="45" spans="1:8" ht="28.5">
      <c r="A45" s="131" t="s">
        <v>2237</v>
      </c>
      <c r="B45" s="132" t="s">
        <v>1410</v>
      </c>
      <c r="C45" s="132" t="s">
        <v>1583</v>
      </c>
      <c r="D45" s="133" t="s">
        <v>126</v>
      </c>
      <c r="E45" s="132" t="s">
        <v>7</v>
      </c>
      <c r="F45" s="134">
        <v>55</v>
      </c>
      <c r="G45" s="135">
        <v>6.03</v>
      </c>
      <c r="H45" s="136">
        <f t="shared" si="3"/>
        <v>331.65000000000003</v>
      </c>
    </row>
    <row r="46" spans="1:8" ht="28.5">
      <c r="A46" s="131" t="s">
        <v>2238</v>
      </c>
      <c r="B46" s="132">
        <v>94964</v>
      </c>
      <c r="C46" s="132" t="s">
        <v>19</v>
      </c>
      <c r="D46" s="133" t="s">
        <v>1585</v>
      </c>
      <c r="E46" s="132" t="s">
        <v>21</v>
      </c>
      <c r="F46" s="134">
        <v>11.88</v>
      </c>
      <c r="G46" s="135">
        <v>433.33</v>
      </c>
      <c r="H46" s="136">
        <f t="shared" si="3"/>
        <v>5147.9603999999999</v>
      </c>
    </row>
    <row r="47" spans="1:8" ht="28.5">
      <c r="A47" s="131" t="s">
        <v>2239</v>
      </c>
      <c r="B47" s="132">
        <v>94967</v>
      </c>
      <c r="C47" s="132" t="s">
        <v>19</v>
      </c>
      <c r="D47" s="133" t="s">
        <v>1586</v>
      </c>
      <c r="E47" s="132" t="s">
        <v>21</v>
      </c>
      <c r="F47" s="134">
        <v>2.89</v>
      </c>
      <c r="G47" s="135">
        <v>521.29999999999995</v>
      </c>
      <c r="H47" s="136">
        <f t="shared" si="3"/>
        <v>1506.557</v>
      </c>
    </row>
    <row r="48" spans="1:8">
      <c r="A48" s="131" t="s">
        <v>2240</v>
      </c>
      <c r="B48" s="132" t="s">
        <v>1396</v>
      </c>
      <c r="C48" s="132" t="s">
        <v>1583</v>
      </c>
      <c r="D48" s="133" t="s">
        <v>55</v>
      </c>
      <c r="E48" s="132" t="s">
        <v>21</v>
      </c>
      <c r="F48" s="134">
        <v>2.89</v>
      </c>
      <c r="G48" s="135">
        <v>60.6</v>
      </c>
      <c r="H48" s="136">
        <f t="shared" si="3"/>
        <v>175.13400000000001</v>
      </c>
    </row>
    <row r="49" spans="1:8" ht="42.75">
      <c r="A49" s="131" t="s">
        <v>2241</v>
      </c>
      <c r="B49" s="132" t="s">
        <v>118</v>
      </c>
      <c r="C49" s="132" t="s">
        <v>19</v>
      </c>
      <c r="D49" s="133" t="s">
        <v>119</v>
      </c>
      <c r="E49" s="132" t="s">
        <v>21</v>
      </c>
      <c r="F49" s="134">
        <v>0.27</v>
      </c>
      <c r="G49" s="135">
        <v>353.75</v>
      </c>
      <c r="H49" s="136">
        <f t="shared" si="3"/>
        <v>95.512500000000003</v>
      </c>
    </row>
    <row r="50" spans="1:8" ht="28.5">
      <c r="A50" s="131" t="s">
        <v>2242</v>
      </c>
      <c r="B50" s="132" t="s">
        <v>120</v>
      </c>
      <c r="C50" s="132" t="s">
        <v>19</v>
      </c>
      <c r="D50" s="133" t="s">
        <v>121</v>
      </c>
      <c r="E50" s="132" t="s">
        <v>7</v>
      </c>
      <c r="F50" s="134">
        <v>26.23</v>
      </c>
      <c r="G50" s="135">
        <v>191.49</v>
      </c>
      <c r="H50" s="136">
        <f t="shared" si="3"/>
        <v>5022.7827000000007</v>
      </c>
    </row>
    <row r="51" spans="1:8">
      <c r="A51" s="131" t="s">
        <v>2243</v>
      </c>
      <c r="B51" s="132" t="s">
        <v>1395</v>
      </c>
      <c r="C51" s="132" t="s">
        <v>1583</v>
      </c>
      <c r="D51" s="133" t="s">
        <v>53</v>
      </c>
      <c r="E51" s="132" t="s">
        <v>54</v>
      </c>
      <c r="F51" s="134">
        <v>1553.3</v>
      </c>
      <c r="G51" s="135">
        <v>10.84</v>
      </c>
      <c r="H51" s="136">
        <f t="shared" si="3"/>
        <v>16837.772000000001</v>
      </c>
    </row>
    <row r="52" spans="1:8" ht="28.5">
      <c r="A52" s="131" t="s">
        <v>2244</v>
      </c>
      <c r="B52" s="132" t="s">
        <v>1411</v>
      </c>
      <c r="C52" s="132" t="s">
        <v>1583</v>
      </c>
      <c r="D52" s="133" t="s">
        <v>127</v>
      </c>
      <c r="E52" s="132" t="s">
        <v>7</v>
      </c>
      <c r="F52" s="134">
        <v>31.57</v>
      </c>
      <c r="G52" s="135">
        <v>18.05</v>
      </c>
      <c r="H52" s="136">
        <f t="shared" si="3"/>
        <v>569.83850000000007</v>
      </c>
    </row>
    <row r="53" spans="1:8" ht="28.5">
      <c r="A53" s="131" t="s">
        <v>2245</v>
      </c>
      <c r="B53" s="132" t="s">
        <v>128</v>
      </c>
      <c r="C53" s="132" t="s">
        <v>1590</v>
      </c>
      <c r="D53" s="133" t="s">
        <v>129</v>
      </c>
      <c r="E53" s="132" t="s">
        <v>7</v>
      </c>
      <c r="F53" s="134">
        <v>11.04</v>
      </c>
      <c r="G53" s="135">
        <v>114.94</v>
      </c>
      <c r="H53" s="136">
        <f t="shared" si="3"/>
        <v>1268.9376</v>
      </c>
    </row>
    <row r="54" spans="1:8" ht="28.5">
      <c r="A54" s="131" t="s">
        <v>2246</v>
      </c>
      <c r="B54" s="132" t="s">
        <v>1397</v>
      </c>
      <c r="C54" s="132" t="s">
        <v>1583</v>
      </c>
      <c r="D54" s="133" t="s">
        <v>68</v>
      </c>
      <c r="E54" s="132" t="s">
        <v>7</v>
      </c>
      <c r="F54" s="134">
        <v>25.94</v>
      </c>
      <c r="G54" s="135">
        <v>126.66</v>
      </c>
      <c r="H54" s="136">
        <f t="shared" si="3"/>
        <v>3285.5604000000003</v>
      </c>
    </row>
    <row r="55" spans="1:8" ht="85.5">
      <c r="A55" s="131" t="s">
        <v>2247</v>
      </c>
      <c r="B55" s="132">
        <v>93373</v>
      </c>
      <c r="C55" s="132" t="s">
        <v>19</v>
      </c>
      <c r="D55" s="133" t="s">
        <v>1587</v>
      </c>
      <c r="E55" s="132" t="s">
        <v>21</v>
      </c>
      <c r="F55" s="134">
        <v>27.5</v>
      </c>
      <c r="G55" s="135">
        <v>15.02</v>
      </c>
      <c r="H55" s="136">
        <f t="shared" si="3"/>
        <v>413.05</v>
      </c>
    </row>
    <row r="56" spans="1:8">
      <c r="A56" s="374" t="s">
        <v>739</v>
      </c>
      <c r="B56" s="375"/>
      <c r="C56" s="375"/>
      <c r="D56" s="375"/>
      <c r="E56" s="375"/>
      <c r="F56" s="375"/>
      <c r="G56" s="376"/>
      <c r="H56" s="37">
        <f>SUM(H42:H55)</f>
        <v>189705.10509999999</v>
      </c>
    </row>
    <row r="57" spans="1:8">
      <c r="A57" s="38" t="s">
        <v>724</v>
      </c>
      <c r="B57" s="13"/>
      <c r="C57" s="13"/>
      <c r="D57" s="14" t="s">
        <v>1142</v>
      </c>
      <c r="E57" s="13"/>
      <c r="F57" s="15"/>
      <c r="G57" s="16"/>
      <c r="H57" s="39">
        <f>+H64+H71+H78+H86+H93+H99+H105</f>
        <v>1020876.7724398377</v>
      </c>
    </row>
    <row r="58" spans="1:8">
      <c r="A58" s="34" t="s">
        <v>753</v>
      </c>
      <c r="B58" s="25"/>
      <c r="C58" s="25"/>
      <c r="D58" s="26" t="s">
        <v>156</v>
      </c>
      <c r="E58" s="25"/>
      <c r="F58" s="27"/>
      <c r="G58" s="28"/>
      <c r="H58" s="35"/>
    </row>
    <row r="59" spans="1:8" ht="28.5">
      <c r="A59" s="8" t="s">
        <v>754</v>
      </c>
      <c r="B59" s="9" t="s">
        <v>157</v>
      </c>
      <c r="C59" s="9" t="s">
        <v>10</v>
      </c>
      <c r="D59" s="10" t="s">
        <v>158</v>
      </c>
      <c r="E59" s="9" t="s">
        <v>7</v>
      </c>
      <c r="F59" s="11">
        <v>440.25</v>
      </c>
      <c r="G59" s="12">
        <f>232.59/1.23</f>
        <v>189.09756097560975</v>
      </c>
      <c r="H59" s="36">
        <f t="shared" ref="H59:H109" si="4">F59*G59</f>
        <v>83250.201219512193</v>
      </c>
    </row>
    <row r="60" spans="1:8">
      <c r="A60" s="8" t="s">
        <v>755</v>
      </c>
      <c r="B60" s="9" t="s">
        <v>1396</v>
      </c>
      <c r="C60" s="9" t="s">
        <v>1583</v>
      </c>
      <c r="D60" s="10" t="s">
        <v>55</v>
      </c>
      <c r="E60" s="9" t="s">
        <v>21</v>
      </c>
      <c r="F60" s="11">
        <v>26.87</v>
      </c>
      <c r="G60" s="12">
        <v>60.6</v>
      </c>
      <c r="H60" s="36">
        <f t="shared" si="4"/>
        <v>1628.3220000000001</v>
      </c>
    </row>
    <row r="61" spans="1:8">
      <c r="A61" s="8" t="s">
        <v>756</v>
      </c>
      <c r="B61" s="9" t="s">
        <v>1406</v>
      </c>
      <c r="C61" s="9" t="s">
        <v>1583</v>
      </c>
      <c r="D61" s="10" t="s">
        <v>53</v>
      </c>
      <c r="E61" s="9" t="s">
        <v>54</v>
      </c>
      <c r="F61" s="11">
        <v>12951.19</v>
      </c>
      <c r="G61" s="12">
        <v>10.84</v>
      </c>
      <c r="H61" s="36">
        <f t="shared" si="4"/>
        <v>140390.8996</v>
      </c>
    </row>
    <row r="62" spans="1:8">
      <c r="A62" s="8" t="s">
        <v>1978</v>
      </c>
      <c r="B62" s="9" t="s">
        <v>164</v>
      </c>
      <c r="C62" s="9" t="s">
        <v>1590</v>
      </c>
      <c r="D62" s="10" t="s">
        <v>165</v>
      </c>
      <c r="E62" s="9" t="s">
        <v>166</v>
      </c>
      <c r="F62" s="11">
        <v>4358.47</v>
      </c>
      <c r="G62" s="12">
        <v>12.43</v>
      </c>
      <c r="H62" s="36">
        <f t="shared" si="4"/>
        <v>54175.782100000004</v>
      </c>
    </row>
    <row r="63" spans="1:8">
      <c r="A63" s="8" t="s">
        <v>1979</v>
      </c>
      <c r="B63" s="9" t="s">
        <v>159</v>
      </c>
      <c r="C63" s="9" t="s">
        <v>1590</v>
      </c>
      <c r="D63" s="10" t="s">
        <v>160</v>
      </c>
      <c r="E63" s="9" t="s">
        <v>21</v>
      </c>
      <c r="F63" s="11">
        <v>1452.82</v>
      </c>
      <c r="G63" s="12">
        <v>17.28</v>
      </c>
      <c r="H63" s="36">
        <f t="shared" si="4"/>
        <v>25104.729599999999</v>
      </c>
    </row>
    <row r="64" spans="1:8">
      <c r="A64" s="374" t="s">
        <v>739</v>
      </c>
      <c r="B64" s="375"/>
      <c r="C64" s="375"/>
      <c r="D64" s="375"/>
      <c r="E64" s="375"/>
      <c r="F64" s="375"/>
      <c r="G64" s="376"/>
      <c r="H64" s="37">
        <f>SUM(H59:H63)</f>
        <v>304549.93451951223</v>
      </c>
    </row>
    <row r="65" spans="1:8">
      <c r="A65" s="34" t="s">
        <v>757</v>
      </c>
      <c r="B65" s="25"/>
      <c r="C65" s="25"/>
      <c r="D65" s="26" t="s">
        <v>161</v>
      </c>
      <c r="E65" s="25"/>
      <c r="F65" s="27"/>
      <c r="G65" s="28"/>
      <c r="H65" s="35"/>
    </row>
    <row r="66" spans="1:8" ht="28.5">
      <c r="A66" s="8" t="s">
        <v>758</v>
      </c>
      <c r="B66" s="9" t="s">
        <v>162</v>
      </c>
      <c r="C66" s="9" t="s">
        <v>10</v>
      </c>
      <c r="D66" s="10" t="s">
        <v>163</v>
      </c>
      <c r="E66" s="9" t="s">
        <v>7</v>
      </c>
      <c r="F66" s="11">
        <v>405.44</v>
      </c>
      <c r="G66" s="12">
        <f>298.94/1.23</f>
        <v>243.04065040650406</v>
      </c>
      <c r="H66" s="36">
        <f t="shared" si="4"/>
        <v>98538.401300812999</v>
      </c>
    </row>
    <row r="67" spans="1:8">
      <c r="A67" s="8" t="s">
        <v>759</v>
      </c>
      <c r="B67" s="9" t="s">
        <v>1396</v>
      </c>
      <c r="C67" s="9" t="s">
        <v>1583</v>
      </c>
      <c r="D67" s="10" t="s">
        <v>55</v>
      </c>
      <c r="E67" s="9" t="s">
        <v>21</v>
      </c>
      <c r="F67" s="11">
        <v>14.52</v>
      </c>
      <c r="G67" s="12">
        <v>60.6</v>
      </c>
      <c r="H67" s="36">
        <f t="shared" si="4"/>
        <v>879.91200000000003</v>
      </c>
    </row>
    <row r="68" spans="1:8">
      <c r="A68" s="8" t="s">
        <v>760</v>
      </c>
      <c r="B68" s="9" t="s">
        <v>1406</v>
      </c>
      <c r="C68" s="9" t="s">
        <v>1583</v>
      </c>
      <c r="D68" s="10" t="s">
        <v>53</v>
      </c>
      <c r="E68" s="9" t="s">
        <v>54</v>
      </c>
      <c r="F68" s="11">
        <v>5906.86</v>
      </c>
      <c r="G68" s="12">
        <v>10.84</v>
      </c>
      <c r="H68" s="36">
        <f t="shared" si="4"/>
        <v>64030.362399999998</v>
      </c>
    </row>
    <row r="69" spans="1:8">
      <c r="A69" s="8" t="s">
        <v>761</v>
      </c>
      <c r="B69" s="9" t="s">
        <v>164</v>
      </c>
      <c r="C69" s="9" t="s">
        <v>1590</v>
      </c>
      <c r="D69" s="10" t="s">
        <v>165</v>
      </c>
      <c r="E69" s="9" t="s">
        <v>166</v>
      </c>
      <c r="F69" s="11">
        <v>3900.81</v>
      </c>
      <c r="G69" s="12">
        <v>12.43</v>
      </c>
      <c r="H69" s="36">
        <f t="shared" si="4"/>
        <v>48487.068299999999</v>
      </c>
    </row>
    <row r="70" spans="1:8">
      <c r="A70" s="8" t="s">
        <v>762</v>
      </c>
      <c r="B70" s="9" t="s">
        <v>159</v>
      </c>
      <c r="C70" s="9" t="s">
        <v>1590</v>
      </c>
      <c r="D70" s="10" t="s">
        <v>160</v>
      </c>
      <c r="E70" s="9" t="s">
        <v>21</v>
      </c>
      <c r="F70" s="11">
        <v>1300.27</v>
      </c>
      <c r="G70" s="12">
        <v>17.28</v>
      </c>
      <c r="H70" s="36">
        <f t="shared" si="4"/>
        <v>22468.6656</v>
      </c>
    </row>
    <row r="71" spans="1:8">
      <c r="A71" s="374" t="s">
        <v>739</v>
      </c>
      <c r="B71" s="375"/>
      <c r="C71" s="375"/>
      <c r="D71" s="375"/>
      <c r="E71" s="375"/>
      <c r="F71" s="375"/>
      <c r="G71" s="376"/>
      <c r="H71" s="37">
        <f>SUM(H66:H70)</f>
        <v>234404.409600813</v>
      </c>
    </row>
    <row r="72" spans="1:8">
      <c r="A72" s="34" t="s">
        <v>763</v>
      </c>
      <c r="B72" s="25"/>
      <c r="C72" s="25"/>
      <c r="D72" s="26" t="s">
        <v>167</v>
      </c>
      <c r="E72" s="25"/>
      <c r="F72" s="27"/>
      <c r="G72" s="28"/>
      <c r="H72" s="35"/>
    </row>
    <row r="73" spans="1:8" ht="28.5">
      <c r="A73" s="8" t="s">
        <v>764</v>
      </c>
      <c r="B73" s="9" t="s">
        <v>168</v>
      </c>
      <c r="C73" s="9" t="s">
        <v>10</v>
      </c>
      <c r="D73" s="10" t="s">
        <v>169</v>
      </c>
      <c r="E73" s="9" t="s">
        <v>7</v>
      </c>
      <c r="F73" s="11">
        <v>50.89</v>
      </c>
      <c r="G73" s="12">
        <f>330.9/1.23</f>
        <v>269.02439024390242</v>
      </c>
      <c r="H73" s="36">
        <f t="shared" si="4"/>
        <v>13690.651219512194</v>
      </c>
    </row>
    <row r="74" spans="1:8">
      <c r="A74" s="8" t="s">
        <v>765</v>
      </c>
      <c r="B74" s="9" t="s">
        <v>1396</v>
      </c>
      <c r="C74" s="9" t="s">
        <v>1583</v>
      </c>
      <c r="D74" s="10" t="s">
        <v>55</v>
      </c>
      <c r="E74" s="9" t="s">
        <v>21</v>
      </c>
      <c r="F74" s="11">
        <v>18.579999999999998</v>
      </c>
      <c r="G74" s="12">
        <v>60.6</v>
      </c>
      <c r="H74" s="36">
        <f t="shared" si="4"/>
        <v>1125.9479999999999</v>
      </c>
    </row>
    <row r="75" spans="1:8">
      <c r="A75" s="8" t="s">
        <v>766</v>
      </c>
      <c r="B75" s="9" t="s">
        <v>1406</v>
      </c>
      <c r="C75" s="9" t="s">
        <v>1583</v>
      </c>
      <c r="D75" s="10" t="s">
        <v>53</v>
      </c>
      <c r="E75" s="9" t="s">
        <v>54</v>
      </c>
      <c r="F75" s="11">
        <v>7046.15</v>
      </c>
      <c r="G75" s="12">
        <v>10.84</v>
      </c>
      <c r="H75" s="36">
        <f t="shared" si="4"/>
        <v>76380.265999999989</v>
      </c>
    </row>
    <row r="76" spans="1:8">
      <c r="A76" s="8" t="s">
        <v>1759</v>
      </c>
      <c r="B76" s="9" t="s">
        <v>159</v>
      </c>
      <c r="C76" s="9" t="s">
        <v>1590</v>
      </c>
      <c r="D76" s="10" t="s">
        <v>160</v>
      </c>
      <c r="E76" s="9" t="s">
        <v>21</v>
      </c>
      <c r="F76" s="11">
        <v>152.66999999999999</v>
      </c>
      <c r="G76" s="12">
        <v>17.28</v>
      </c>
      <c r="H76" s="36">
        <f t="shared" si="4"/>
        <v>2638.1376</v>
      </c>
    </row>
    <row r="77" spans="1:8">
      <c r="A77" s="8" t="s">
        <v>1760</v>
      </c>
      <c r="B77" s="9" t="s">
        <v>164</v>
      </c>
      <c r="C77" s="9" t="s">
        <v>1590</v>
      </c>
      <c r="D77" s="10" t="s">
        <v>165</v>
      </c>
      <c r="E77" s="9" t="s">
        <v>166</v>
      </c>
      <c r="F77" s="11">
        <v>503.81</v>
      </c>
      <c r="G77" s="12">
        <v>12.43</v>
      </c>
      <c r="H77" s="36">
        <f t="shared" si="4"/>
        <v>6262.3582999999999</v>
      </c>
    </row>
    <row r="78" spans="1:8">
      <c r="A78" s="374" t="s">
        <v>739</v>
      </c>
      <c r="B78" s="375"/>
      <c r="C78" s="375"/>
      <c r="D78" s="375"/>
      <c r="E78" s="375"/>
      <c r="F78" s="375"/>
      <c r="G78" s="376"/>
      <c r="H78" s="37">
        <f>SUM(H73:H77)</f>
        <v>100097.36111951218</v>
      </c>
    </row>
    <row r="79" spans="1:8">
      <c r="A79" s="34" t="s">
        <v>1762</v>
      </c>
      <c r="B79" s="25"/>
      <c r="C79" s="25"/>
      <c r="D79" s="26" t="s">
        <v>170</v>
      </c>
      <c r="E79" s="25"/>
      <c r="F79" s="27"/>
      <c r="G79" s="28"/>
      <c r="H79" s="35"/>
    </row>
    <row r="80" spans="1:8" ht="42.75">
      <c r="A80" s="8" t="s">
        <v>1763</v>
      </c>
      <c r="B80" s="9" t="s">
        <v>62</v>
      </c>
      <c r="C80" s="9" t="s">
        <v>19</v>
      </c>
      <c r="D80" s="10" t="s">
        <v>63</v>
      </c>
      <c r="E80" s="9" t="s">
        <v>21</v>
      </c>
      <c r="F80" s="11">
        <v>13.27</v>
      </c>
      <c r="G80" s="12">
        <v>521.29999999999995</v>
      </c>
      <c r="H80" s="36">
        <f t="shared" si="4"/>
        <v>6917.6509999999989</v>
      </c>
    </row>
    <row r="81" spans="1:8">
      <c r="A81" s="8" t="s">
        <v>1764</v>
      </c>
      <c r="B81" s="9" t="s">
        <v>1396</v>
      </c>
      <c r="C81" s="9" t="s">
        <v>1583</v>
      </c>
      <c r="D81" s="10" t="s">
        <v>55</v>
      </c>
      <c r="E81" s="9" t="s">
        <v>21</v>
      </c>
      <c r="F81" s="11">
        <v>13.27</v>
      </c>
      <c r="G81" s="12">
        <v>60.6</v>
      </c>
      <c r="H81" s="36">
        <f t="shared" si="4"/>
        <v>804.16200000000003</v>
      </c>
    </row>
    <row r="82" spans="1:8" ht="28.5">
      <c r="A82" s="8" t="s">
        <v>1765</v>
      </c>
      <c r="B82" s="9" t="s">
        <v>171</v>
      </c>
      <c r="C82" s="9" t="s">
        <v>19</v>
      </c>
      <c r="D82" s="10" t="s">
        <v>172</v>
      </c>
      <c r="E82" s="9" t="s">
        <v>7</v>
      </c>
      <c r="F82" s="11">
        <v>80.760000000000005</v>
      </c>
      <c r="G82" s="12">
        <v>119.86</v>
      </c>
      <c r="H82" s="36">
        <f t="shared" si="4"/>
        <v>9679.8936000000012</v>
      </c>
    </row>
    <row r="83" spans="1:8">
      <c r="A83" s="8" t="s">
        <v>1984</v>
      </c>
      <c r="B83" s="9" t="s">
        <v>1406</v>
      </c>
      <c r="C83" s="9" t="s">
        <v>1583</v>
      </c>
      <c r="D83" s="10" t="s">
        <v>53</v>
      </c>
      <c r="E83" s="9" t="s">
        <v>54</v>
      </c>
      <c r="F83" s="11">
        <v>1405.17</v>
      </c>
      <c r="G83" s="12">
        <v>10.84</v>
      </c>
      <c r="H83" s="36">
        <f t="shared" si="4"/>
        <v>15232.042800000001</v>
      </c>
    </row>
    <row r="84" spans="1:8">
      <c r="A84" s="8" t="s">
        <v>1985</v>
      </c>
      <c r="B84" s="9" t="s">
        <v>164</v>
      </c>
      <c r="C84" s="9" t="s">
        <v>1590</v>
      </c>
      <c r="D84" s="10" t="s">
        <v>165</v>
      </c>
      <c r="E84" s="9" t="s">
        <v>166</v>
      </c>
      <c r="F84" s="11">
        <v>242.28</v>
      </c>
      <c r="G84" s="12">
        <v>12.43</v>
      </c>
      <c r="H84" s="36">
        <f t="shared" si="4"/>
        <v>3011.5403999999999</v>
      </c>
    </row>
    <row r="85" spans="1:8">
      <c r="A85" s="8" t="s">
        <v>1986</v>
      </c>
      <c r="B85" s="9" t="s">
        <v>159</v>
      </c>
      <c r="C85" s="9" t="s">
        <v>1590</v>
      </c>
      <c r="D85" s="10" t="s">
        <v>160</v>
      </c>
      <c r="E85" s="9" t="s">
        <v>21</v>
      </c>
      <c r="F85" s="11">
        <v>242.28</v>
      </c>
      <c r="G85" s="12">
        <v>17.28</v>
      </c>
      <c r="H85" s="36">
        <f t="shared" si="4"/>
        <v>4186.5983999999999</v>
      </c>
    </row>
    <row r="86" spans="1:8">
      <c r="A86" s="374" t="s">
        <v>739</v>
      </c>
      <c r="B86" s="375"/>
      <c r="C86" s="375"/>
      <c r="D86" s="375"/>
      <c r="E86" s="375"/>
      <c r="F86" s="375"/>
      <c r="G86" s="376"/>
      <c r="H86" s="37">
        <f>SUM(H80:H85)</f>
        <v>39831.888200000001</v>
      </c>
    </row>
    <row r="87" spans="1:8">
      <c r="A87" s="34" t="s">
        <v>2248</v>
      </c>
      <c r="B87" s="25"/>
      <c r="C87" s="25"/>
      <c r="D87" s="26" t="s">
        <v>173</v>
      </c>
      <c r="E87" s="25"/>
      <c r="F87" s="27"/>
      <c r="G87" s="28"/>
      <c r="H87" s="35"/>
    </row>
    <row r="88" spans="1:8" ht="42.75">
      <c r="A88" s="8" t="s">
        <v>2249</v>
      </c>
      <c r="B88" s="9" t="s">
        <v>90</v>
      </c>
      <c r="C88" s="9" t="s">
        <v>19</v>
      </c>
      <c r="D88" s="10" t="s">
        <v>91</v>
      </c>
      <c r="E88" s="9" t="s">
        <v>21</v>
      </c>
      <c r="F88" s="11">
        <v>19.61</v>
      </c>
      <c r="G88" s="12">
        <v>166.06</v>
      </c>
      <c r="H88" s="36">
        <f t="shared" si="4"/>
        <v>3256.4366</v>
      </c>
    </row>
    <row r="89" spans="1:8" s="137" customFormat="1" ht="42.75">
      <c r="A89" s="8" t="s">
        <v>2250</v>
      </c>
      <c r="B89" s="132" t="s">
        <v>64</v>
      </c>
      <c r="C89" s="132" t="s">
        <v>19</v>
      </c>
      <c r="D89" s="133" t="s">
        <v>65</v>
      </c>
      <c r="E89" s="132" t="s">
        <v>21</v>
      </c>
      <c r="F89" s="134">
        <v>39.229999999999997</v>
      </c>
      <c r="G89" s="135">
        <v>360.56</v>
      </c>
      <c r="H89" s="36">
        <f t="shared" si="4"/>
        <v>14144.7688</v>
      </c>
    </row>
    <row r="90" spans="1:8" ht="42.75">
      <c r="A90" s="8" t="s">
        <v>2251</v>
      </c>
      <c r="B90" s="9" t="s">
        <v>174</v>
      </c>
      <c r="C90" s="9" t="s">
        <v>19</v>
      </c>
      <c r="D90" s="10" t="s">
        <v>175</v>
      </c>
      <c r="E90" s="9" t="s">
        <v>54</v>
      </c>
      <c r="F90" s="11">
        <v>638.6</v>
      </c>
      <c r="G90" s="12">
        <v>9.6300000000000008</v>
      </c>
      <c r="H90" s="36">
        <f t="shared" si="4"/>
        <v>6149.7180000000008</v>
      </c>
    </row>
    <row r="91" spans="1:8" ht="42.75">
      <c r="A91" s="8" t="s">
        <v>2252</v>
      </c>
      <c r="B91" s="9" t="s">
        <v>62</v>
      </c>
      <c r="C91" s="9" t="s">
        <v>19</v>
      </c>
      <c r="D91" s="10" t="s">
        <v>63</v>
      </c>
      <c r="E91" s="9" t="s">
        <v>21</v>
      </c>
      <c r="F91" s="11">
        <v>39.229999999999997</v>
      </c>
      <c r="G91" s="12">
        <v>521.29999999999995</v>
      </c>
      <c r="H91" s="36">
        <f t="shared" si="4"/>
        <v>20450.598999999998</v>
      </c>
    </row>
    <row r="92" spans="1:8">
      <c r="A92" s="8" t="s">
        <v>2253</v>
      </c>
      <c r="B92" s="9" t="s">
        <v>1396</v>
      </c>
      <c r="C92" s="9" t="s">
        <v>1583</v>
      </c>
      <c r="D92" s="10" t="s">
        <v>55</v>
      </c>
      <c r="E92" s="9" t="s">
        <v>21</v>
      </c>
      <c r="F92" s="11">
        <v>39.229999999999997</v>
      </c>
      <c r="G92" s="12">
        <v>60.6</v>
      </c>
      <c r="H92" s="36">
        <f t="shared" si="4"/>
        <v>2377.3379999999997</v>
      </c>
    </row>
    <row r="93" spans="1:8">
      <c r="A93" s="374" t="s">
        <v>739</v>
      </c>
      <c r="B93" s="375"/>
      <c r="C93" s="375"/>
      <c r="D93" s="375"/>
      <c r="E93" s="375"/>
      <c r="F93" s="375"/>
      <c r="G93" s="376"/>
      <c r="H93" s="37">
        <f>SUM(H88:H92)</f>
        <v>46378.860400000005</v>
      </c>
    </row>
    <row r="94" spans="1:8">
      <c r="A94" s="34" t="s">
        <v>2254</v>
      </c>
      <c r="B94" s="25"/>
      <c r="C94" s="25"/>
      <c r="D94" s="26" t="s">
        <v>176</v>
      </c>
      <c r="E94" s="25"/>
      <c r="F94" s="27"/>
      <c r="G94" s="28"/>
      <c r="H94" s="35"/>
    </row>
    <row r="95" spans="1:8" ht="42.75">
      <c r="A95" s="8" t="s">
        <v>2255</v>
      </c>
      <c r="B95" s="9" t="s">
        <v>62</v>
      </c>
      <c r="C95" s="9" t="s">
        <v>19</v>
      </c>
      <c r="D95" s="10" t="s">
        <v>63</v>
      </c>
      <c r="E95" s="9" t="s">
        <v>21</v>
      </c>
      <c r="F95" s="11">
        <v>45.67</v>
      </c>
      <c r="G95" s="12">
        <v>521.29999999999995</v>
      </c>
      <c r="H95" s="36">
        <f t="shared" si="4"/>
        <v>23807.770999999997</v>
      </c>
    </row>
    <row r="96" spans="1:8">
      <c r="A96" s="8" t="s">
        <v>2256</v>
      </c>
      <c r="B96" s="9" t="s">
        <v>1396</v>
      </c>
      <c r="C96" s="9" t="s">
        <v>1583</v>
      </c>
      <c r="D96" s="10" t="s">
        <v>55</v>
      </c>
      <c r="E96" s="9" t="s">
        <v>21</v>
      </c>
      <c r="F96" s="11">
        <v>45.67</v>
      </c>
      <c r="G96" s="12">
        <v>60.6</v>
      </c>
      <c r="H96" s="36">
        <f t="shared" si="4"/>
        <v>2767.6020000000003</v>
      </c>
    </row>
    <row r="97" spans="1:8" ht="28.5">
      <c r="A97" s="8" t="s">
        <v>2257</v>
      </c>
      <c r="B97" s="9" t="s">
        <v>177</v>
      </c>
      <c r="C97" s="9" t="s">
        <v>19</v>
      </c>
      <c r="D97" s="10" t="s">
        <v>178</v>
      </c>
      <c r="E97" s="9" t="s">
        <v>7</v>
      </c>
      <c r="F97" s="11">
        <v>556.61</v>
      </c>
      <c r="G97" s="12">
        <v>125.07</v>
      </c>
      <c r="H97" s="36">
        <f t="shared" si="4"/>
        <v>69615.212700000004</v>
      </c>
    </row>
    <row r="98" spans="1:8">
      <c r="A98" s="8" t="s">
        <v>2258</v>
      </c>
      <c r="B98" s="9" t="s">
        <v>1406</v>
      </c>
      <c r="C98" s="9" t="s">
        <v>1583</v>
      </c>
      <c r="D98" s="10" t="s">
        <v>53</v>
      </c>
      <c r="E98" s="9" t="s">
        <v>54</v>
      </c>
      <c r="F98" s="11">
        <v>4087.1</v>
      </c>
      <c r="G98" s="12">
        <v>10.84</v>
      </c>
      <c r="H98" s="36">
        <f t="shared" si="4"/>
        <v>44304.163999999997</v>
      </c>
    </row>
    <row r="99" spans="1:8">
      <c r="A99" s="374" t="s">
        <v>739</v>
      </c>
      <c r="B99" s="375"/>
      <c r="C99" s="375"/>
      <c r="D99" s="375"/>
      <c r="E99" s="375"/>
      <c r="F99" s="375"/>
      <c r="G99" s="376"/>
      <c r="H99" s="37">
        <f>SUM(H95:H98)</f>
        <v>140494.74969999999</v>
      </c>
    </row>
    <row r="100" spans="1:8">
      <c r="A100" s="34" t="s">
        <v>2259</v>
      </c>
      <c r="B100" s="25"/>
      <c r="C100" s="25"/>
      <c r="D100" s="26" t="s">
        <v>179</v>
      </c>
      <c r="E100" s="25"/>
      <c r="F100" s="27"/>
      <c r="G100" s="28"/>
      <c r="H100" s="35"/>
    </row>
    <row r="101" spans="1:8" ht="42.75">
      <c r="A101" s="8" t="s">
        <v>2260</v>
      </c>
      <c r="B101" s="9" t="s">
        <v>62</v>
      </c>
      <c r="C101" s="9" t="s">
        <v>19</v>
      </c>
      <c r="D101" s="10" t="s">
        <v>63</v>
      </c>
      <c r="E101" s="9" t="s">
        <v>21</v>
      </c>
      <c r="F101" s="11">
        <v>27.08</v>
      </c>
      <c r="G101" s="12">
        <v>521.29999999999995</v>
      </c>
      <c r="H101" s="36">
        <f t="shared" si="4"/>
        <v>14116.803999999998</v>
      </c>
    </row>
    <row r="102" spans="1:8">
      <c r="A102" s="8" t="s">
        <v>2261</v>
      </c>
      <c r="B102" s="9" t="s">
        <v>1396</v>
      </c>
      <c r="C102" s="9" t="s">
        <v>1583</v>
      </c>
      <c r="D102" s="10" t="s">
        <v>55</v>
      </c>
      <c r="E102" s="9" t="s">
        <v>21</v>
      </c>
      <c r="F102" s="11">
        <v>27.08</v>
      </c>
      <c r="G102" s="12">
        <v>60.6</v>
      </c>
      <c r="H102" s="36">
        <f t="shared" si="4"/>
        <v>1641.048</v>
      </c>
    </row>
    <row r="103" spans="1:8" ht="28.5">
      <c r="A103" s="8" t="s">
        <v>2262</v>
      </c>
      <c r="B103" s="9" t="s">
        <v>120</v>
      </c>
      <c r="C103" s="9" t="s">
        <v>19</v>
      </c>
      <c r="D103" s="10" t="s">
        <v>121</v>
      </c>
      <c r="E103" s="9" t="s">
        <v>7</v>
      </c>
      <c r="F103" s="11">
        <v>366.21</v>
      </c>
      <c r="G103" s="12">
        <v>191.49</v>
      </c>
      <c r="H103" s="36">
        <f t="shared" si="4"/>
        <v>70125.552899999995</v>
      </c>
    </row>
    <row r="104" spans="1:8">
      <c r="A104" s="8" t="s">
        <v>2263</v>
      </c>
      <c r="B104" s="9" t="s">
        <v>1406</v>
      </c>
      <c r="C104" s="9" t="s">
        <v>1583</v>
      </c>
      <c r="D104" s="10" t="s">
        <v>53</v>
      </c>
      <c r="E104" s="9" t="s">
        <v>54</v>
      </c>
      <c r="F104" s="11">
        <v>6387.1</v>
      </c>
      <c r="G104" s="12">
        <v>10.84</v>
      </c>
      <c r="H104" s="36">
        <f t="shared" si="4"/>
        <v>69236.164000000004</v>
      </c>
    </row>
    <row r="105" spans="1:8">
      <c r="A105" s="374" t="s">
        <v>739</v>
      </c>
      <c r="B105" s="375"/>
      <c r="C105" s="375"/>
      <c r="D105" s="375"/>
      <c r="E105" s="375"/>
      <c r="F105" s="375"/>
      <c r="G105" s="376"/>
      <c r="H105" s="37">
        <f>SUM(H101:H104)</f>
        <v>155119.56890000001</v>
      </c>
    </row>
    <row r="106" spans="1:8">
      <c r="A106" s="38" t="s">
        <v>725</v>
      </c>
      <c r="B106" s="13"/>
      <c r="C106" s="13"/>
      <c r="D106" s="14" t="s">
        <v>181</v>
      </c>
      <c r="E106" s="13"/>
      <c r="F106" s="15"/>
      <c r="G106" s="16"/>
      <c r="H106" s="39">
        <f>H110</f>
        <v>246056.16310000001</v>
      </c>
    </row>
    <row r="107" spans="1:8" ht="57">
      <c r="A107" s="8" t="s">
        <v>1993</v>
      </c>
      <c r="B107" s="9" t="s">
        <v>182</v>
      </c>
      <c r="C107" s="9" t="s">
        <v>19</v>
      </c>
      <c r="D107" s="10" t="s">
        <v>183</v>
      </c>
      <c r="E107" s="9" t="s">
        <v>7</v>
      </c>
      <c r="F107" s="11">
        <v>12.92</v>
      </c>
      <c r="G107" s="12">
        <v>244.56</v>
      </c>
      <c r="H107" s="36">
        <f t="shared" si="4"/>
        <v>3159.7152000000001</v>
      </c>
    </row>
    <row r="108" spans="1:8" ht="57">
      <c r="A108" s="8" t="s">
        <v>1995</v>
      </c>
      <c r="B108" s="9" t="s">
        <v>184</v>
      </c>
      <c r="C108" s="9" t="s">
        <v>19</v>
      </c>
      <c r="D108" s="10" t="s">
        <v>185</v>
      </c>
      <c r="E108" s="9" t="s">
        <v>7</v>
      </c>
      <c r="F108" s="11">
        <v>39.33</v>
      </c>
      <c r="G108" s="12">
        <v>171.63</v>
      </c>
      <c r="H108" s="36">
        <f t="shared" si="4"/>
        <v>6750.2078999999994</v>
      </c>
    </row>
    <row r="109" spans="1:8" s="157" customFormat="1" ht="57">
      <c r="A109" s="8" t="s">
        <v>2264</v>
      </c>
      <c r="B109" s="154">
        <v>103327</v>
      </c>
      <c r="C109" s="154" t="s">
        <v>19</v>
      </c>
      <c r="D109" s="183" t="s">
        <v>1588</v>
      </c>
      <c r="E109" s="154" t="s">
        <v>7</v>
      </c>
      <c r="F109" s="184">
        <v>2336</v>
      </c>
      <c r="G109" s="155">
        <v>101.09</v>
      </c>
      <c r="H109" s="156">
        <f t="shared" si="4"/>
        <v>236146.24000000002</v>
      </c>
    </row>
    <row r="110" spans="1:8">
      <c r="A110" s="374" t="s">
        <v>739</v>
      </c>
      <c r="B110" s="375"/>
      <c r="C110" s="375"/>
      <c r="D110" s="375"/>
      <c r="E110" s="375"/>
      <c r="F110" s="375"/>
      <c r="G110" s="376"/>
      <c r="H110" s="37">
        <f>SUM(H107:H109)</f>
        <v>246056.16310000001</v>
      </c>
    </row>
    <row r="111" spans="1:8">
      <c r="A111" s="38" t="s">
        <v>726</v>
      </c>
      <c r="B111" s="13"/>
      <c r="C111" s="13"/>
      <c r="D111" s="14" t="str">
        <f>'Orçamento Sintético'!D192</f>
        <v>Pisos e Revestimentos</v>
      </c>
      <c r="E111" s="13"/>
      <c r="F111" s="15"/>
      <c r="G111" s="16"/>
      <c r="H111" s="39">
        <f>H113</f>
        <v>9396.3488000000016</v>
      </c>
    </row>
    <row r="112" spans="1:8">
      <c r="A112" s="34" t="s">
        <v>2009</v>
      </c>
      <c r="B112" s="25"/>
      <c r="C112" s="25"/>
      <c r="D112" s="26" t="s">
        <v>247</v>
      </c>
      <c r="E112" s="25"/>
      <c r="F112" s="27"/>
      <c r="G112" s="28"/>
      <c r="H112" s="35"/>
    </row>
    <row r="113" spans="1:8" ht="42.75">
      <c r="A113" s="8" t="s">
        <v>2010</v>
      </c>
      <c r="B113" s="9" t="s">
        <v>249</v>
      </c>
      <c r="C113" s="9" t="s">
        <v>19</v>
      </c>
      <c r="D113" s="10" t="s">
        <v>712</v>
      </c>
      <c r="E113" s="9" t="s">
        <v>7</v>
      </c>
      <c r="F113" s="11">
        <v>144.16</v>
      </c>
      <c r="G113" s="12">
        <v>65.180000000000007</v>
      </c>
      <c r="H113" s="36">
        <f t="shared" ref="H113" si="5">F113*G113</f>
        <v>9396.3488000000016</v>
      </c>
    </row>
    <row r="114" spans="1:8">
      <c r="A114" s="374" t="s">
        <v>739</v>
      </c>
      <c r="B114" s="375"/>
      <c r="C114" s="375"/>
      <c r="D114" s="375"/>
      <c r="E114" s="375"/>
      <c r="F114" s="375"/>
      <c r="G114" s="376"/>
      <c r="H114" s="37">
        <f>H113</f>
        <v>9396.3488000000016</v>
      </c>
    </row>
    <row r="115" spans="1:8">
      <c r="A115" s="38" t="s">
        <v>727</v>
      </c>
      <c r="B115" s="13"/>
      <c r="C115" s="13"/>
      <c r="D115" s="14" t="s">
        <v>251</v>
      </c>
      <c r="E115" s="13"/>
      <c r="F115" s="15"/>
      <c r="G115" s="16"/>
      <c r="H115" s="39">
        <f>H117</f>
        <v>211316.66666666666</v>
      </c>
    </row>
    <row r="116" spans="1:8" ht="28.5">
      <c r="A116" s="8" t="s">
        <v>2040</v>
      </c>
      <c r="B116" s="9" t="s">
        <v>253</v>
      </c>
      <c r="C116" s="9" t="s">
        <v>10</v>
      </c>
      <c r="D116" s="10" t="s">
        <v>254</v>
      </c>
      <c r="E116" s="9" t="s">
        <v>29</v>
      </c>
      <c r="F116" s="11">
        <v>1</v>
      </c>
      <c r="G116" s="12">
        <f>259919.5/1.23</f>
        <v>211316.66666666666</v>
      </c>
      <c r="H116" s="36">
        <f t="shared" ref="H116:H130" si="6">F116*G116</f>
        <v>211316.66666666666</v>
      </c>
    </row>
    <row r="117" spans="1:8">
      <c r="A117" s="374" t="s">
        <v>739</v>
      </c>
      <c r="B117" s="375"/>
      <c r="C117" s="375"/>
      <c r="D117" s="375"/>
      <c r="E117" s="375"/>
      <c r="F117" s="375"/>
      <c r="G117" s="376"/>
      <c r="H117" s="37">
        <f>SUM(H116)</f>
        <v>211316.66666666666</v>
      </c>
    </row>
    <row r="118" spans="1:8">
      <c r="A118" s="38" t="s">
        <v>728</v>
      </c>
      <c r="B118" s="13"/>
      <c r="C118" s="13"/>
      <c r="D118" s="14" t="s">
        <v>256</v>
      </c>
      <c r="E118" s="13"/>
      <c r="F118" s="15"/>
      <c r="G118" s="16"/>
      <c r="H118" s="39">
        <f>H131+H150+H166+H192+H202+H211</f>
        <v>502317.1885406503</v>
      </c>
    </row>
    <row r="119" spans="1:8">
      <c r="A119" s="34" t="s">
        <v>865</v>
      </c>
      <c r="B119" s="25"/>
      <c r="C119" s="25"/>
      <c r="D119" s="26" t="s">
        <v>258</v>
      </c>
      <c r="E119" s="25"/>
      <c r="F119" s="27"/>
      <c r="G119" s="28"/>
      <c r="H119" s="35"/>
    </row>
    <row r="120" spans="1:8">
      <c r="A120" s="8" t="s">
        <v>2117</v>
      </c>
      <c r="B120" s="9" t="s">
        <v>1422</v>
      </c>
      <c r="C120" s="9" t="s">
        <v>1583</v>
      </c>
      <c r="D120" s="10" t="s">
        <v>260</v>
      </c>
      <c r="E120" s="9" t="s">
        <v>29</v>
      </c>
      <c r="F120" s="11">
        <v>1</v>
      </c>
      <c r="G120" s="12">
        <v>16516.849999999999</v>
      </c>
      <c r="H120" s="36">
        <f t="shared" si="6"/>
        <v>16516.849999999999</v>
      </c>
    </row>
    <row r="121" spans="1:8" ht="28.5">
      <c r="A121" s="8" t="s">
        <v>2265</v>
      </c>
      <c r="B121" s="9" t="s">
        <v>261</v>
      </c>
      <c r="C121" s="9" t="s">
        <v>10</v>
      </c>
      <c r="D121" s="10" t="s">
        <v>262</v>
      </c>
      <c r="E121" s="9" t="s">
        <v>29</v>
      </c>
      <c r="F121" s="11">
        <v>1</v>
      </c>
      <c r="G121" s="12">
        <f>7007.66/1.23</f>
        <v>5697.2845528455282</v>
      </c>
      <c r="H121" s="36">
        <f t="shared" si="6"/>
        <v>5697.2845528455282</v>
      </c>
    </row>
    <row r="122" spans="1:8" ht="28.5">
      <c r="A122" s="8" t="s">
        <v>2266</v>
      </c>
      <c r="B122" s="9" t="s">
        <v>1423</v>
      </c>
      <c r="C122" s="9" t="s">
        <v>1583</v>
      </c>
      <c r="D122" s="10" t="s">
        <v>263</v>
      </c>
      <c r="E122" s="9" t="s">
        <v>29</v>
      </c>
      <c r="F122" s="11">
        <v>3</v>
      </c>
      <c r="G122" s="12">
        <v>307.74</v>
      </c>
      <c r="H122" s="36">
        <f t="shared" si="6"/>
        <v>923.22</v>
      </c>
    </row>
    <row r="123" spans="1:8" ht="28.5">
      <c r="A123" s="8" t="s">
        <v>2267</v>
      </c>
      <c r="B123" s="9" t="s">
        <v>1424</v>
      </c>
      <c r="C123" s="9" t="s">
        <v>1583</v>
      </c>
      <c r="D123" s="10" t="s">
        <v>264</v>
      </c>
      <c r="E123" s="9" t="s">
        <v>29</v>
      </c>
      <c r="F123" s="11">
        <v>1</v>
      </c>
      <c r="G123" s="12">
        <v>25016.21</v>
      </c>
      <c r="H123" s="36">
        <f t="shared" si="6"/>
        <v>25016.21</v>
      </c>
    </row>
    <row r="124" spans="1:8">
      <c r="A124" s="8" t="s">
        <v>2268</v>
      </c>
      <c r="B124" s="9" t="s">
        <v>1425</v>
      </c>
      <c r="C124" s="9" t="s">
        <v>1583</v>
      </c>
      <c r="D124" s="10" t="s">
        <v>265</v>
      </c>
      <c r="E124" s="9" t="s">
        <v>29</v>
      </c>
      <c r="F124" s="11">
        <v>3</v>
      </c>
      <c r="G124" s="12">
        <v>29.81</v>
      </c>
      <c r="H124" s="36">
        <f t="shared" si="6"/>
        <v>89.429999999999993</v>
      </c>
    </row>
    <row r="125" spans="1:8" ht="28.5">
      <c r="A125" s="8" t="s">
        <v>2269</v>
      </c>
      <c r="B125" s="9" t="s">
        <v>1426</v>
      </c>
      <c r="C125" s="9" t="s">
        <v>1583</v>
      </c>
      <c r="D125" s="10" t="s">
        <v>266</v>
      </c>
      <c r="E125" s="9" t="s">
        <v>29</v>
      </c>
      <c r="F125" s="11">
        <v>1</v>
      </c>
      <c r="G125" s="12">
        <v>2514.5700000000002</v>
      </c>
      <c r="H125" s="36">
        <f t="shared" si="6"/>
        <v>2514.5700000000002</v>
      </c>
    </row>
    <row r="126" spans="1:8" ht="28.5">
      <c r="A126" s="8" t="s">
        <v>2270</v>
      </c>
      <c r="B126" s="9" t="s">
        <v>1427</v>
      </c>
      <c r="C126" s="9" t="s">
        <v>1583</v>
      </c>
      <c r="D126" s="10" t="s">
        <v>267</v>
      </c>
      <c r="E126" s="9" t="s">
        <v>29</v>
      </c>
      <c r="F126" s="11">
        <v>1</v>
      </c>
      <c r="G126" s="12">
        <v>199.94</v>
      </c>
      <c r="H126" s="36">
        <f t="shared" si="6"/>
        <v>199.94</v>
      </c>
    </row>
    <row r="127" spans="1:8">
      <c r="A127" s="8" t="s">
        <v>2271</v>
      </c>
      <c r="B127" s="9" t="s">
        <v>1428</v>
      </c>
      <c r="C127" s="9" t="s">
        <v>1583</v>
      </c>
      <c r="D127" s="10" t="s">
        <v>268</v>
      </c>
      <c r="E127" s="9" t="s">
        <v>29</v>
      </c>
      <c r="F127" s="11">
        <v>1</v>
      </c>
      <c r="G127" s="12">
        <v>108.06</v>
      </c>
      <c r="H127" s="36">
        <f t="shared" si="6"/>
        <v>108.06</v>
      </c>
    </row>
    <row r="128" spans="1:8" s="137" customFormat="1" ht="28.5">
      <c r="A128" s="8" t="s">
        <v>2272</v>
      </c>
      <c r="B128" s="132" t="s">
        <v>1429</v>
      </c>
      <c r="C128" s="9" t="s">
        <v>1583</v>
      </c>
      <c r="D128" s="133" t="s">
        <v>269</v>
      </c>
      <c r="E128" s="132" t="s">
        <v>29</v>
      </c>
      <c r="F128" s="134">
        <v>1</v>
      </c>
      <c r="G128" s="135">
        <v>1315.13</v>
      </c>
      <c r="H128" s="136">
        <f t="shared" si="6"/>
        <v>1315.13</v>
      </c>
    </row>
    <row r="129" spans="1:8" ht="28.5">
      <c r="A129" s="8" t="s">
        <v>2273</v>
      </c>
      <c r="B129" s="9" t="s">
        <v>1430</v>
      </c>
      <c r="C129" s="9" t="s">
        <v>1583</v>
      </c>
      <c r="D129" s="10" t="s">
        <v>270</v>
      </c>
      <c r="E129" s="9" t="s">
        <v>29</v>
      </c>
      <c r="F129" s="11">
        <v>1</v>
      </c>
      <c r="G129" s="12">
        <v>169.3</v>
      </c>
      <c r="H129" s="36">
        <f t="shared" si="6"/>
        <v>169.3</v>
      </c>
    </row>
    <row r="130" spans="1:8">
      <c r="A130" s="8" t="s">
        <v>2274</v>
      </c>
      <c r="B130" s="9" t="s">
        <v>271</v>
      </c>
      <c r="C130" s="9" t="s">
        <v>1590</v>
      </c>
      <c r="D130" s="10" t="s">
        <v>272</v>
      </c>
      <c r="E130" s="9" t="s">
        <v>29</v>
      </c>
      <c r="F130" s="11">
        <v>1</v>
      </c>
      <c r="G130" s="12">
        <v>293.48</v>
      </c>
      <c r="H130" s="36">
        <f t="shared" si="6"/>
        <v>293.48</v>
      </c>
    </row>
    <row r="131" spans="1:8">
      <c r="A131" s="374" t="s">
        <v>739</v>
      </c>
      <c r="B131" s="375"/>
      <c r="C131" s="375"/>
      <c r="D131" s="375"/>
      <c r="E131" s="375"/>
      <c r="F131" s="375"/>
      <c r="G131" s="376"/>
      <c r="H131" s="37">
        <f>SUM(H120:H130)</f>
        <v>52843.474552845531</v>
      </c>
    </row>
    <row r="132" spans="1:8">
      <c r="A132" s="34" t="s">
        <v>866</v>
      </c>
      <c r="B132" s="25"/>
      <c r="C132" s="25"/>
      <c r="D132" s="26" t="s">
        <v>274</v>
      </c>
      <c r="E132" s="25"/>
      <c r="F132" s="27"/>
      <c r="G132" s="28"/>
      <c r="H132" s="35"/>
    </row>
    <row r="133" spans="1:8" ht="28.5">
      <c r="A133" s="8" t="s">
        <v>2118</v>
      </c>
      <c r="B133" s="9" t="s">
        <v>1431</v>
      </c>
      <c r="C133" s="9" t="s">
        <v>1583</v>
      </c>
      <c r="D133" s="10" t="s">
        <v>276</v>
      </c>
      <c r="E133" s="9" t="s">
        <v>52</v>
      </c>
      <c r="F133" s="11">
        <v>29.05</v>
      </c>
      <c r="G133" s="12">
        <v>57.03</v>
      </c>
      <c r="H133" s="36">
        <f t="shared" ref="H133:H196" si="7">F133*G133</f>
        <v>1656.7215000000001</v>
      </c>
    </row>
    <row r="134" spans="1:8" ht="42.75">
      <c r="A134" s="8" t="s">
        <v>2119</v>
      </c>
      <c r="B134" s="9" t="s">
        <v>277</v>
      </c>
      <c r="C134" s="9" t="s">
        <v>19</v>
      </c>
      <c r="D134" s="10" t="s">
        <v>278</v>
      </c>
      <c r="E134" s="9" t="s">
        <v>52</v>
      </c>
      <c r="F134" s="11">
        <v>19.2</v>
      </c>
      <c r="G134" s="12">
        <v>9.73</v>
      </c>
      <c r="H134" s="36">
        <f t="shared" si="7"/>
        <v>186.816</v>
      </c>
    </row>
    <row r="135" spans="1:8" ht="28.5">
      <c r="A135" s="8" t="s">
        <v>2275</v>
      </c>
      <c r="B135" s="9" t="s">
        <v>1432</v>
      </c>
      <c r="C135" s="9" t="s">
        <v>1583</v>
      </c>
      <c r="D135" s="10" t="s">
        <v>279</v>
      </c>
      <c r="E135" s="9" t="s">
        <v>29</v>
      </c>
      <c r="F135" s="11">
        <v>3</v>
      </c>
      <c r="G135" s="12">
        <v>376.38</v>
      </c>
      <c r="H135" s="36">
        <f t="shared" si="7"/>
        <v>1129.1399999999999</v>
      </c>
    </row>
    <row r="136" spans="1:8" ht="42.75">
      <c r="A136" s="8" t="s">
        <v>2276</v>
      </c>
      <c r="B136" s="9" t="s">
        <v>280</v>
      </c>
      <c r="C136" s="9" t="s">
        <v>19</v>
      </c>
      <c r="D136" s="10" t="s">
        <v>281</v>
      </c>
      <c r="E136" s="9" t="s">
        <v>52</v>
      </c>
      <c r="F136" s="11">
        <v>92.96</v>
      </c>
      <c r="G136" s="12">
        <v>9.27</v>
      </c>
      <c r="H136" s="36">
        <f t="shared" si="7"/>
        <v>861.73919999999987</v>
      </c>
    </row>
    <row r="137" spans="1:8" ht="28.5">
      <c r="A137" s="8" t="s">
        <v>2277</v>
      </c>
      <c r="B137" s="9" t="s">
        <v>1433</v>
      </c>
      <c r="C137" s="9" t="s">
        <v>1583</v>
      </c>
      <c r="D137" s="10" t="s">
        <v>282</v>
      </c>
      <c r="E137" s="9" t="s">
        <v>29</v>
      </c>
      <c r="F137" s="11">
        <v>2</v>
      </c>
      <c r="G137" s="12">
        <v>86.3</v>
      </c>
      <c r="H137" s="36">
        <f t="shared" si="7"/>
        <v>172.6</v>
      </c>
    </row>
    <row r="138" spans="1:8" ht="28.5">
      <c r="A138" s="8" t="s">
        <v>2278</v>
      </c>
      <c r="B138" s="9" t="s">
        <v>1434</v>
      </c>
      <c r="C138" s="9" t="s">
        <v>1583</v>
      </c>
      <c r="D138" s="10" t="s">
        <v>283</v>
      </c>
      <c r="E138" s="9" t="s">
        <v>52</v>
      </c>
      <c r="F138" s="11">
        <v>1137.2</v>
      </c>
      <c r="G138" s="12">
        <v>6.45</v>
      </c>
      <c r="H138" s="36">
        <f t="shared" si="7"/>
        <v>7334.9400000000005</v>
      </c>
    </row>
    <row r="139" spans="1:8" ht="28.5">
      <c r="A139" s="8" t="s">
        <v>2279</v>
      </c>
      <c r="B139" s="9" t="s">
        <v>1435</v>
      </c>
      <c r="C139" s="9" t="s">
        <v>1583</v>
      </c>
      <c r="D139" s="10" t="s">
        <v>284</v>
      </c>
      <c r="E139" s="9" t="s">
        <v>52</v>
      </c>
      <c r="F139" s="11">
        <v>544</v>
      </c>
      <c r="G139" s="12">
        <v>8.2799999999999994</v>
      </c>
      <c r="H139" s="36">
        <f t="shared" si="7"/>
        <v>4504.32</v>
      </c>
    </row>
    <row r="140" spans="1:8" ht="28.5">
      <c r="A140" s="8" t="s">
        <v>2280</v>
      </c>
      <c r="B140" s="9" t="s">
        <v>1436</v>
      </c>
      <c r="C140" s="9" t="s">
        <v>1583</v>
      </c>
      <c r="D140" s="10" t="s">
        <v>285</v>
      </c>
      <c r="E140" s="9" t="s">
        <v>52</v>
      </c>
      <c r="F140" s="11">
        <v>1602.1</v>
      </c>
      <c r="G140" s="12">
        <v>12.67</v>
      </c>
      <c r="H140" s="36">
        <f t="shared" si="7"/>
        <v>20298.607</v>
      </c>
    </row>
    <row r="141" spans="1:8" ht="28.5">
      <c r="A141" s="8" t="s">
        <v>2281</v>
      </c>
      <c r="B141" s="9" t="s">
        <v>286</v>
      </c>
      <c r="C141" s="9" t="s">
        <v>1590</v>
      </c>
      <c r="D141" s="10" t="s">
        <v>287</v>
      </c>
      <c r="E141" s="9" t="s">
        <v>52</v>
      </c>
      <c r="F141" s="11">
        <v>1086</v>
      </c>
      <c r="G141" s="12">
        <v>26.8</v>
      </c>
      <c r="H141" s="36">
        <f t="shared" si="7"/>
        <v>29104.799999999999</v>
      </c>
    </row>
    <row r="142" spans="1:8" ht="28.5">
      <c r="A142" s="8" t="s">
        <v>2282</v>
      </c>
      <c r="B142" s="9" t="s">
        <v>1437</v>
      </c>
      <c r="C142" s="9" t="s">
        <v>78</v>
      </c>
      <c r="D142" s="10" t="s">
        <v>288</v>
      </c>
      <c r="E142" s="9" t="s">
        <v>21</v>
      </c>
      <c r="F142" s="11">
        <v>10.44</v>
      </c>
      <c r="G142" s="12">
        <v>76.89</v>
      </c>
      <c r="H142" s="36">
        <f t="shared" si="7"/>
        <v>802.73159999999996</v>
      </c>
    </row>
    <row r="143" spans="1:8" ht="28.5">
      <c r="A143" s="8" t="s">
        <v>2283</v>
      </c>
      <c r="B143" s="9" t="s">
        <v>289</v>
      </c>
      <c r="C143" s="9" t="s">
        <v>1590</v>
      </c>
      <c r="D143" s="10" t="s">
        <v>290</v>
      </c>
      <c r="E143" s="9" t="s">
        <v>52</v>
      </c>
      <c r="F143" s="11">
        <v>150</v>
      </c>
      <c r="G143" s="12">
        <v>170.74</v>
      </c>
      <c r="H143" s="36">
        <f t="shared" si="7"/>
        <v>25611</v>
      </c>
    </row>
    <row r="144" spans="1:8" ht="28.5">
      <c r="A144" s="8" t="s">
        <v>2284</v>
      </c>
      <c r="B144" s="9" t="s">
        <v>291</v>
      </c>
      <c r="C144" s="9" t="s">
        <v>1590</v>
      </c>
      <c r="D144" s="10" t="s">
        <v>292</v>
      </c>
      <c r="E144" s="9" t="s">
        <v>52</v>
      </c>
      <c r="F144" s="11">
        <v>12716.1</v>
      </c>
      <c r="G144" s="12">
        <v>5.96</v>
      </c>
      <c r="H144" s="36">
        <f t="shared" si="7"/>
        <v>75787.956000000006</v>
      </c>
    </row>
    <row r="145" spans="1:8" ht="28.5">
      <c r="A145" s="8" t="s">
        <v>2285</v>
      </c>
      <c r="B145" s="9" t="s">
        <v>293</v>
      </c>
      <c r="C145" s="9" t="s">
        <v>1590</v>
      </c>
      <c r="D145" s="10" t="s">
        <v>294</v>
      </c>
      <c r="E145" s="9" t="s">
        <v>52</v>
      </c>
      <c r="F145" s="11">
        <v>242</v>
      </c>
      <c r="G145" s="12">
        <v>13.15</v>
      </c>
      <c r="H145" s="36">
        <f t="shared" si="7"/>
        <v>3182.3</v>
      </c>
    </row>
    <row r="146" spans="1:8" ht="28.5">
      <c r="A146" s="8" t="s">
        <v>2286</v>
      </c>
      <c r="B146" s="9" t="s">
        <v>295</v>
      </c>
      <c r="C146" s="9" t="s">
        <v>1590</v>
      </c>
      <c r="D146" s="10" t="s">
        <v>296</v>
      </c>
      <c r="E146" s="9" t="s">
        <v>52</v>
      </c>
      <c r="F146" s="11">
        <v>498</v>
      </c>
      <c r="G146" s="12">
        <v>18.32</v>
      </c>
      <c r="H146" s="36">
        <f t="shared" si="7"/>
        <v>9123.36</v>
      </c>
    </row>
    <row r="147" spans="1:8">
      <c r="A147" s="8" t="s">
        <v>2287</v>
      </c>
      <c r="B147" s="9" t="s">
        <v>1438</v>
      </c>
      <c r="C147" s="9" t="s">
        <v>1583</v>
      </c>
      <c r="D147" s="10" t="s">
        <v>297</v>
      </c>
      <c r="E147" s="9" t="s">
        <v>21</v>
      </c>
      <c r="F147" s="11">
        <v>1.74</v>
      </c>
      <c r="G147" s="12">
        <v>773.18</v>
      </c>
      <c r="H147" s="36">
        <f t="shared" si="7"/>
        <v>1345.3331999999998</v>
      </c>
    </row>
    <row r="148" spans="1:8" ht="28.5">
      <c r="A148" s="8" t="s">
        <v>2288</v>
      </c>
      <c r="B148" s="9" t="s">
        <v>1439</v>
      </c>
      <c r="C148" s="9" t="s">
        <v>78</v>
      </c>
      <c r="D148" s="10" t="s">
        <v>298</v>
      </c>
      <c r="E148" s="9" t="s">
        <v>21</v>
      </c>
      <c r="F148" s="11">
        <v>8.6999999999999993</v>
      </c>
      <c r="G148" s="12">
        <v>20.82</v>
      </c>
      <c r="H148" s="36">
        <f t="shared" si="7"/>
        <v>181.13399999999999</v>
      </c>
    </row>
    <row r="149" spans="1:8">
      <c r="A149" s="8" t="s">
        <v>2289</v>
      </c>
      <c r="B149" s="9" t="s">
        <v>299</v>
      </c>
      <c r="C149" s="9" t="s">
        <v>10</v>
      </c>
      <c r="D149" s="10" t="s">
        <v>300</v>
      </c>
      <c r="E149" s="9" t="s">
        <v>7</v>
      </c>
      <c r="F149" s="11">
        <v>4.2</v>
      </c>
      <c r="G149" s="12">
        <f>51.83/1.23</f>
        <v>42.138211382113823</v>
      </c>
      <c r="H149" s="36">
        <f t="shared" si="7"/>
        <v>176.98048780487807</v>
      </c>
    </row>
    <row r="150" spans="1:8">
      <c r="A150" s="374" t="s">
        <v>739</v>
      </c>
      <c r="B150" s="375"/>
      <c r="C150" s="375"/>
      <c r="D150" s="375"/>
      <c r="E150" s="375"/>
      <c r="F150" s="375"/>
      <c r="G150" s="376"/>
      <c r="H150" s="37">
        <f>SUM(H133:H149)</f>
        <v>181460.47898780485</v>
      </c>
    </row>
    <row r="151" spans="1:8">
      <c r="A151" s="34" t="s">
        <v>867</v>
      </c>
      <c r="B151" s="25"/>
      <c r="C151" s="25"/>
      <c r="D151" s="26" t="s">
        <v>302</v>
      </c>
      <c r="E151" s="25"/>
      <c r="F151" s="27"/>
      <c r="G151" s="28"/>
      <c r="H151" s="35"/>
    </row>
    <row r="152" spans="1:8" ht="28.5">
      <c r="A152" s="8" t="s">
        <v>2120</v>
      </c>
      <c r="B152" s="9" t="s">
        <v>1440</v>
      </c>
      <c r="C152" s="9" t="s">
        <v>1583</v>
      </c>
      <c r="D152" s="10" t="s">
        <v>303</v>
      </c>
      <c r="E152" s="9" t="s">
        <v>304</v>
      </c>
      <c r="F152" s="11">
        <v>5</v>
      </c>
      <c r="G152" s="12">
        <v>1346.53</v>
      </c>
      <c r="H152" s="36">
        <f t="shared" si="7"/>
        <v>6732.65</v>
      </c>
    </row>
    <row r="153" spans="1:8" ht="28.5">
      <c r="A153" s="8" t="s">
        <v>2121</v>
      </c>
      <c r="B153" s="9" t="s">
        <v>1441</v>
      </c>
      <c r="C153" s="9" t="s">
        <v>1583</v>
      </c>
      <c r="D153" s="10" t="s">
        <v>305</v>
      </c>
      <c r="E153" s="9" t="s">
        <v>29</v>
      </c>
      <c r="F153" s="11">
        <v>2</v>
      </c>
      <c r="G153" s="12">
        <v>1449.29</v>
      </c>
      <c r="H153" s="36">
        <f t="shared" si="7"/>
        <v>2898.58</v>
      </c>
    </row>
    <row r="154" spans="1:8">
      <c r="A154" s="8" t="s">
        <v>2122</v>
      </c>
      <c r="B154" s="9" t="s">
        <v>1442</v>
      </c>
      <c r="C154" s="9" t="s">
        <v>1583</v>
      </c>
      <c r="D154" s="10" t="s">
        <v>306</v>
      </c>
      <c r="E154" s="9" t="s">
        <v>29</v>
      </c>
      <c r="F154" s="11">
        <v>42</v>
      </c>
      <c r="G154" s="12">
        <v>30.23</v>
      </c>
      <c r="H154" s="36">
        <f t="shared" si="7"/>
        <v>1269.6600000000001</v>
      </c>
    </row>
    <row r="155" spans="1:8" ht="28.5">
      <c r="A155" s="8" t="s">
        <v>2290</v>
      </c>
      <c r="B155" s="9" t="s">
        <v>1443</v>
      </c>
      <c r="C155" s="9" t="s">
        <v>1583</v>
      </c>
      <c r="D155" s="10" t="s">
        <v>307</v>
      </c>
      <c r="E155" s="9" t="s">
        <v>29</v>
      </c>
      <c r="F155" s="11">
        <v>2</v>
      </c>
      <c r="G155" s="12">
        <v>1792.02</v>
      </c>
      <c r="H155" s="36">
        <f t="shared" si="7"/>
        <v>3584.04</v>
      </c>
    </row>
    <row r="156" spans="1:8">
      <c r="A156" s="8" t="s">
        <v>2291</v>
      </c>
      <c r="B156" s="9" t="s">
        <v>1444</v>
      </c>
      <c r="C156" s="9" t="s">
        <v>1583</v>
      </c>
      <c r="D156" s="10" t="s">
        <v>308</v>
      </c>
      <c r="E156" s="9" t="s">
        <v>29</v>
      </c>
      <c r="F156" s="11">
        <v>35</v>
      </c>
      <c r="G156" s="12">
        <v>81.91</v>
      </c>
      <c r="H156" s="36">
        <f t="shared" si="7"/>
        <v>2866.85</v>
      </c>
    </row>
    <row r="157" spans="1:8">
      <c r="A157" s="8" t="s">
        <v>2292</v>
      </c>
      <c r="B157" s="9" t="s">
        <v>1445</v>
      </c>
      <c r="C157" s="9" t="s">
        <v>1583</v>
      </c>
      <c r="D157" s="10" t="s">
        <v>309</v>
      </c>
      <c r="E157" s="9" t="s">
        <v>29</v>
      </c>
      <c r="F157" s="11">
        <v>17</v>
      </c>
      <c r="G157" s="12">
        <v>78.37</v>
      </c>
      <c r="H157" s="36">
        <f t="shared" si="7"/>
        <v>1332.29</v>
      </c>
    </row>
    <row r="158" spans="1:8">
      <c r="A158" s="8" t="s">
        <v>2293</v>
      </c>
      <c r="B158" s="9" t="s">
        <v>1446</v>
      </c>
      <c r="C158" s="9" t="s">
        <v>1583</v>
      </c>
      <c r="D158" s="10" t="s">
        <v>310</v>
      </c>
      <c r="E158" s="9" t="s">
        <v>29</v>
      </c>
      <c r="F158" s="11">
        <v>5</v>
      </c>
      <c r="G158" s="12">
        <v>116.59</v>
      </c>
      <c r="H158" s="36">
        <f t="shared" si="7"/>
        <v>582.95000000000005</v>
      </c>
    </row>
    <row r="159" spans="1:8">
      <c r="A159" s="8" t="s">
        <v>2294</v>
      </c>
      <c r="B159" s="9" t="s">
        <v>1428</v>
      </c>
      <c r="C159" s="9" t="s">
        <v>1583</v>
      </c>
      <c r="D159" s="10" t="s">
        <v>268</v>
      </c>
      <c r="E159" s="9" t="s">
        <v>29</v>
      </c>
      <c r="F159" s="11">
        <v>4</v>
      </c>
      <c r="G159" s="12">
        <v>108.06</v>
      </c>
      <c r="H159" s="36">
        <f t="shared" si="7"/>
        <v>432.24</v>
      </c>
    </row>
    <row r="160" spans="1:8">
      <c r="A160" s="8" t="s">
        <v>2295</v>
      </c>
      <c r="B160" s="9" t="s">
        <v>1447</v>
      </c>
      <c r="C160" s="9" t="s">
        <v>1583</v>
      </c>
      <c r="D160" s="10" t="s">
        <v>311</v>
      </c>
      <c r="E160" s="9" t="s">
        <v>29</v>
      </c>
      <c r="F160" s="11">
        <v>12</v>
      </c>
      <c r="G160" s="12">
        <v>129.15</v>
      </c>
      <c r="H160" s="36">
        <f t="shared" si="7"/>
        <v>1549.8000000000002</v>
      </c>
    </row>
    <row r="161" spans="1:8">
      <c r="A161" s="8" t="s">
        <v>2296</v>
      </c>
      <c r="B161" s="9" t="s">
        <v>1448</v>
      </c>
      <c r="C161" s="9" t="s">
        <v>1583</v>
      </c>
      <c r="D161" s="10" t="s">
        <v>312</v>
      </c>
      <c r="E161" s="9" t="s">
        <v>29</v>
      </c>
      <c r="F161" s="11">
        <v>1</v>
      </c>
      <c r="G161" s="12">
        <v>1743.84</v>
      </c>
      <c r="H161" s="36">
        <f t="shared" si="7"/>
        <v>1743.84</v>
      </c>
    </row>
    <row r="162" spans="1:8">
      <c r="A162" s="8" t="s">
        <v>2297</v>
      </c>
      <c r="B162" s="9" t="s">
        <v>313</v>
      </c>
      <c r="C162" s="9" t="s">
        <v>1590</v>
      </c>
      <c r="D162" s="10" t="s">
        <v>314</v>
      </c>
      <c r="E162" s="9" t="s">
        <v>29</v>
      </c>
      <c r="F162" s="11">
        <v>6</v>
      </c>
      <c r="G162" s="12">
        <v>367.57</v>
      </c>
      <c r="H162" s="36">
        <f t="shared" si="7"/>
        <v>2205.42</v>
      </c>
    </row>
    <row r="163" spans="1:8" ht="28.5">
      <c r="A163" s="8" t="s">
        <v>2298</v>
      </c>
      <c r="B163" s="9" t="s">
        <v>1426</v>
      </c>
      <c r="C163" s="9" t="s">
        <v>1583</v>
      </c>
      <c r="D163" s="10" t="s">
        <v>266</v>
      </c>
      <c r="E163" s="9" t="s">
        <v>29</v>
      </c>
      <c r="F163" s="11">
        <v>1</v>
      </c>
      <c r="G163" s="12">
        <v>2514.5700000000002</v>
      </c>
      <c r="H163" s="36">
        <f t="shared" si="7"/>
        <v>2514.5700000000002</v>
      </c>
    </row>
    <row r="164" spans="1:8">
      <c r="A164" s="8" t="s">
        <v>2299</v>
      </c>
      <c r="B164" s="9" t="s">
        <v>315</v>
      </c>
      <c r="C164" s="9" t="s">
        <v>1590</v>
      </c>
      <c r="D164" s="10" t="s">
        <v>316</v>
      </c>
      <c r="E164" s="9" t="s">
        <v>29</v>
      </c>
      <c r="F164" s="11">
        <v>1</v>
      </c>
      <c r="G164" s="12">
        <v>336.87</v>
      </c>
      <c r="H164" s="36">
        <f t="shared" si="7"/>
        <v>336.87</v>
      </c>
    </row>
    <row r="165" spans="1:8">
      <c r="A165" s="8" t="s">
        <v>2300</v>
      </c>
      <c r="B165" s="9" t="s">
        <v>1449</v>
      </c>
      <c r="C165" s="9" t="s">
        <v>1583</v>
      </c>
      <c r="D165" s="10" t="s">
        <v>317</v>
      </c>
      <c r="E165" s="9" t="s">
        <v>29</v>
      </c>
      <c r="F165" s="11">
        <v>2</v>
      </c>
      <c r="G165" s="12">
        <v>236.99</v>
      </c>
      <c r="H165" s="36">
        <f t="shared" si="7"/>
        <v>473.98</v>
      </c>
    </row>
    <row r="166" spans="1:8">
      <c r="A166" s="374" t="s">
        <v>739</v>
      </c>
      <c r="B166" s="375"/>
      <c r="C166" s="375"/>
      <c r="D166" s="375"/>
      <c r="E166" s="375"/>
      <c r="F166" s="375"/>
      <c r="G166" s="376"/>
      <c r="H166" s="37">
        <f>SUM(H152:H165)</f>
        <v>28523.739999999998</v>
      </c>
    </row>
    <row r="167" spans="1:8">
      <c r="A167" s="34" t="s">
        <v>2123</v>
      </c>
      <c r="B167" s="25"/>
      <c r="C167" s="25"/>
      <c r="D167" s="26" t="s">
        <v>319</v>
      </c>
      <c r="E167" s="25"/>
      <c r="F167" s="27"/>
      <c r="G167" s="28"/>
      <c r="H167" s="35"/>
    </row>
    <row r="168" spans="1:8" s="137" customFormat="1" ht="28.5">
      <c r="A168" s="131" t="s">
        <v>2124</v>
      </c>
      <c r="B168" s="132" t="s">
        <v>1388</v>
      </c>
      <c r="C168" s="132" t="s">
        <v>1590</v>
      </c>
      <c r="D168" s="133" t="s">
        <v>1389</v>
      </c>
      <c r="E168" s="132" t="s">
        <v>29</v>
      </c>
      <c r="F168" s="134">
        <v>104</v>
      </c>
      <c r="G168" s="135">
        <v>260.10000000000002</v>
      </c>
      <c r="H168" s="136">
        <f t="shared" si="7"/>
        <v>27050.400000000001</v>
      </c>
    </row>
    <row r="169" spans="1:8" ht="42.75">
      <c r="A169" s="131" t="s">
        <v>2125</v>
      </c>
      <c r="B169" s="9" t="s">
        <v>321</v>
      </c>
      <c r="C169" s="9" t="s">
        <v>1590</v>
      </c>
      <c r="D169" s="10" t="s">
        <v>322</v>
      </c>
      <c r="E169" s="9" t="s">
        <v>29</v>
      </c>
      <c r="F169" s="11">
        <v>14</v>
      </c>
      <c r="G169" s="12">
        <v>81.92</v>
      </c>
      <c r="H169" s="36">
        <f t="shared" si="7"/>
        <v>1146.8800000000001</v>
      </c>
    </row>
    <row r="170" spans="1:8" ht="28.5">
      <c r="A170" s="131" t="s">
        <v>2301</v>
      </c>
      <c r="B170" s="9" t="s">
        <v>1450</v>
      </c>
      <c r="C170" s="9" t="s">
        <v>1583</v>
      </c>
      <c r="D170" s="10" t="s">
        <v>323</v>
      </c>
      <c r="E170" s="9" t="s">
        <v>29</v>
      </c>
      <c r="F170" s="11">
        <v>4</v>
      </c>
      <c r="G170" s="12">
        <v>278.02</v>
      </c>
      <c r="H170" s="36">
        <f t="shared" si="7"/>
        <v>1112.08</v>
      </c>
    </row>
    <row r="171" spans="1:8" s="120" customFormat="1" ht="28.5">
      <c r="A171" s="131" t="s">
        <v>2302</v>
      </c>
      <c r="B171" s="123" t="s">
        <v>1471</v>
      </c>
      <c r="C171" s="9" t="s">
        <v>1583</v>
      </c>
      <c r="D171" s="125" t="s">
        <v>1390</v>
      </c>
      <c r="E171" s="123" t="s">
        <v>29</v>
      </c>
      <c r="F171" s="124">
        <v>18</v>
      </c>
      <c r="G171" s="140">
        <v>728.41</v>
      </c>
      <c r="H171" s="141">
        <f t="shared" si="7"/>
        <v>13111.38</v>
      </c>
    </row>
    <row r="172" spans="1:8" ht="28.5">
      <c r="A172" s="131" t="s">
        <v>2303</v>
      </c>
      <c r="B172" s="9" t="s">
        <v>1451</v>
      </c>
      <c r="C172" s="9" t="s">
        <v>1583</v>
      </c>
      <c r="D172" s="10" t="s">
        <v>325</v>
      </c>
      <c r="E172" s="9" t="s">
        <v>29</v>
      </c>
      <c r="F172" s="11">
        <v>43</v>
      </c>
      <c r="G172" s="12">
        <v>91.63</v>
      </c>
      <c r="H172" s="36">
        <f t="shared" si="7"/>
        <v>3940.0899999999997</v>
      </c>
    </row>
    <row r="173" spans="1:8" ht="28.5">
      <c r="A173" s="131" t="s">
        <v>2304</v>
      </c>
      <c r="B173" s="9" t="s">
        <v>1452</v>
      </c>
      <c r="C173" s="9" t="s">
        <v>1583</v>
      </c>
      <c r="D173" s="10" t="s">
        <v>326</v>
      </c>
      <c r="E173" s="9" t="s">
        <v>29</v>
      </c>
      <c r="F173" s="11">
        <v>4</v>
      </c>
      <c r="G173" s="12">
        <v>79.31</v>
      </c>
      <c r="H173" s="36">
        <f t="shared" si="7"/>
        <v>317.24</v>
      </c>
    </row>
    <row r="174" spans="1:8" ht="28.5">
      <c r="A174" s="131" t="s">
        <v>2305</v>
      </c>
      <c r="B174" s="9" t="s">
        <v>1453</v>
      </c>
      <c r="C174" s="9" t="s">
        <v>1583</v>
      </c>
      <c r="D174" s="10" t="s">
        <v>327</v>
      </c>
      <c r="E174" s="9" t="s">
        <v>29</v>
      </c>
      <c r="F174" s="11">
        <v>21</v>
      </c>
      <c r="G174" s="12">
        <v>300.47000000000003</v>
      </c>
      <c r="H174" s="36">
        <f t="shared" si="7"/>
        <v>6309.8700000000008</v>
      </c>
    </row>
    <row r="175" spans="1:8" ht="28.5">
      <c r="A175" s="131" t="s">
        <v>2306</v>
      </c>
      <c r="B175" s="9" t="s">
        <v>1454</v>
      </c>
      <c r="C175" s="9" t="s">
        <v>1583</v>
      </c>
      <c r="D175" s="10" t="s">
        <v>328</v>
      </c>
      <c r="E175" s="9" t="s">
        <v>29</v>
      </c>
      <c r="F175" s="11">
        <v>19</v>
      </c>
      <c r="G175" s="12">
        <v>188.18</v>
      </c>
      <c r="H175" s="36">
        <f t="shared" si="7"/>
        <v>3575.42</v>
      </c>
    </row>
    <row r="176" spans="1:8" ht="28.5">
      <c r="A176" s="131" t="s">
        <v>2307</v>
      </c>
      <c r="B176" s="9" t="s">
        <v>1455</v>
      </c>
      <c r="C176" s="9" t="s">
        <v>1583</v>
      </c>
      <c r="D176" s="10" t="s">
        <v>329</v>
      </c>
      <c r="E176" s="9" t="s">
        <v>29</v>
      </c>
      <c r="F176" s="11">
        <v>4</v>
      </c>
      <c r="G176" s="12">
        <v>304.86</v>
      </c>
      <c r="H176" s="36">
        <f t="shared" si="7"/>
        <v>1219.44</v>
      </c>
    </row>
    <row r="177" spans="1:8" ht="28.5">
      <c r="A177" s="131" t="s">
        <v>2308</v>
      </c>
      <c r="B177" s="9" t="s">
        <v>1456</v>
      </c>
      <c r="C177" s="9" t="s">
        <v>1583</v>
      </c>
      <c r="D177" s="10" t="s">
        <v>330</v>
      </c>
      <c r="E177" s="9" t="s">
        <v>29</v>
      </c>
      <c r="F177" s="11">
        <v>10</v>
      </c>
      <c r="G177" s="12">
        <v>259.92</v>
      </c>
      <c r="H177" s="36">
        <f t="shared" si="7"/>
        <v>2599.2000000000003</v>
      </c>
    </row>
    <row r="178" spans="1:8" ht="28.5">
      <c r="A178" s="131" t="s">
        <v>2309</v>
      </c>
      <c r="B178" s="9" t="s">
        <v>1457</v>
      </c>
      <c r="C178" s="9" t="s">
        <v>1583</v>
      </c>
      <c r="D178" s="10" t="s">
        <v>331</v>
      </c>
      <c r="E178" s="9" t="s">
        <v>29</v>
      </c>
      <c r="F178" s="11">
        <v>20</v>
      </c>
      <c r="G178" s="12">
        <v>272.83</v>
      </c>
      <c r="H178" s="36">
        <f t="shared" si="7"/>
        <v>5456.5999999999995</v>
      </c>
    </row>
    <row r="179" spans="1:8" ht="28.5">
      <c r="A179" s="131" t="s">
        <v>2310</v>
      </c>
      <c r="B179" s="9" t="s">
        <v>1458</v>
      </c>
      <c r="C179" s="9" t="s">
        <v>1583</v>
      </c>
      <c r="D179" s="10" t="s">
        <v>332</v>
      </c>
      <c r="E179" s="9" t="s">
        <v>29</v>
      </c>
      <c r="F179" s="11">
        <v>114</v>
      </c>
      <c r="G179" s="12">
        <v>158.28</v>
      </c>
      <c r="H179" s="36">
        <f t="shared" si="7"/>
        <v>18043.920000000002</v>
      </c>
    </row>
    <row r="180" spans="1:8">
      <c r="A180" s="131" t="s">
        <v>2311</v>
      </c>
      <c r="B180" s="132" t="s">
        <v>1459</v>
      </c>
      <c r="C180" s="132" t="s">
        <v>1583</v>
      </c>
      <c r="D180" s="133" t="s">
        <v>333</v>
      </c>
      <c r="E180" s="132" t="s">
        <v>29</v>
      </c>
      <c r="F180" s="134">
        <v>19</v>
      </c>
      <c r="G180" s="135">
        <v>14.6</v>
      </c>
      <c r="H180" s="136">
        <f t="shared" si="7"/>
        <v>277.39999999999998</v>
      </c>
    </row>
    <row r="181" spans="1:8" s="158" customFormat="1">
      <c r="A181" s="131" t="s">
        <v>2312</v>
      </c>
      <c r="B181" s="132" t="s">
        <v>1460</v>
      </c>
      <c r="C181" s="132" t="s">
        <v>1583</v>
      </c>
      <c r="D181" s="133" t="s">
        <v>334</v>
      </c>
      <c r="E181" s="132" t="s">
        <v>29</v>
      </c>
      <c r="F181" s="134">
        <v>129</v>
      </c>
      <c r="G181" s="135">
        <v>28.84</v>
      </c>
      <c r="H181" s="136">
        <f t="shared" si="7"/>
        <v>3720.36</v>
      </c>
    </row>
    <row r="182" spans="1:8" s="158" customFormat="1">
      <c r="A182" s="131" t="s">
        <v>2313</v>
      </c>
      <c r="B182" s="132" t="s">
        <v>1460</v>
      </c>
      <c r="C182" s="132" t="s">
        <v>1583</v>
      </c>
      <c r="D182" s="133" t="s">
        <v>334</v>
      </c>
      <c r="E182" s="132" t="s">
        <v>29</v>
      </c>
      <c r="F182" s="134">
        <v>129</v>
      </c>
      <c r="G182" s="135">
        <v>28.84</v>
      </c>
      <c r="H182" s="136">
        <f t="shared" si="7"/>
        <v>3720.36</v>
      </c>
    </row>
    <row r="183" spans="1:8" ht="28.5">
      <c r="A183" s="131" t="s">
        <v>2314</v>
      </c>
      <c r="B183" s="132" t="s">
        <v>1461</v>
      </c>
      <c r="C183" s="132" t="s">
        <v>1583</v>
      </c>
      <c r="D183" s="133" t="s">
        <v>335</v>
      </c>
      <c r="E183" s="132" t="s">
        <v>52</v>
      </c>
      <c r="F183" s="134">
        <v>300</v>
      </c>
      <c r="G183" s="135">
        <v>54.11</v>
      </c>
      <c r="H183" s="136">
        <f t="shared" si="7"/>
        <v>16233</v>
      </c>
    </row>
    <row r="184" spans="1:8">
      <c r="A184" s="131" t="s">
        <v>2315</v>
      </c>
      <c r="B184" s="9" t="s">
        <v>1462</v>
      </c>
      <c r="C184" s="9" t="s">
        <v>1583</v>
      </c>
      <c r="D184" s="10" t="s">
        <v>336</v>
      </c>
      <c r="E184" s="9" t="s">
        <v>52</v>
      </c>
      <c r="F184" s="11">
        <v>379</v>
      </c>
      <c r="G184" s="12">
        <v>24.76</v>
      </c>
      <c r="H184" s="36">
        <f t="shared" si="7"/>
        <v>9384.0400000000009</v>
      </c>
    </row>
    <row r="185" spans="1:8" ht="28.5">
      <c r="A185" s="131" t="s">
        <v>2316</v>
      </c>
      <c r="B185" s="9" t="s">
        <v>1463</v>
      </c>
      <c r="C185" s="9" t="s">
        <v>1583</v>
      </c>
      <c r="D185" s="10" t="s">
        <v>337</v>
      </c>
      <c r="E185" s="9" t="s">
        <v>52</v>
      </c>
      <c r="F185" s="11">
        <v>124</v>
      </c>
      <c r="G185" s="12">
        <v>9.9700000000000006</v>
      </c>
      <c r="H185" s="36">
        <f t="shared" si="7"/>
        <v>1236.28</v>
      </c>
    </row>
    <row r="186" spans="1:8">
      <c r="A186" s="131" t="s">
        <v>2317</v>
      </c>
      <c r="B186" s="9" t="s">
        <v>1464</v>
      </c>
      <c r="C186" s="9" t="s">
        <v>1583</v>
      </c>
      <c r="D186" s="10" t="s">
        <v>338</v>
      </c>
      <c r="E186" s="9" t="s">
        <v>29</v>
      </c>
      <c r="F186" s="11">
        <v>24</v>
      </c>
      <c r="G186" s="12">
        <v>24.56</v>
      </c>
      <c r="H186" s="36">
        <f t="shared" si="7"/>
        <v>589.43999999999994</v>
      </c>
    </row>
    <row r="187" spans="1:8">
      <c r="A187" s="131" t="s">
        <v>2318</v>
      </c>
      <c r="B187" s="9" t="s">
        <v>1465</v>
      </c>
      <c r="C187" s="9" t="s">
        <v>1583</v>
      </c>
      <c r="D187" s="10" t="s">
        <v>339</v>
      </c>
      <c r="E187" s="9" t="s">
        <v>29</v>
      </c>
      <c r="F187" s="11">
        <v>23</v>
      </c>
      <c r="G187" s="12">
        <v>820.2</v>
      </c>
      <c r="H187" s="36">
        <f t="shared" si="7"/>
        <v>18864.600000000002</v>
      </c>
    </row>
    <row r="188" spans="1:8">
      <c r="A188" s="131" t="s">
        <v>2319</v>
      </c>
      <c r="B188" s="9" t="s">
        <v>1466</v>
      </c>
      <c r="C188" s="9" t="s">
        <v>1583</v>
      </c>
      <c r="D188" s="10" t="s">
        <v>340</v>
      </c>
      <c r="E188" s="9" t="s">
        <v>52</v>
      </c>
      <c r="F188" s="11">
        <v>66.5</v>
      </c>
      <c r="G188" s="12">
        <v>7.17</v>
      </c>
      <c r="H188" s="36">
        <f t="shared" si="7"/>
        <v>476.80500000000001</v>
      </c>
    </row>
    <row r="189" spans="1:8" ht="28.5">
      <c r="A189" s="131" t="s">
        <v>2320</v>
      </c>
      <c r="B189" s="9" t="s">
        <v>1467</v>
      </c>
      <c r="C189" s="9" t="s">
        <v>1583</v>
      </c>
      <c r="D189" s="10" t="s">
        <v>341</v>
      </c>
      <c r="E189" s="9" t="s">
        <v>52</v>
      </c>
      <c r="F189" s="11">
        <v>4983</v>
      </c>
      <c r="G189" s="12">
        <v>4.3099999999999996</v>
      </c>
      <c r="H189" s="36">
        <f t="shared" si="7"/>
        <v>21476.73</v>
      </c>
    </row>
    <row r="190" spans="1:8" ht="28.5">
      <c r="A190" s="131" t="s">
        <v>2321</v>
      </c>
      <c r="B190" s="9" t="s">
        <v>1468</v>
      </c>
      <c r="C190" s="9" t="s">
        <v>1583</v>
      </c>
      <c r="D190" s="10" t="s">
        <v>342</v>
      </c>
      <c r="E190" s="9" t="s">
        <v>52</v>
      </c>
      <c r="F190" s="11">
        <v>122</v>
      </c>
      <c r="G190" s="12">
        <v>7.79</v>
      </c>
      <c r="H190" s="36">
        <f t="shared" si="7"/>
        <v>950.38</v>
      </c>
    </row>
    <row r="191" spans="1:8" ht="28.5">
      <c r="A191" s="131" t="s">
        <v>2322</v>
      </c>
      <c r="B191" s="9" t="s">
        <v>1469</v>
      </c>
      <c r="C191" s="9" t="s">
        <v>1583</v>
      </c>
      <c r="D191" s="10" t="s">
        <v>343</v>
      </c>
      <c r="E191" s="9" t="s">
        <v>52</v>
      </c>
      <c r="F191" s="11">
        <v>525</v>
      </c>
      <c r="G191" s="12">
        <v>10.34</v>
      </c>
      <c r="H191" s="36">
        <f t="shared" si="7"/>
        <v>5428.5</v>
      </c>
    </row>
    <row r="192" spans="1:8">
      <c r="A192" s="374" t="s">
        <v>739</v>
      </c>
      <c r="B192" s="375"/>
      <c r="C192" s="375"/>
      <c r="D192" s="375"/>
      <c r="E192" s="375"/>
      <c r="F192" s="375"/>
      <c r="G192" s="376"/>
      <c r="H192" s="37">
        <f>SUM(H168:H191)</f>
        <v>166240.41500000001</v>
      </c>
    </row>
    <row r="193" spans="1:8">
      <c r="A193" s="34" t="s">
        <v>2323</v>
      </c>
      <c r="B193" s="25"/>
      <c r="C193" s="25"/>
      <c r="D193" s="26" t="s">
        <v>345</v>
      </c>
      <c r="E193" s="25"/>
      <c r="F193" s="27"/>
      <c r="G193" s="28"/>
      <c r="H193" s="35"/>
    </row>
    <row r="194" spans="1:8" ht="28.5">
      <c r="A194" s="8" t="s">
        <v>2324</v>
      </c>
      <c r="B194" s="9" t="s">
        <v>1470</v>
      </c>
      <c r="C194" s="9" t="s">
        <v>1583</v>
      </c>
      <c r="D194" s="10" t="s">
        <v>275</v>
      </c>
      <c r="E194" s="9" t="s">
        <v>52</v>
      </c>
      <c r="F194" s="11">
        <v>60</v>
      </c>
      <c r="G194" s="12">
        <v>122.03</v>
      </c>
      <c r="H194" s="36">
        <f t="shared" si="7"/>
        <v>7321.8</v>
      </c>
    </row>
    <row r="195" spans="1:8">
      <c r="A195" s="8" t="s">
        <v>2325</v>
      </c>
      <c r="B195" s="9" t="s">
        <v>1472</v>
      </c>
      <c r="C195" s="9" t="s">
        <v>1583</v>
      </c>
      <c r="D195" s="10" t="s">
        <v>346</v>
      </c>
      <c r="E195" s="9" t="s">
        <v>29</v>
      </c>
      <c r="F195" s="11">
        <v>25</v>
      </c>
      <c r="G195" s="12">
        <v>86.34</v>
      </c>
      <c r="H195" s="36">
        <f t="shared" si="7"/>
        <v>2158.5</v>
      </c>
    </row>
    <row r="196" spans="1:8" ht="28.5">
      <c r="A196" s="8" t="s">
        <v>2326</v>
      </c>
      <c r="B196" s="9" t="s">
        <v>1473</v>
      </c>
      <c r="C196" s="9" t="s">
        <v>1583</v>
      </c>
      <c r="D196" s="10" t="s">
        <v>347</v>
      </c>
      <c r="E196" s="9" t="s">
        <v>29</v>
      </c>
      <c r="F196" s="11">
        <v>1</v>
      </c>
      <c r="G196" s="12">
        <v>824.71</v>
      </c>
      <c r="H196" s="36">
        <f t="shared" si="7"/>
        <v>824.71</v>
      </c>
    </row>
    <row r="197" spans="1:8">
      <c r="A197" s="8" t="s">
        <v>2327</v>
      </c>
      <c r="B197" s="9" t="s">
        <v>1474</v>
      </c>
      <c r="C197" s="9" t="s">
        <v>1583</v>
      </c>
      <c r="D197" s="10" t="s">
        <v>348</v>
      </c>
      <c r="E197" s="9" t="s">
        <v>29</v>
      </c>
      <c r="F197" s="11">
        <v>25</v>
      </c>
      <c r="G197" s="12">
        <v>24.17</v>
      </c>
      <c r="H197" s="36">
        <f t="shared" ref="H197:H210" si="8">F197*G197</f>
        <v>604.25</v>
      </c>
    </row>
    <row r="198" spans="1:8">
      <c r="A198" s="8" t="s">
        <v>2328</v>
      </c>
      <c r="B198" s="9" t="s">
        <v>1472</v>
      </c>
      <c r="C198" s="9" t="s">
        <v>1583</v>
      </c>
      <c r="D198" s="10" t="s">
        <v>346</v>
      </c>
      <c r="E198" s="9" t="s">
        <v>29</v>
      </c>
      <c r="F198" s="11">
        <v>25</v>
      </c>
      <c r="G198" s="12">
        <v>86.34</v>
      </c>
      <c r="H198" s="36">
        <f t="shared" si="8"/>
        <v>2158.5</v>
      </c>
    </row>
    <row r="199" spans="1:8" ht="28.5">
      <c r="A199" s="8" t="s">
        <v>2329</v>
      </c>
      <c r="B199" s="9" t="s">
        <v>1475</v>
      </c>
      <c r="C199" s="9" t="s">
        <v>1583</v>
      </c>
      <c r="D199" s="10" t="s">
        <v>349</v>
      </c>
      <c r="E199" s="9" t="s">
        <v>29</v>
      </c>
      <c r="F199" s="11">
        <v>25</v>
      </c>
      <c r="G199" s="12">
        <v>22.28</v>
      </c>
      <c r="H199" s="36">
        <f t="shared" si="8"/>
        <v>557</v>
      </c>
    </row>
    <row r="200" spans="1:8" ht="42.75">
      <c r="A200" s="8" t="s">
        <v>2330</v>
      </c>
      <c r="B200" s="9" t="s">
        <v>350</v>
      </c>
      <c r="C200" s="9" t="s">
        <v>19</v>
      </c>
      <c r="D200" s="10" t="s">
        <v>351</v>
      </c>
      <c r="E200" s="9" t="s">
        <v>29</v>
      </c>
      <c r="F200" s="11">
        <v>11</v>
      </c>
      <c r="G200" s="12">
        <v>74.349999999999994</v>
      </c>
      <c r="H200" s="36">
        <f t="shared" si="8"/>
        <v>817.84999999999991</v>
      </c>
    </row>
    <row r="201" spans="1:8">
      <c r="A201" s="8" t="s">
        <v>2331</v>
      </c>
      <c r="B201" s="9" t="s">
        <v>352</v>
      </c>
      <c r="C201" s="9" t="s">
        <v>1590</v>
      </c>
      <c r="D201" s="10" t="s">
        <v>353</v>
      </c>
      <c r="E201" s="9" t="s">
        <v>52</v>
      </c>
      <c r="F201" s="11">
        <v>350</v>
      </c>
      <c r="G201" s="12">
        <v>27.1</v>
      </c>
      <c r="H201" s="36">
        <f t="shared" si="8"/>
        <v>9485</v>
      </c>
    </row>
    <row r="202" spans="1:8">
      <c r="A202" s="374" t="s">
        <v>739</v>
      </c>
      <c r="B202" s="375"/>
      <c r="C202" s="375"/>
      <c r="D202" s="375"/>
      <c r="E202" s="375"/>
      <c r="F202" s="375"/>
      <c r="G202" s="376"/>
      <c r="H202" s="37">
        <f>SUM(H194:H201)</f>
        <v>23927.61</v>
      </c>
    </row>
    <row r="203" spans="1:8">
      <c r="A203" s="34" t="s">
        <v>2333</v>
      </c>
      <c r="B203" s="25"/>
      <c r="C203" s="25"/>
      <c r="D203" s="26" t="s">
        <v>355</v>
      </c>
      <c r="E203" s="25"/>
      <c r="F203" s="27"/>
      <c r="G203" s="28"/>
      <c r="H203" s="35"/>
    </row>
    <row r="204" spans="1:8">
      <c r="A204" s="8" t="s">
        <v>2332</v>
      </c>
      <c r="B204" s="9" t="s">
        <v>1476</v>
      </c>
      <c r="C204" s="9" t="s">
        <v>1583</v>
      </c>
      <c r="D204" s="10" t="s">
        <v>356</v>
      </c>
      <c r="E204" s="9" t="s">
        <v>52</v>
      </c>
      <c r="F204" s="11">
        <v>174</v>
      </c>
      <c r="G204" s="12">
        <v>50.48</v>
      </c>
      <c r="H204" s="36">
        <f t="shared" si="8"/>
        <v>8783.5199999999986</v>
      </c>
    </row>
    <row r="205" spans="1:8">
      <c r="A205" s="8" t="s">
        <v>2334</v>
      </c>
      <c r="B205" s="9" t="s">
        <v>1477</v>
      </c>
      <c r="C205" s="9" t="s">
        <v>1583</v>
      </c>
      <c r="D205" s="10" t="s">
        <v>357</v>
      </c>
      <c r="E205" s="9" t="s">
        <v>52</v>
      </c>
      <c r="F205" s="11">
        <v>320</v>
      </c>
      <c r="G205" s="12">
        <v>68.599999999999994</v>
      </c>
      <c r="H205" s="36">
        <f t="shared" si="8"/>
        <v>21952</v>
      </c>
    </row>
    <row r="206" spans="1:8" ht="28.5">
      <c r="A206" s="8" t="s">
        <v>2335</v>
      </c>
      <c r="B206" s="9" t="s">
        <v>1478</v>
      </c>
      <c r="C206" s="9" t="s">
        <v>1583</v>
      </c>
      <c r="D206" s="10" t="s">
        <v>358</v>
      </c>
      <c r="E206" s="9" t="s">
        <v>29</v>
      </c>
      <c r="F206" s="11">
        <v>139</v>
      </c>
      <c r="G206" s="12">
        <v>34.96</v>
      </c>
      <c r="H206" s="36">
        <f t="shared" si="8"/>
        <v>4859.4400000000005</v>
      </c>
    </row>
    <row r="207" spans="1:8">
      <c r="A207" s="8" t="s">
        <v>2336</v>
      </c>
      <c r="B207" s="9" t="s">
        <v>1479</v>
      </c>
      <c r="C207" s="9" t="s">
        <v>1583</v>
      </c>
      <c r="D207" s="10" t="s">
        <v>359</v>
      </c>
      <c r="E207" s="9" t="s">
        <v>29</v>
      </c>
      <c r="F207" s="11">
        <v>20</v>
      </c>
      <c r="G207" s="12">
        <v>28.01</v>
      </c>
      <c r="H207" s="36">
        <f t="shared" si="8"/>
        <v>560.20000000000005</v>
      </c>
    </row>
    <row r="208" spans="1:8">
      <c r="A208" s="8" t="s">
        <v>2337</v>
      </c>
      <c r="B208" s="9" t="s">
        <v>1480</v>
      </c>
      <c r="C208" s="9" t="s">
        <v>1583</v>
      </c>
      <c r="D208" s="10" t="s">
        <v>360</v>
      </c>
      <c r="E208" s="9" t="s">
        <v>29</v>
      </c>
      <c r="F208" s="11">
        <v>30</v>
      </c>
      <c r="G208" s="12">
        <v>39.840000000000003</v>
      </c>
      <c r="H208" s="36">
        <f t="shared" si="8"/>
        <v>1195.2</v>
      </c>
    </row>
    <row r="209" spans="1:8" ht="28.5">
      <c r="A209" s="8" t="s">
        <v>2338</v>
      </c>
      <c r="B209" s="9" t="s">
        <v>1481</v>
      </c>
      <c r="C209" s="9" t="s">
        <v>1583</v>
      </c>
      <c r="D209" s="10" t="s">
        <v>361</v>
      </c>
      <c r="E209" s="9" t="s">
        <v>29</v>
      </c>
      <c r="F209" s="11">
        <v>1</v>
      </c>
      <c r="G209" s="12">
        <v>825.37</v>
      </c>
      <c r="H209" s="36">
        <f t="shared" si="8"/>
        <v>825.37</v>
      </c>
    </row>
    <row r="210" spans="1:8" ht="28.5">
      <c r="A210" s="8" t="s">
        <v>2339</v>
      </c>
      <c r="B210" s="9" t="s">
        <v>362</v>
      </c>
      <c r="C210" s="9" t="s">
        <v>19</v>
      </c>
      <c r="D210" s="10" t="s">
        <v>363</v>
      </c>
      <c r="E210" s="9" t="s">
        <v>29</v>
      </c>
      <c r="F210" s="11">
        <v>62</v>
      </c>
      <c r="G210" s="12">
        <v>179.77</v>
      </c>
      <c r="H210" s="36">
        <f t="shared" si="8"/>
        <v>11145.74</v>
      </c>
    </row>
    <row r="211" spans="1:8">
      <c r="A211" s="374" t="s">
        <v>739</v>
      </c>
      <c r="B211" s="375"/>
      <c r="C211" s="375"/>
      <c r="D211" s="375"/>
      <c r="E211" s="375"/>
      <c r="F211" s="375"/>
      <c r="G211" s="376"/>
      <c r="H211" s="37">
        <f>SUM(H204:H210)</f>
        <v>49321.469999999994</v>
      </c>
    </row>
    <row r="212" spans="1:8">
      <c r="A212" s="40"/>
      <c r="B212" s="353"/>
      <c r="C212" s="353"/>
      <c r="D212" s="353"/>
      <c r="E212" s="353"/>
      <c r="F212" s="353"/>
      <c r="G212" s="353"/>
      <c r="H212" s="354"/>
    </row>
    <row r="213" spans="1:8">
      <c r="A213" s="40"/>
      <c r="B213" s="353"/>
      <c r="C213" s="353"/>
      <c r="D213" s="353"/>
      <c r="E213" s="353"/>
      <c r="F213" s="353"/>
      <c r="G213" s="49" t="s">
        <v>740</v>
      </c>
      <c r="H213" s="41">
        <f>H8+H32+H57+H106+H115+H118+H111</f>
        <v>2945365.1511471542</v>
      </c>
    </row>
    <row r="214" spans="1:8">
      <c r="A214" s="40"/>
      <c r="B214" s="353"/>
      <c r="C214" s="353"/>
      <c r="D214" s="353"/>
      <c r="E214" s="353"/>
      <c r="F214" s="353"/>
      <c r="G214" s="49" t="s">
        <v>738</v>
      </c>
      <c r="H214" s="41">
        <f>H213*25%</f>
        <v>736341.28778678854</v>
      </c>
    </row>
    <row r="215" spans="1:8">
      <c r="A215" s="40"/>
      <c r="B215" s="353"/>
      <c r="C215" s="353"/>
      <c r="D215" s="353"/>
      <c r="E215" s="353"/>
      <c r="F215" s="353"/>
      <c r="G215" s="49" t="s">
        <v>741</v>
      </c>
      <c r="H215" s="355">
        <f>H213+H214</f>
        <v>3681706.4389339425</v>
      </c>
    </row>
    <row r="216" spans="1:8" ht="123" customHeight="1">
      <c r="A216" s="388"/>
      <c r="B216" s="389"/>
      <c r="C216" s="389"/>
      <c r="E216" s="390"/>
      <c r="F216" s="389"/>
      <c r="G216" s="391"/>
      <c r="H216" s="392"/>
    </row>
    <row r="217" spans="1:8">
      <c r="A217" s="388"/>
      <c r="B217" s="389"/>
      <c r="C217" s="389"/>
      <c r="D217" s="220" t="s">
        <v>1807</v>
      </c>
      <c r="E217" s="390"/>
      <c r="F217" s="389"/>
      <c r="G217" s="391"/>
      <c r="H217" s="392"/>
    </row>
    <row r="218" spans="1:8">
      <c r="A218" s="388"/>
      <c r="B218" s="389"/>
      <c r="C218" s="389"/>
      <c r="D218" s="353" t="s">
        <v>1808</v>
      </c>
      <c r="E218" s="390"/>
      <c r="F218" s="389"/>
      <c r="G218" s="391"/>
      <c r="H218" s="392"/>
    </row>
    <row r="219" spans="1:8" ht="15" thickBot="1">
      <c r="A219" s="42"/>
      <c r="B219" s="43"/>
      <c r="C219" s="43"/>
      <c r="D219" s="43"/>
      <c r="E219" s="43"/>
      <c r="F219" s="43"/>
      <c r="G219" s="43"/>
      <c r="H219" s="366"/>
    </row>
    <row r="220" spans="1:8">
      <c r="A220" s="393"/>
      <c r="B220" s="394"/>
      <c r="C220" s="394"/>
      <c r="D220" s="394"/>
      <c r="E220" s="394"/>
      <c r="F220" s="394"/>
      <c r="G220" s="394"/>
      <c r="H220" s="394"/>
    </row>
  </sheetData>
  <mergeCells count="37">
    <mergeCell ref="E1:F1"/>
    <mergeCell ref="G1:H1"/>
    <mergeCell ref="A5:H5"/>
    <mergeCell ref="A6:H6"/>
    <mergeCell ref="D3:F3"/>
    <mergeCell ref="A40:G40"/>
    <mergeCell ref="A56:G56"/>
    <mergeCell ref="A13:G13"/>
    <mergeCell ref="A18:G18"/>
    <mergeCell ref="A26:G26"/>
    <mergeCell ref="A31:G31"/>
    <mergeCell ref="A64:G64"/>
    <mergeCell ref="A71:G71"/>
    <mergeCell ref="A78:G78"/>
    <mergeCell ref="A86:G86"/>
    <mergeCell ref="A93:G93"/>
    <mergeCell ref="A150:G150"/>
    <mergeCell ref="A166:G166"/>
    <mergeCell ref="A99:G99"/>
    <mergeCell ref="A105:G105"/>
    <mergeCell ref="A110:G110"/>
    <mergeCell ref="A218:C218"/>
    <mergeCell ref="E218:F218"/>
    <mergeCell ref="G218:H218"/>
    <mergeCell ref="A220:H220"/>
    <mergeCell ref="A114:G114"/>
    <mergeCell ref="A216:C216"/>
    <mergeCell ref="E216:F216"/>
    <mergeCell ref="G216:H216"/>
    <mergeCell ref="A217:C217"/>
    <mergeCell ref="E217:F217"/>
    <mergeCell ref="G217:H217"/>
    <mergeCell ref="A192:G192"/>
    <mergeCell ref="A202:G202"/>
    <mergeCell ref="A211:G211"/>
    <mergeCell ref="A117:G117"/>
    <mergeCell ref="A131:G131"/>
  </mergeCells>
  <conditionalFormatting sqref="F7:G7">
    <cfRule type="cellIs" dxfId="5" priority="1" stopIfTrue="1" operator="equal">
      <formula>0</formula>
    </cfRule>
  </conditionalFormatting>
  <pageMargins left="0.51181102362204722" right="0.51181102362204722" top="0.98425196850393704" bottom="0.98425196850393704" header="0.51181102362204722" footer="0.51181102362204722"/>
  <pageSetup paperSize="9" scale="53" fitToHeight="0" orientation="portrait" r:id="rId1"/>
  <headerFooter>
    <oddHeader xml:space="preserve">&amp;L &amp;C
 </oddHeader>
    <oddFooter xml:space="preserve">&amp;L &amp;C </oddFooter>
  </headerFooter>
  <rowBreaks count="1" manualBreakCount="1">
    <brk id="219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B1:S905"/>
  <sheetViews>
    <sheetView view="pageBreakPreview" zoomScale="70" zoomScaleNormal="40" zoomScaleSheetLayoutView="70" workbookViewId="0">
      <selection activeCell="E15" sqref="E15"/>
    </sheetView>
  </sheetViews>
  <sheetFormatPr defaultColWidth="12.625" defaultRowHeight="15" customHeight="1"/>
  <cols>
    <col min="1" max="1" width="0.25" style="5" customWidth="1"/>
    <col min="2" max="2" width="11.5" style="5" customWidth="1"/>
    <col min="3" max="3" width="41.125" style="5" customWidth="1"/>
    <col min="4" max="4" width="6.25" style="5" customWidth="1"/>
    <col min="5" max="5" width="17.875" style="5" customWidth="1"/>
    <col min="6" max="6" width="11.875" style="5" customWidth="1"/>
    <col min="7" max="7" width="16.375" style="5" customWidth="1"/>
    <col min="8" max="8" width="18" style="5" customWidth="1"/>
    <col min="9" max="9" width="16.875" style="5" customWidth="1"/>
    <col min="10" max="10" width="15.75" style="5" customWidth="1"/>
    <col min="11" max="11" width="15.5" style="5" customWidth="1"/>
    <col min="12" max="12" width="16.25" style="5" customWidth="1"/>
    <col min="13" max="13" width="16" style="5" customWidth="1"/>
    <col min="14" max="14" width="17.375" style="5" customWidth="1"/>
    <col min="15" max="15" width="15.125" style="5" customWidth="1"/>
    <col min="16" max="16" width="16.625" style="5" customWidth="1"/>
    <col min="17" max="17" width="15.5" style="5" customWidth="1"/>
    <col min="18" max="18" width="16.375" style="5" bestFit="1" customWidth="1"/>
    <col min="19" max="23" width="8.625" style="5" customWidth="1"/>
    <col min="24" max="16384" width="12.625" style="5"/>
  </cols>
  <sheetData>
    <row r="1" spans="2:19" ht="19.5" customHeight="1">
      <c r="B1" s="5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24" t="s">
        <v>1809</v>
      </c>
      <c r="R1" s="425"/>
      <c r="S1" s="7"/>
    </row>
    <row r="2" spans="2:19" ht="14.25" customHeight="1">
      <c r="B2" s="55"/>
      <c r="C2" s="5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192"/>
      <c r="S2" s="7"/>
    </row>
    <row r="3" spans="2:19" ht="39.75" customHeight="1">
      <c r="B3" s="55"/>
      <c r="C3" s="56"/>
      <c r="D3" s="6"/>
      <c r="E3" s="6"/>
      <c r="F3" s="6"/>
      <c r="G3" s="6"/>
      <c r="H3" s="57"/>
      <c r="I3" s="57"/>
      <c r="J3" s="57"/>
      <c r="K3" s="57"/>
      <c r="L3" s="57"/>
      <c r="M3" s="6"/>
      <c r="N3" s="6"/>
      <c r="O3" s="6"/>
      <c r="P3" s="6"/>
      <c r="Q3" s="6"/>
      <c r="R3" s="193"/>
      <c r="S3" s="7"/>
    </row>
    <row r="4" spans="2:19" ht="22.5">
      <c r="B4" s="55"/>
      <c r="C4" s="6"/>
      <c r="D4" s="58"/>
      <c r="E4" s="59" t="str">
        <f>'Orçamento Sintético'!D3</f>
        <v>OBJETO: CONSTRUÇÃO DA EMEI VILA CRETTI, NO MUNICÍPIO DE CARAPICUÍBA.</v>
      </c>
      <c r="F4" s="58"/>
      <c r="G4" s="58"/>
      <c r="H4" s="58"/>
      <c r="I4" s="58"/>
      <c r="J4" s="57"/>
      <c r="K4" s="57"/>
      <c r="L4" s="57"/>
      <c r="M4" s="6"/>
      <c r="N4" s="6"/>
      <c r="O4" s="6"/>
      <c r="P4" s="6"/>
      <c r="Q4" s="6"/>
      <c r="R4" s="193"/>
      <c r="S4" s="7"/>
    </row>
    <row r="5" spans="2:19" ht="22.5">
      <c r="B5" s="60"/>
      <c r="C5" s="6"/>
      <c r="D5" s="61"/>
      <c r="E5" s="59" t="str">
        <f>'Orçamento Sintético'!D4</f>
        <v>RECURSO: FNDE</v>
      </c>
      <c r="F5" s="6"/>
      <c r="G5" s="6"/>
      <c r="H5" s="61"/>
      <c r="I5" s="61"/>
      <c r="J5" s="61"/>
      <c r="K5" s="61"/>
      <c r="L5" s="57"/>
      <c r="M5" s="6"/>
      <c r="N5" s="6"/>
      <c r="O5" s="6"/>
      <c r="P5" s="6"/>
      <c r="Q5" s="6"/>
      <c r="R5" s="193"/>
      <c r="S5" s="7"/>
    </row>
    <row r="6" spans="2:19" ht="14.25" customHeight="1">
      <c r="B6" s="62"/>
      <c r="C6" s="59"/>
      <c r="D6" s="61"/>
      <c r="E6" s="63"/>
      <c r="F6" s="64"/>
      <c r="G6" s="64"/>
      <c r="H6" s="65"/>
      <c r="I6" s="65"/>
      <c r="J6" s="66"/>
      <c r="K6" s="67"/>
      <c r="L6" s="57"/>
      <c r="M6" s="6"/>
      <c r="N6" s="6"/>
      <c r="O6" s="6"/>
      <c r="P6" s="6"/>
      <c r="Q6" s="6"/>
      <c r="R6" s="193"/>
      <c r="S6" s="7"/>
    </row>
    <row r="7" spans="2:19" ht="14.25" customHeight="1">
      <c r="B7" s="62"/>
      <c r="C7" s="59"/>
      <c r="D7" s="61"/>
      <c r="E7" s="63"/>
      <c r="F7" s="64"/>
      <c r="G7" s="64"/>
      <c r="H7" s="65"/>
      <c r="I7" s="65"/>
      <c r="J7" s="66"/>
      <c r="K7" s="67"/>
      <c r="L7" s="57"/>
      <c r="M7" s="6"/>
      <c r="N7" s="6"/>
      <c r="O7" s="6"/>
      <c r="P7" s="6"/>
      <c r="Q7" s="6"/>
      <c r="R7" s="193"/>
      <c r="S7" s="7"/>
    </row>
    <row r="8" spans="2:19" ht="25.5" customHeight="1">
      <c r="B8" s="62"/>
      <c r="C8" s="59"/>
      <c r="D8" s="61"/>
      <c r="E8" s="63"/>
      <c r="F8" s="64"/>
      <c r="G8" s="59"/>
      <c r="H8" s="64"/>
      <c r="I8" s="64"/>
      <c r="J8" s="66"/>
      <c r="K8" s="68"/>
      <c r="L8" s="6"/>
      <c r="M8" s="6"/>
      <c r="N8" s="6"/>
      <c r="O8" s="6"/>
      <c r="P8" s="6"/>
      <c r="Q8" s="6"/>
      <c r="R8" s="193"/>
      <c r="S8" s="7"/>
    </row>
    <row r="9" spans="2:19" ht="14.25" customHeight="1">
      <c r="B9" s="62"/>
      <c r="C9" s="61"/>
      <c r="D9" s="61"/>
      <c r="E9" s="63"/>
      <c r="F9" s="64"/>
      <c r="G9" s="64"/>
      <c r="H9" s="64"/>
      <c r="I9" s="64"/>
      <c r="J9" s="66"/>
      <c r="K9" s="68"/>
      <c r="L9" s="6"/>
      <c r="M9" s="6"/>
      <c r="N9" s="6"/>
      <c r="O9" s="6"/>
      <c r="P9" s="6"/>
      <c r="Q9" s="6"/>
      <c r="R9" s="192"/>
      <c r="S9" s="7"/>
    </row>
    <row r="10" spans="2:19" ht="30.75" customHeight="1">
      <c r="B10" s="399" t="s">
        <v>1117</v>
      </c>
      <c r="C10" s="400"/>
      <c r="D10" s="400"/>
      <c r="E10" s="400"/>
      <c r="F10" s="400"/>
      <c r="G10" s="400"/>
      <c r="H10" s="400"/>
      <c r="I10" s="400"/>
      <c r="J10" s="400"/>
      <c r="K10" s="400"/>
      <c r="L10" s="400"/>
      <c r="M10" s="400"/>
      <c r="N10" s="400"/>
      <c r="O10" s="400"/>
      <c r="P10" s="400"/>
      <c r="Q10" s="400"/>
      <c r="R10" s="401"/>
      <c r="S10" s="7"/>
    </row>
    <row r="11" spans="2:19" ht="14.25" customHeight="1" thickBot="1">
      <c r="B11" s="105" t="s">
        <v>698</v>
      </c>
      <c r="C11" s="106" t="s">
        <v>717</v>
      </c>
      <c r="D11" s="107"/>
      <c r="E11" s="107" t="s">
        <v>721</v>
      </c>
      <c r="F11" s="107" t="s">
        <v>1118</v>
      </c>
      <c r="G11" s="107" t="s">
        <v>1119</v>
      </c>
      <c r="H11" s="107" t="s">
        <v>1120</v>
      </c>
      <c r="I11" s="107" t="s">
        <v>1121</v>
      </c>
      <c r="J11" s="107" t="s">
        <v>1122</v>
      </c>
      <c r="K11" s="107" t="s">
        <v>1123</v>
      </c>
      <c r="L11" s="107" t="s">
        <v>1124</v>
      </c>
      <c r="M11" s="107" t="s">
        <v>1125</v>
      </c>
      <c r="N11" s="107" t="s">
        <v>1126</v>
      </c>
      <c r="O11" s="107" t="s">
        <v>1127</v>
      </c>
      <c r="P11" s="107" t="s">
        <v>1128</v>
      </c>
      <c r="Q11" s="107" t="s">
        <v>1129</v>
      </c>
      <c r="R11" s="194" t="s">
        <v>1130</v>
      </c>
      <c r="S11" s="7"/>
    </row>
    <row r="12" spans="2:19" ht="14.25" customHeight="1">
      <c r="B12" s="416" t="s">
        <v>722</v>
      </c>
      <c r="C12" s="419" t="str">
        <f>UPPER('Orçamento Sintético'!$D$8)</f>
        <v>SERVIÇOS PRELIMINARES</v>
      </c>
      <c r="D12" s="69" t="s">
        <v>1131</v>
      </c>
      <c r="E12" s="70"/>
      <c r="F12" s="71">
        <f>SUM(G12:R12)</f>
        <v>0.99999999999999989</v>
      </c>
      <c r="G12" s="72">
        <f t="shared" ref="G12:R12" si="0">G14</f>
        <v>0.1</v>
      </c>
      <c r="H12" s="72">
        <f t="shared" si="0"/>
        <v>0.1</v>
      </c>
      <c r="I12" s="72">
        <f t="shared" si="0"/>
        <v>0.1</v>
      </c>
      <c r="J12" s="72">
        <f t="shared" si="0"/>
        <v>0.1</v>
      </c>
      <c r="K12" s="72">
        <f t="shared" si="0"/>
        <v>0.1</v>
      </c>
      <c r="L12" s="72">
        <f t="shared" si="0"/>
        <v>0.1</v>
      </c>
      <c r="M12" s="72">
        <f t="shared" si="0"/>
        <v>0.1</v>
      </c>
      <c r="N12" s="72">
        <f t="shared" si="0"/>
        <v>0.1</v>
      </c>
      <c r="O12" s="72">
        <f t="shared" si="0"/>
        <v>0.1</v>
      </c>
      <c r="P12" s="72">
        <f t="shared" si="0"/>
        <v>0.1</v>
      </c>
      <c r="Q12" s="72">
        <f t="shared" si="0"/>
        <v>0</v>
      </c>
      <c r="R12" s="195">
        <f t="shared" si="0"/>
        <v>0</v>
      </c>
      <c r="S12" s="7"/>
    </row>
    <row r="13" spans="2:19" ht="14.25" customHeight="1">
      <c r="B13" s="417"/>
      <c r="C13" s="420"/>
      <c r="D13" s="73" t="s">
        <v>1132</v>
      </c>
      <c r="E13" s="74"/>
      <c r="F13" s="75">
        <f>100%-F12</f>
        <v>0</v>
      </c>
      <c r="G13" s="76"/>
      <c r="H13" s="76"/>
      <c r="I13" s="76"/>
      <c r="J13" s="77"/>
      <c r="K13" s="77"/>
      <c r="L13" s="77"/>
      <c r="M13" s="77"/>
      <c r="N13" s="77"/>
      <c r="O13" s="77"/>
      <c r="P13" s="77"/>
      <c r="Q13" s="77"/>
      <c r="R13" s="196"/>
      <c r="S13" s="7"/>
    </row>
    <row r="14" spans="2:19" ht="14.25" customHeight="1">
      <c r="B14" s="417"/>
      <c r="C14" s="420"/>
      <c r="D14" s="73" t="s">
        <v>1133</v>
      </c>
      <c r="E14" s="78">
        <f>'Orçamento Sintético'!H8</f>
        <v>535686.06662520336</v>
      </c>
      <c r="F14" s="79">
        <f>E14/$E$77</f>
        <v>7.0073667906081147E-2</v>
      </c>
      <c r="G14" s="80">
        <v>0.1</v>
      </c>
      <c r="H14" s="80">
        <v>0.1</v>
      </c>
      <c r="I14" s="80">
        <v>0.1</v>
      </c>
      <c r="J14" s="80">
        <v>0.1</v>
      </c>
      <c r="K14" s="80">
        <v>0.1</v>
      </c>
      <c r="L14" s="80">
        <v>0.1</v>
      </c>
      <c r="M14" s="80">
        <v>0.1</v>
      </c>
      <c r="N14" s="80">
        <v>0.1</v>
      </c>
      <c r="O14" s="80">
        <v>0.1</v>
      </c>
      <c r="P14" s="80">
        <v>0.1</v>
      </c>
      <c r="Q14" s="80"/>
      <c r="R14" s="197"/>
      <c r="S14" s="7"/>
    </row>
    <row r="15" spans="2:19" ht="14.25" customHeight="1" thickBot="1">
      <c r="B15" s="418"/>
      <c r="C15" s="421"/>
      <c r="D15" s="81" t="s">
        <v>1134</v>
      </c>
      <c r="E15" s="82"/>
      <c r="F15" s="82"/>
      <c r="G15" s="83">
        <f>G14*$E14</f>
        <v>53568.606662520338</v>
      </c>
      <c r="H15" s="83">
        <f t="shared" ref="H15:R15" si="1">H14*$E14</f>
        <v>53568.606662520338</v>
      </c>
      <c r="I15" s="83">
        <f t="shared" si="1"/>
        <v>53568.606662520338</v>
      </c>
      <c r="J15" s="83">
        <f t="shared" si="1"/>
        <v>53568.606662520338</v>
      </c>
      <c r="K15" s="83">
        <f t="shared" si="1"/>
        <v>53568.606662520338</v>
      </c>
      <c r="L15" s="83">
        <f t="shared" si="1"/>
        <v>53568.606662520338</v>
      </c>
      <c r="M15" s="83">
        <f t="shared" si="1"/>
        <v>53568.606662520338</v>
      </c>
      <c r="N15" s="83">
        <f t="shared" si="1"/>
        <v>53568.606662520338</v>
      </c>
      <c r="O15" s="83">
        <f t="shared" si="1"/>
        <v>53568.606662520338</v>
      </c>
      <c r="P15" s="83">
        <f t="shared" si="1"/>
        <v>53568.606662520338</v>
      </c>
      <c r="Q15" s="83">
        <f t="shared" si="1"/>
        <v>0</v>
      </c>
      <c r="R15" s="198">
        <f t="shared" si="1"/>
        <v>0</v>
      </c>
      <c r="S15" s="7"/>
    </row>
    <row r="16" spans="2:19" ht="14.25" customHeight="1">
      <c r="B16" s="416" t="s">
        <v>723</v>
      </c>
      <c r="C16" s="419" t="str">
        <f>UPPER('Orçamento Sintético'!$D$25)</f>
        <v>TERRAPLENAGEM</v>
      </c>
      <c r="D16" s="69" t="s">
        <v>1131</v>
      </c>
      <c r="E16" s="70"/>
      <c r="F16" s="71">
        <f>SUM(G16:R16)</f>
        <v>0.99999999989999999</v>
      </c>
      <c r="G16" s="72">
        <f t="shared" ref="G16:R16" si="2">G18</f>
        <v>0.33333333329999998</v>
      </c>
      <c r="H16" s="72">
        <f t="shared" si="2"/>
        <v>0.33333333329999998</v>
      </c>
      <c r="I16" s="72">
        <f t="shared" si="2"/>
        <v>0.33333333329999998</v>
      </c>
      <c r="J16" s="72">
        <f t="shared" si="2"/>
        <v>0</v>
      </c>
      <c r="K16" s="72">
        <f t="shared" si="2"/>
        <v>0</v>
      </c>
      <c r="L16" s="72">
        <f t="shared" si="2"/>
        <v>0</v>
      </c>
      <c r="M16" s="72">
        <f t="shared" si="2"/>
        <v>0</v>
      </c>
      <c r="N16" s="72">
        <f t="shared" si="2"/>
        <v>0</v>
      </c>
      <c r="O16" s="72">
        <f t="shared" si="2"/>
        <v>0</v>
      </c>
      <c r="P16" s="72">
        <f t="shared" si="2"/>
        <v>0</v>
      </c>
      <c r="Q16" s="72">
        <f t="shared" si="2"/>
        <v>0</v>
      </c>
      <c r="R16" s="195">
        <f t="shared" si="2"/>
        <v>0</v>
      </c>
      <c r="S16" s="7"/>
    </row>
    <row r="17" spans="2:19" ht="14.25" customHeight="1">
      <c r="B17" s="417"/>
      <c r="C17" s="420"/>
      <c r="D17" s="73" t="s">
        <v>1132</v>
      </c>
      <c r="E17" s="74"/>
      <c r="F17" s="75">
        <f>100%-F16</f>
        <v>1.000000082740371E-10</v>
      </c>
      <c r="G17" s="76"/>
      <c r="H17" s="76"/>
      <c r="I17" s="76"/>
      <c r="J17" s="77"/>
      <c r="K17" s="77"/>
      <c r="L17" s="77"/>
      <c r="M17" s="77"/>
      <c r="N17" s="77"/>
      <c r="O17" s="77"/>
      <c r="P17" s="77"/>
      <c r="Q17" s="77"/>
      <c r="R17" s="196"/>
      <c r="S17" s="7"/>
    </row>
    <row r="18" spans="2:19" ht="14.25" customHeight="1">
      <c r="B18" s="417"/>
      <c r="C18" s="420"/>
      <c r="D18" s="73" t="s">
        <v>1133</v>
      </c>
      <c r="E18" s="78">
        <f>'Orçamento Sintético'!H25</f>
        <v>45603.830300000001</v>
      </c>
      <c r="F18" s="79">
        <f>E18/$E$77</f>
        <v>5.9654858671605599E-3</v>
      </c>
      <c r="G18" s="80">
        <v>0.33333333329999998</v>
      </c>
      <c r="H18" s="80">
        <v>0.33333333329999998</v>
      </c>
      <c r="I18" s="80">
        <v>0.33333333329999998</v>
      </c>
      <c r="J18" s="80"/>
      <c r="K18" s="80"/>
      <c r="L18" s="80"/>
      <c r="M18" s="80"/>
      <c r="N18" s="80"/>
      <c r="O18" s="80"/>
      <c r="P18" s="80"/>
      <c r="Q18" s="80"/>
      <c r="R18" s="197"/>
      <c r="S18" s="7"/>
    </row>
    <row r="19" spans="2:19" ht="14.25" customHeight="1" thickBot="1">
      <c r="B19" s="418"/>
      <c r="C19" s="421"/>
      <c r="D19" s="81" t="s">
        <v>1134</v>
      </c>
      <c r="E19" s="82"/>
      <c r="F19" s="82"/>
      <c r="G19" s="83">
        <f t="shared" ref="G19:R19" si="3">G18*$E18</f>
        <v>15201.276765146538</v>
      </c>
      <c r="H19" s="83">
        <f t="shared" si="3"/>
        <v>15201.276765146538</v>
      </c>
      <c r="I19" s="83">
        <f t="shared" si="3"/>
        <v>15201.276765146538</v>
      </c>
      <c r="J19" s="83">
        <f t="shared" si="3"/>
        <v>0</v>
      </c>
      <c r="K19" s="83">
        <f t="shared" si="3"/>
        <v>0</v>
      </c>
      <c r="L19" s="83">
        <f t="shared" si="3"/>
        <v>0</v>
      </c>
      <c r="M19" s="83">
        <f t="shared" si="3"/>
        <v>0</v>
      </c>
      <c r="N19" s="83">
        <f t="shared" si="3"/>
        <v>0</v>
      </c>
      <c r="O19" s="83">
        <f t="shared" si="3"/>
        <v>0</v>
      </c>
      <c r="P19" s="83">
        <f t="shared" si="3"/>
        <v>0</v>
      </c>
      <c r="Q19" s="83">
        <f t="shared" si="3"/>
        <v>0</v>
      </c>
      <c r="R19" s="198">
        <f t="shared" si="3"/>
        <v>0</v>
      </c>
      <c r="S19" s="7"/>
    </row>
    <row r="20" spans="2:19" ht="14.25" customHeight="1">
      <c r="B20" s="416" t="s">
        <v>724</v>
      </c>
      <c r="C20" s="419" t="str">
        <f>UPPER('Orçamento Sintético'!$D$31)</f>
        <v>FUNDAÇÕES</v>
      </c>
      <c r="D20" s="69" t="s">
        <v>1131</v>
      </c>
      <c r="E20" s="84"/>
      <c r="F20" s="71">
        <f>SUM(G20:R20)</f>
        <v>1</v>
      </c>
      <c r="G20" s="72">
        <f t="shared" ref="G20:R20" si="4">G22</f>
        <v>0</v>
      </c>
      <c r="H20" s="72">
        <f t="shared" si="4"/>
        <v>0.25</v>
      </c>
      <c r="I20" s="72">
        <f t="shared" si="4"/>
        <v>0.25</v>
      </c>
      <c r="J20" s="72">
        <f t="shared" si="4"/>
        <v>0.25</v>
      </c>
      <c r="K20" s="72">
        <f t="shared" si="4"/>
        <v>0.25</v>
      </c>
      <c r="L20" s="72">
        <f t="shared" si="4"/>
        <v>0</v>
      </c>
      <c r="M20" s="72">
        <f t="shared" si="4"/>
        <v>0</v>
      </c>
      <c r="N20" s="72">
        <f t="shared" si="4"/>
        <v>0</v>
      </c>
      <c r="O20" s="72">
        <f t="shared" si="4"/>
        <v>0</v>
      </c>
      <c r="P20" s="72">
        <f t="shared" si="4"/>
        <v>0</v>
      </c>
      <c r="Q20" s="72">
        <f t="shared" si="4"/>
        <v>0</v>
      </c>
      <c r="R20" s="195">
        <f t="shared" si="4"/>
        <v>0</v>
      </c>
      <c r="S20" s="7"/>
    </row>
    <row r="21" spans="2:19" ht="14.25" customHeight="1">
      <c r="B21" s="417"/>
      <c r="C21" s="420"/>
      <c r="D21" s="73" t="s">
        <v>1132</v>
      </c>
      <c r="E21" s="78"/>
      <c r="F21" s="75">
        <f>100%-F20</f>
        <v>0</v>
      </c>
      <c r="G21" s="76"/>
      <c r="H21" s="76"/>
      <c r="I21" s="76"/>
      <c r="J21" s="77"/>
      <c r="K21" s="77"/>
      <c r="L21" s="77"/>
      <c r="M21" s="77"/>
      <c r="N21" s="77"/>
      <c r="O21" s="77"/>
      <c r="P21" s="77"/>
      <c r="Q21" s="77"/>
      <c r="R21" s="196"/>
      <c r="S21" s="7"/>
    </row>
    <row r="22" spans="2:19" ht="14.25" customHeight="1">
      <c r="B22" s="417"/>
      <c r="C22" s="420"/>
      <c r="D22" s="73" t="s">
        <v>1133</v>
      </c>
      <c r="E22" s="78">
        <f>'Orçamento Sintético'!H31</f>
        <v>728056.73340000003</v>
      </c>
      <c r="F22" s="79">
        <f>E22/$E$77</f>
        <v>9.5237880788026349E-2</v>
      </c>
      <c r="G22" s="80"/>
      <c r="H22" s="80">
        <v>0.25</v>
      </c>
      <c r="I22" s="80">
        <v>0.25</v>
      </c>
      <c r="J22" s="80">
        <v>0.25</v>
      </c>
      <c r="K22" s="80">
        <v>0.25</v>
      </c>
      <c r="L22" s="80"/>
      <c r="M22" s="80"/>
      <c r="N22" s="80"/>
      <c r="O22" s="80"/>
      <c r="P22" s="80"/>
      <c r="Q22" s="80"/>
      <c r="R22" s="197"/>
      <c r="S22" s="7"/>
    </row>
    <row r="23" spans="2:19" ht="14.25" customHeight="1" thickBot="1">
      <c r="B23" s="418"/>
      <c r="C23" s="421"/>
      <c r="D23" s="81" t="s">
        <v>1134</v>
      </c>
      <c r="E23" s="85"/>
      <c r="F23" s="86"/>
      <c r="G23" s="83">
        <f t="shared" ref="G23:R23" si="5">G22*$E22</f>
        <v>0</v>
      </c>
      <c r="H23" s="83">
        <f t="shared" si="5"/>
        <v>182014.18335000001</v>
      </c>
      <c r="I23" s="83">
        <f t="shared" si="5"/>
        <v>182014.18335000001</v>
      </c>
      <c r="J23" s="83">
        <f t="shared" si="5"/>
        <v>182014.18335000001</v>
      </c>
      <c r="K23" s="83">
        <f t="shared" si="5"/>
        <v>182014.18335000001</v>
      </c>
      <c r="L23" s="83">
        <f t="shared" si="5"/>
        <v>0</v>
      </c>
      <c r="M23" s="83">
        <f t="shared" si="5"/>
        <v>0</v>
      </c>
      <c r="N23" s="83">
        <f t="shared" si="5"/>
        <v>0</v>
      </c>
      <c r="O23" s="83">
        <f t="shared" si="5"/>
        <v>0</v>
      </c>
      <c r="P23" s="83">
        <f t="shared" si="5"/>
        <v>0</v>
      </c>
      <c r="Q23" s="83">
        <f t="shared" si="5"/>
        <v>0</v>
      </c>
      <c r="R23" s="198">
        <f t="shared" si="5"/>
        <v>0</v>
      </c>
      <c r="S23" s="7"/>
    </row>
    <row r="24" spans="2:19" ht="14.25" customHeight="1">
      <c r="B24" s="416" t="s">
        <v>725</v>
      </c>
      <c r="C24" s="419" t="str">
        <f>UPPER('Orçamento Sintético'!$D$55)</f>
        <v>INFRAESTRUTURA</v>
      </c>
      <c r="D24" s="69" t="s">
        <v>1131</v>
      </c>
      <c r="E24" s="84"/>
      <c r="F24" s="71">
        <f>SUM(G24:R24)</f>
        <v>1</v>
      </c>
      <c r="G24" s="72">
        <f t="shared" ref="G24:R24" si="6">G26</f>
        <v>0</v>
      </c>
      <c r="H24" s="72">
        <f t="shared" si="6"/>
        <v>0.25</v>
      </c>
      <c r="I24" s="72">
        <f t="shared" si="6"/>
        <v>0.25</v>
      </c>
      <c r="J24" s="72">
        <f t="shared" si="6"/>
        <v>0.25</v>
      </c>
      <c r="K24" s="72">
        <f t="shared" si="6"/>
        <v>0.25</v>
      </c>
      <c r="L24" s="72">
        <f t="shared" si="6"/>
        <v>0</v>
      </c>
      <c r="M24" s="72">
        <f t="shared" si="6"/>
        <v>0</v>
      </c>
      <c r="N24" s="72">
        <f t="shared" si="6"/>
        <v>0</v>
      </c>
      <c r="O24" s="72">
        <f t="shared" si="6"/>
        <v>0</v>
      </c>
      <c r="P24" s="72">
        <f t="shared" si="6"/>
        <v>0</v>
      </c>
      <c r="Q24" s="72">
        <f t="shared" si="6"/>
        <v>0</v>
      </c>
      <c r="R24" s="195">
        <f t="shared" si="6"/>
        <v>0</v>
      </c>
      <c r="S24" s="7"/>
    </row>
    <row r="25" spans="2:19" ht="14.25" customHeight="1">
      <c r="B25" s="417"/>
      <c r="C25" s="420"/>
      <c r="D25" s="73" t="s">
        <v>1132</v>
      </c>
      <c r="E25" s="78"/>
      <c r="F25" s="75">
        <f>100%-F24</f>
        <v>0</v>
      </c>
      <c r="G25" s="76"/>
      <c r="H25" s="76"/>
      <c r="I25" s="76"/>
      <c r="J25" s="76"/>
      <c r="K25" s="77"/>
      <c r="L25" s="77"/>
      <c r="M25" s="77"/>
      <c r="N25" s="77"/>
      <c r="O25" s="77"/>
      <c r="P25" s="77"/>
      <c r="Q25" s="77"/>
      <c r="R25" s="196"/>
      <c r="S25" s="7"/>
    </row>
    <row r="26" spans="2:19" ht="14.25" customHeight="1">
      <c r="B26" s="417"/>
      <c r="C26" s="420"/>
      <c r="D26" s="73" t="s">
        <v>1133</v>
      </c>
      <c r="E26" s="78">
        <f>'Orçamento Sintético'!H55</f>
        <v>214706.19880650411</v>
      </c>
      <c r="F26" s="79">
        <f>E26/$E$77</f>
        <v>2.8085947740489808E-2</v>
      </c>
      <c r="G26" s="80"/>
      <c r="H26" s="80">
        <v>0.25</v>
      </c>
      <c r="I26" s="80">
        <v>0.25</v>
      </c>
      <c r="J26" s="80">
        <v>0.25</v>
      </c>
      <c r="K26" s="80">
        <v>0.25</v>
      </c>
      <c r="L26" s="80"/>
      <c r="M26" s="80"/>
      <c r="N26" s="80"/>
      <c r="O26" s="80"/>
      <c r="P26" s="80"/>
      <c r="Q26" s="80"/>
      <c r="R26" s="197"/>
      <c r="S26" s="7"/>
    </row>
    <row r="27" spans="2:19" ht="14.25" customHeight="1" thickBot="1">
      <c r="B27" s="418"/>
      <c r="C27" s="421"/>
      <c r="D27" s="81" t="s">
        <v>1134</v>
      </c>
      <c r="E27" s="85"/>
      <c r="F27" s="86"/>
      <c r="G27" s="83">
        <f t="shared" ref="G27:R27" si="7">G26*$E26</f>
        <v>0</v>
      </c>
      <c r="H27" s="83">
        <f t="shared" si="7"/>
        <v>53676.549701626027</v>
      </c>
      <c r="I27" s="83">
        <f t="shared" si="7"/>
        <v>53676.549701626027</v>
      </c>
      <c r="J27" s="83">
        <f t="shared" si="7"/>
        <v>53676.549701626027</v>
      </c>
      <c r="K27" s="83">
        <f t="shared" si="7"/>
        <v>53676.549701626027</v>
      </c>
      <c r="L27" s="83">
        <f t="shared" si="7"/>
        <v>0</v>
      </c>
      <c r="M27" s="83">
        <f t="shared" si="7"/>
        <v>0</v>
      </c>
      <c r="N27" s="83">
        <f t="shared" si="7"/>
        <v>0</v>
      </c>
      <c r="O27" s="83">
        <f t="shared" si="7"/>
        <v>0</v>
      </c>
      <c r="P27" s="83">
        <f t="shared" si="7"/>
        <v>0</v>
      </c>
      <c r="Q27" s="83">
        <f t="shared" si="7"/>
        <v>0</v>
      </c>
      <c r="R27" s="198">
        <f t="shared" si="7"/>
        <v>0</v>
      </c>
      <c r="S27" s="7"/>
    </row>
    <row r="28" spans="2:19" ht="14.25" customHeight="1">
      <c r="B28" s="416" t="s">
        <v>726</v>
      </c>
      <c r="C28" s="419" t="str">
        <f>UPPER('Orçamento Sintético'!$D$93)</f>
        <v>ESTRUTURA DE CONCRETO ARMADO 1</v>
      </c>
      <c r="D28" s="69" t="s">
        <v>1131</v>
      </c>
      <c r="E28" s="84"/>
      <c r="F28" s="71">
        <f>SUM(G28:R28)</f>
        <v>1</v>
      </c>
      <c r="G28" s="72">
        <f t="shared" ref="G28:R28" si="8">G30</f>
        <v>0</v>
      </c>
      <c r="H28" s="72">
        <f t="shared" si="8"/>
        <v>0</v>
      </c>
      <c r="I28" s="72">
        <f t="shared" si="8"/>
        <v>0</v>
      </c>
      <c r="J28" s="72">
        <f t="shared" si="8"/>
        <v>0.25</v>
      </c>
      <c r="K28" s="72">
        <f t="shared" si="8"/>
        <v>0.25</v>
      </c>
      <c r="L28" s="72">
        <f t="shared" si="8"/>
        <v>0.25</v>
      </c>
      <c r="M28" s="72">
        <f t="shared" si="8"/>
        <v>0.25</v>
      </c>
      <c r="N28" s="72">
        <f t="shared" si="8"/>
        <v>0</v>
      </c>
      <c r="O28" s="72">
        <f t="shared" si="8"/>
        <v>0</v>
      </c>
      <c r="P28" s="72">
        <f t="shared" si="8"/>
        <v>0</v>
      </c>
      <c r="Q28" s="72">
        <f t="shared" si="8"/>
        <v>0</v>
      </c>
      <c r="R28" s="195">
        <f t="shared" si="8"/>
        <v>0</v>
      </c>
      <c r="S28" s="7"/>
    </row>
    <row r="29" spans="2:19" ht="14.25" customHeight="1">
      <c r="B29" s="417"/>
      <c r="C29" s="420"/>
      <c r="D29" s="73" t="s">
        <v>1132</v>
      </c>
      <c r="E29" s="78"/>
      <c r="F29" s="75">
        <f>100%-F28</f>
        <v>0</v>
      </c>
      <c r="G29" s="76"/>
      <c r="H29" s="76"/>
      <c r="I29" s="76"/>
      <c r="J29" s="77"/>
      <c r="K29" s="77"/>
      <c r="L29" s="77"/>
      <c r="M29" s="77"/>
      <c r="N29" s="77"/>
      <c r="O29" s="77"/>
      <c r="P29" s="77"/>
      <c r="Q29" s="77"/>
      <c r="R29" s="196"/>
      <c r="S29" s="7"/>
    </row>
    <row r="30" spans="2:19" ht="14.25" customHeight="1">
      <c r="B30" s="417"/>
      <c r="C30" s="420"/>
      <c r="D30" s="73" t="s">
        <v>1133</v>
      </c>
      <c r="E30" s="78">
        <f>'Orçamento Sintético'!H93</f>
        <v>227345.2782</v>
      </c>
      <c r="F30" s="79">
        <f>E30/$E$77</f>
        <v>2.9739279247949172E-2</v>
      </c>
      <c r="G30" s="80"/>
      <c r="H30" s="80"/>
      <c r="I30" s="80"/>
      <c r="J30" s="80">
        <v>0.25</v>
      </c>
      <c r="K30" s="80">
        <v>0.25</v>
      </c>
      <c r="L30" s="80">
        <v>0.25</v>
      </c>
      <c r="M30" s="80">
        <v>0.25</v>
      </c>
      <c r="N30" s="80"/>
      <c r="O30" s="80"/>
      <c r="P30" s="80"/>
      <c r="Q30" s="80"/>
      <c r="R30" s="197"/>
      <c r="S30" s="7"/>
    </row>
    <row r="31" spans="2:19" ht="14.25" customHeight="1" thickBot="1">
      <c r="B31" s="418"/>
      <c r="C31" s="421"/>
      <c r="D31" s="81" t="s">
        <v>1134</v>
      </c>
      <c r="E31" s="85"/>
      <c r="F31" s="86"/>
      <c r="G31" s="83">
        <f t="shared" ref="G31:R31" si="9">G30*$E30</f>
        <v>0</v>
      </c>
      <c r="H31" s="83">
        <f t="shared" si="9"/>
        <v>0</v>
      </c>
      <c r="I31" s="83">
        <f t="shared" si="9"/>
        <v>0</v>
      </c>
      <c r="J31" s="83">
        <f t="shared" si="9"/>
        <v>56836.31955</v>
      </c>
      <c r="K31" s="83">
        <f t="shared" si="9"/>
        <v>56836.31955</v>
      </c>
      <c r="L31" s="83">
        <f t="shared" si="9"/>
        <v>56836.31955</v>
      </c>
      <c r="M31" s="83">
        <f t="shared" si="9"/>
        <v>56836.31955</v>
      </c>
      <c r="N31" s="83">
        <f t="shared" si="9"/>
        <v>0</v>
      </c>
      <c r="O31" s="83">
        <f t="shared" si="9"/>
        <v>0</v>
      </c>
      <c r="P31" s="83">
        <f t="shared" si="9"/>
        <v>0</v>
      </c>
      <c r="Q31" s="83">
        <f t="shared" si="9"/>
        <v>0</v>
      </c>
      <c r="R31" s="198">
        <f t="shared" si="9"/>
        <v>0</v>
      </c>
      <c r="S31" s="7"/>
    </row>
    <row r="32" spans="2:19" ht="14.25" customHeight="1">
      <c r="B32" s="416" t="s">
        <v>727</v>
      </c>
      <c r="C32" s="419" t="str">
        <f>UPPER('Orçamento Sintético'!$D$118)</f>
        <v>ESTRUTURA DE CONCRETO ARMADO 2</v>
      </c>
      <c r="D32" s="69" t="s">
        <v>1131</v>
      </c>
      <c r="E32" s="70"/>
      <c r="F32" s="71">
        <f>SUM(G32:R32)</f>
        <v>1</v>
      </c>
      <c r="G32" s="72">
        <f t="shared" ref="G32:R32" si="10">G34</f>
        <v>0</v>
      </c>
      <c r="H32" s="72">
        <f t="shared" si="10"/>
        <v>0</v>
      </c>
      <c r="I32" s="72">
        <f t="shared" si="10"/>
        <v>0</v>
      </c>
      <c r="J32" s="72">
        <f t="shared" si="10"/>
        <v>0.25</v>
      </c>
      <c r="K32" s="72">
        <f t="shared" si="10"/>
        <v>0.25</v>
      </c>
      <c r="L32" s="72">
        <f t="shared" si="10"/>
        <v>0.25</v>
      </c>
      <c r="M32" s="72">
        <f t="shared" si="10"/>
        <v>0.25</v>
      </c>
      <c r="N32" s="72">
        <f t="shared" si="10"/>
        <v>0</v>
      </c>
      <c r="O32" s="72">
        <f t="shared" si="10"/>
        <v>0</v>
      </c>
      <c r="P32" s="72">
        <f t="shared" si="10"/>
        <v>0</v>
      </c>
      <c r="Q32" s="72">
        <f t="shared" si="10"/>
        <v>0</v>
      </c>
      <c r="R32" s="195">
        <f t="shared" si="10"/>
        <v>0</v>
      </c>
      <c r="S32" s="7"/>
    </row>
    <row r="33" spans="2:19" ht="14.25" customHeight="1">
      <c r="B33" s="417"/>
      <c r="C33" s="420"/>
      <c r="D33" s="73" t="s">
        <v>1132</v>
      </c>
      <c r="E33" s="74"/>
      <c r="F33" s="75">
        <f>100%-F32</f>
        <v>0</v>
      </c>
      <c r="G33" s="76"/>
      <c r="H33" s="76"/>
      <c r="I33" s="76"/>
      <c r="J33" s="77"/>
      <c r="K33" s="77"/>
      <c r="L33" s="77"/>
      <c r="M33" s="77"/>
      <c r="N33" s="77"/>
      <c r="O33" s="77"/>
      <c r="P33" s="77"/>
      <c r="Q33" s="77"/>
      <c r="R33" s="196"/>
      <c r="S33" s="7"/>
    </row>
    <row r="34" spans="2:19" ht="14.25" customHeight="1">
      <c r="B34" s="417"/>
      <c r="C34" s="420"/>
      <c r="D34" s="73" t="s">
        <v>1133</v>
      </c>
      <c r="E34" s="78">
        <f>'Orçamento Sintético'!H118</f>
        <v>1183377.2090487808</v>
      </c>
      <c r="F34" s="79">
        <f>E34/$E$77</f>
        <v>0.15479883969527905</v>
      </c>
      <c r="G34" s="80"/>
      <c r="H34" s="80"/>
      <c r="I34" s="80"/>
      <c r="J34" s="80">
        <v>0.25</v>
      </c>
      <c r="K34" s="80">
        <v>0.25</v>
      </c>
      <c r="L34" s="80">
        <v>0.25</v>
      </c>
      <c r="M34" s="80">
        <v>0.25</v>
      </c>
      <c r="N34" s="80"/>
      <c r="O34" s="80"/>
      <c r="P34" s="80"/>
      <c r="Q34" s="80"/>
      <c r="R34" s="197"/>
      <c r="S34" s="7"/>
    </row>
    <row r="35" spans="2:19" ht="14.25" customHeight="1" thickBot="1">
      <c r="B35" s="418"/>
      <c r="C35" s="421"/>
      <c r="D35" s="81" t="s">
        <v>1134</v>
      </c>
      <c r="E35" s="82"/>
      <c r="F35" s="82"/>
      <c r="G35" s="83">
        <f t="shared" ref="G35:R35" si="11">G34*$E34</f>
        <v>0</v>
      </c>
      <c r="H35" s="83">
        <f t="shared" si="11"/>
        <v>0</v>
      </c>
      <c r="I35" s="83">
        <f t="shared" si="11"/>
        <v>0</v>
      </c>
      <c r="J35" s="83">
        <f t="shared" si="11"/>
        <v>295844.30226219521</v>
      </c>
      <c r="K35" s="83">
        <f t="shared" si="11"/>
        <v>295844.30226219521</v>
      </c>
      <c r="L35" s="83">
        <f t="shared" si="11"/>
        <v>295844.30226219521</v>
      </c>
      <c r="M35" s="83">
        <f t="shared" si="11"/>
        <v>295844.30226219521</v>
      </c>
      <c r="N35" s="83">
        <f t="shared" si="11"/>
        <v>0</v>
      </c>
      <c r="O35" s="83">
        <f t="shared" si="11"/>
        <v>0</v>
      </c>
      <c r="P35" s="83">
        <f t="shared" si="11"/>
        <v>0</v>
      </c>
      <c r="Q35" s="83">
        <f t="shared" si="11"/>
        <v>0</v>
      </c>
      <c r="R35" s="198">
        <f t="shared" si="11"/>
        <v>0</v>
      </c>
      <c r="S35" s="7"/>
    </row>
    <row r="36" spans="2:19" ht="14.25" customHeight="1">
      <c r="B36" s="416" t="s">
        <v>728</v>
      </c>
      <c r="C36" s="419" t="str">
        <f>UPPER('Orçamento Sintético'!D187)</f>
        <v>VEDAÇÕES</v>
      </c>
      <c r="D36" s="69" t="s">
        <v>1131</v>
      </c>
      <c r="E36" s="84"/>
      <c r="F36" s="71">
        <f>SUM(G36:R36)</f>
        <v>1</v>
      </c>
      <c r="G36" s="72">
        <f t="shared" ref="G36:R36" si="12">G38</f>
        <v>0</v>
      </c>
      <c r="H36" s="72">
        <f t="shared" si="12"/>
        <v>0</v>
      </c>
      <c r="I36" s="72">
        <f t="shared" si="12"/>
        <v>0</v>
      </c>
      <c r="J36" s="72">
        <f t="shared" si="12"/>
        <v>0</v>
      </c>
      <c r="K36" s="72">
        <f t="shared" si="12"/>
        <v>0</v>
      </c>
      <c r="L36" s="72">
        <f t="shared" si="12"/>
        <v>0.25</v>
      </c>
      <c r="M36" s="72">
        <f t="shared" si="12"/>
        <v>0.25</v>
      </c>
      <c r="N36" s="72">
        <f t="shared" si="12"/>
        <v>0.25</v>
      </c>
      <c r="O36" s="72">
        <f t="shared" si="12"/>
        <v>0.25</v>
      </c>
      <c r="P36" s="72">
        <f t="shared" si="12"/>
        <v>0</v>
      </c>
      <c r="Q36" s="72">
        <f t="shared" si="12"/>
        <v>0</v>
      </c>
      <c r="R36" s="195">
        <f t="shared" si="12"/>
        <v>0</v>
      </c>
      <c r="S36" s="7"/>
    </row>
    <row r="37" spans="2:19" ht="14.25" customHeight="1">
      <c r="B37" s="417"/>
      <c r="C37" s="420"/>
      <c r="D37" s="73" t="s">
        <v>1132</v>
      </c>
      <c r="E37" s="78"/>
      <c r="F37" s="75">
        <f>100%-F36</f>
        <v>0</v>
      </c>
      <c r="G37" s="76"/>
      <c r="H37" s="76"/>
      <c r="I37" s="76"/>
      <c r="J37" s="77"/>
      <c r="K37" s="77"/>
      <c r="L37" s="77"/>
      <c r="M37" s="77"/>
      <c r="N37" s="77"/>
      <c r="O37" s="77"/>
      <c r="P37" s="77"/>
      <c r="Q37" s="77"/>
      <c r="R37" s="196"/>
      <c r="S37" s="7"/>
    </row>
    <row r="38" spans="2:19" ht="14.25" customHeight="1">
      <c r="B38" s="417"/>
      <c r="C38" s="420"/>
      <c r="D38" s="73" t="s">
        <v>1133</v>
      </c>
      <c r="E38" s="78">
        <f>'Orçamento Sintético'!H187</f>
        <v>246056.16310000001</v>
      </c>
      <c r="F38" s="79">
        <f>E38/$E$77</f>
        <v>3.2186870134476485E-2</v>
      </c>
      <c r="G38" s="80"/>
      <c r="H38" s="80"/>
      <c r="I38" s="80"/>
      <c r="J38" s="80"/>
      <c r="K38" s="80"/>
      <c r="L38" s="80">
        <v>0.25</v>
      </c>
      <c r="M38" s="80">
        <v>0.25</v>
      </c>
      <c r="N38" s="80">
        <v>0.25</v>
      </c>
      <c r="O38" s="80">
        <v>0.25</v>
      </c>
      <c r="P38" s="80"/>
      <c r="Q38" s="80"/>
      <c r="R38" s="197"/>
      <c r="S38" s="7"/>
    </row>
    <row r="39" spans="2:19" ht="14.25" customHeight="1" thickBot="1">
      <c r="B39" s="418"/>
      <c r="C39" s="421"/>
      <c r="D39" s="81" t="s">
        <v>1134</v>
      </c>
      <c r="E39" s="85"/>
      <c r="F39" s="86"/>
      <c r="G39" s="83">
        <f t="shared" ref="G39:R39" si="13">G38*$E38</f>
        <v>0</v>
      </c>
      <c r="H39" s="83">
        <f t="shared" si="13"/>
        <v>0</v>
      </c>
      <c r="I39" s="83">
        <f t="shared" si="13"/>
        <v>0</v>
      </c>
      <c r="J39" s="83">
        <f t="shared" si="13"/>
        <v>0</v>
      </c>
      <c r="K39" s="83">
        <f t="shared" si="13"/>
        <v>0</v>
      </c>
      <c r="L39" s="83">
        <f t="shared" si="13"/>
        <v>61514.040775000001</v>
      </c>
      <c r="M39" s="83">
        <f t="shared" si="13"/>
        <v>61514.040775000001</v>
      </c>
      <c r="N39" s="83">
        <f t="shared" si="13"/>
        <v>61514.040775000001</v>
      </c>
      <c r="O39" s="83">
        <f t="shared" si="13"/>
        <v>61514.040775000001</v>
      </c>
      <c r="P39" s="83">
        <f t="shared" si="13"/>
        <v>0</v>
      </c>
      <c r="Q39" s="83">
        <f t="shared" si="13"/>
        <v>0</v>
      </c>
      <c r="R39" s="198">
        <f t="shared" si="13"/>
        <v>0</v>
      </c>
      <c r="S39" s="7"/>
    </row>
    <row r="40" spans="2:19" ht="14.25" customHeight="1">
      <c r="B40" s="416" t="s">
        <v>729</v>
      </c>
      <c r="C40" s="419" t="str">
        <f>UPPER('Orçamento Sintético'!D192)</f>
        <v>PISOS E REVESTIMENTOS</v>
      </c>
      <c r="D40" s="69" t="s">
        <v>1131</v>
      </c>
      <c r="E40" s="84"/>
      <c r="F40" s="71">
        <f>SUM(G40:R40)</f>
        <v>1</v>
      </c>
      <c r="G40" s="72">
        <f t="shared" ref="G40:R40" si="14">G42</f>
        <v>0</v>
      </c>
      <c r="H40" s="72">
        <f t="shared" si="14"/>
        <v>0</v>
      </c>
      <c r="I40" s="72">
        <f t="shared" si="14"/>
        <v>0</v>
      </c>
      <c r="J40" s="72">
        <f t="shared" si="14"/>
        <v>0</v>
      </c>
      <c r="K40" s="72">
        <f t="shared" si="14"/>
        <v>0</v>
      </c>
      <c r="L40" s="72">
        <f t="shared" si="14"/>
        <v>0</v>
      </c>
      <c r="M40" s="72">
        <f t="shared" si="14"/>
        <v>0.25</v>
      </c>
      <c r="N40" s="72">
        <f t="shared" si="14"/>
        <v>0.25</v>
      </c>
      <c r="O40" s="72">
        <f t="shared" si="14"/>
        <v>0.25</v>
      </c>
      <c r="P40" s="72">
        <f t="shared" si="14"/>
        <v>0.25</v>
      </c>
      <c r="Q40" s="72">
        <f t="shared" si="14"/>
        <v>0</v>
      </c>
      <c r="R40" s="195">
        <f t="shared" si="14"/>
        <v>0</v>
      </c>
      <c r="S40" s="7"/>
    </row>
    <row r="41" spans="2:19" ht="14.25" customHeight="1">
      <c r="B41" s="417"/>
      <c r="C41" s="420"/>
      <c r="D41" s="73" t="s">
        <v>1132</v>
      </c>
      <c r="E41" s="78"/>
      <c r="F41" s="75">
        <f>100%-F40</f>
        <v>0</v>
      </c>
      <c r="G41" s="76"/>
      <c r="H41" s="76"/>
      <c r="I41" s="76"/>
      <c r="J41" s="76"/>
      <c r="K41" s="77"/>
      <c r="L41" s="77"/>
      <c r="M41" s="77"/>
      <c r="N41" s="77"/>
      <c r="O41" s="77"/>
      <c r="P41" s="77"/>
      <c r="Q41" s="77"/>
      <c r="R41" s="196"/>
      <c r="S41" s="7"/>
    </row>
    <row r="42" spans="2:19" ht="14.25" customHeight="1">
      <c r="B42" s="417"/>
      <c r="C42" s="420"/>
      <c r="D42" s="73" t="s">
        <v>1133</v>
      </c>
      <c r="E42" s="78">
        <f>'Orçamento Sintético'!H192</f>
        <v>1076556.4384284553</v>
      </c>
      <c r="F42" s="79">
        <f>E42/$E$77</f>
        <v>0.14082550032306512</v>
      </c>
      <c r="G42" s="80"/>
      <c r="H42" s="80"/>
      <c r="I42" s="80"/>
      <c r="J42" s="80"/>
      <c r="K42" s="80"/>
      <c r="L42" s="80"/>
      <c r="M42" s="80">
        <v>0.25</v>
      </c>
      <c r="N42" s="80">
        <v>0.25</v>
      </c>
      <c r="O42" s="80">
        <v>0.25</v>
      </c>
      <c r="P42" s="80">
        <v>0.25</v>
      </c>
      <c r="Q42" s="80"/>
      <c r="R42" s="197"/>
      <c r="S42" s="7"/>
    </row>
    <row r="43" spans="2:19" ht="14.25" customHeight="1" thickBot="1">
      <c r="B43" s="418"/>
      <c r="C43" s="421"/>
      <c r="D43" s="81" t="s">
        <v>1134</v>
      </c>
      <c r="E43" s="85"/>
      <c r="F43" s="86"/>
      <c r="G43" s="83">
        <f t="shared" ref="G43:R43" si="15">G42*$E42</f>
        <v>0</v>
      </c>
      <c r="H43" s="83">
        <f t="shared" si="15"/>
        <v>0</v>
      </c>
      <c r="I43" s="83">
        <f t="shared" si="15"/>
        <v>0</v>
      </c>
      <c r="J43" s="83">
        <f t="shared" si="15"/>
        <v>0</v>
      </c>
      <c r="K43" s="83">
        <f t="shared" si="15"/>
        <v>0</v>
      </c>
      <c r="L43" s="83">
        <f t="shared" si="15"/>
        <v>0</v>
      </c>
      <c r="M43" s="83">
        <f t="shared" si="15"/>
        <v>269139.10960711382</v>
      </c>
      <c r="N43" s="83">
        <f t="shared" si="15"/>
        <v>269139.10960711382</v>
      </c>
      <c r="O43" s="83">
        <f t="shared" si="15"/>
        <v>269139.10960711382</v>
      </c>
      <c r="P43" s="83">
        <f t="shared" si="15"/>
        <v>269139.10960711382</v>
      </c>
      <c r="Q43" s="83">
        <f t="shared" si="15"/>
        <v>0</v>
      </c>
      <c r="R43" s="198">
        <f t="shared" si="15"/>
        <v>0</v>
      </c>
      <c r="S43" s="7"/>
    </row>
    <row r="44" spans="2:19" ht="14.25" customHeight="1">
      <c r="B44" s="416" t="s">
        <v>730</v>
      </c>
      <c r="C44" s="419" t="str">
        <f>UPPER('Orçamento Sintético'!D240)</f>
        <v>EQUIPAMENTO MECÂNICO</v>
      </c>
      <c r="D44" s="69" t="s">
        <v>1131</v>
      </c>
      <c r="E44" s="84"/>
      <c r="F44" s="71">
        <f>SUM(G44:R44)</f>
        <v>1</v>
      </c>
      <c r="G44" s="72">
        <f t="shared" ref="G44:R44" si="16">G46</f>
        <v>0</v>
      </c>
      <c r="H44" s="72">
        <f t="shared" si="16"/>
        <v>0</v>
      </c>
      <c r="I44" s="72">
        <f t="shared" si="16"/>
        <v>0</v>
      </c>
      <c r="J44" s="72">
        <f t="shared" si="16"/>
        <v>0</v>
      </c>
      <c r="K44" s="72">
        <f t="shared" si="16"/>
        <v>0</v>
      </c>
      <c r="L44" s="72">
        <f t="shared" si="16"/>
        <v>0</v>
      </c>
      <c r="M44" s="72">
        <f t="shared" si="16"/>
        <v>0</v>
      </c>
      <c r="N44" s="72">
        <f t="shared" si="16"/>
        <v>0</v>
      </c>
      <c r="O44" s="72">
        <f t="shared" si="16"/>
        <v>0</v>
      </c>
      <c r="P44" s="72">
        <f t="shared" si="16"/>
        <v>0</v>
      </c>
      <c r="Q44" s="72">
        <f t="shared" si="16"/>
        <v>0</v>
      </c>
      <c r="R44" s="195">
        <f t="shared" si="16"/>
        <v>1</v>
      </c>
      <c r="S44" s="7"/>
    </row>
    <row r="45" spans="2:19" ht="14.25" customHeight="1">
      <c r="B45" s="417"/>
      <c r="C45" s="420"/>
      <c r="D45" s="73" t="s">
        <v>1132</v>
      </c>
      <c r="E45" s="78"/>
      <c r="F45" s="75">
        <f>100%-F44</f>
        <v>0</v>
      </c>
      <c r="G45" s="76"/>
      <c r="H45" s="76"/>
      <c r="I45" s="76"/>
      <c r="J45" s="77"/>
      <c r="K45" s="77"/>
      <c r="L45" s="77"/>
      <c r="M45" s="77"/>
      <c r="N45" s="77"/>
      <c r="O45" s="77"/>
      <c r="P45" s="77"/>
      <c r="Q45" s="77"/>
      <c r="R45" s="196"/>
      <c r="S45" s="7"/>
    </row>
    <row r="46" spans="2:19" ht="14.25" customHeight="1">
      <c r="B46" s="417"/>
      <c r="C46" s="420"/>
      <c r="D46" s="73" t="s">
        <v>1133</v>
      </c>
      <c r="E46" s="78">
        <f>'Orçamento Sintético'!H240</f>
        <v>211316.66666666666</v>
      </c>
      <c r="F46" s="79">
        <f>E46/$E$77</f>
        <v>2.7642559412284256E-2</v>
      </c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197">
        <v>1</v>
      </c>
      <c r="S46" s="7"/>
    </row>
    <row r="47" spans="2:19" ht="14.25" customHeight="1" thickBot="1">
      <c r="B47" s="418"/>
      <c r="C47" s="421"/>
      <c r="D47" s="81" t="s">
        <v>1134</v>
      </c>
      <c r="E47" s="85"/>
      <c r="F47" s="86"/>
      <c r="G47" s="83">
        <f t="shared" ref="G47:R47" si="17">G46*$E46</f>
        <v>0</v>
      </c>
      <c r="H47" s="83">
        <f t="shared" si="17"/>
        <v>0</v>
      </c>
      <c r="I47" s="83">
        <f t="shared" si="17"/>
        <v>0</v>
      </c>
      <c r="J47" s="83">
        <f t="shared" si="17"/>
        <v>0</v>
      </c>
      <c r="K47" s="83">
        <f t="shared" si="17"/>
        <v>0</v>
      </c>
      <c r="L47" s="83">
        <f t="shared" si="17"/>
        <v>0</v>
      </c>
      <c r="M47" s="83">
        <f t="shared" si="17"/>
        <v>0</v>
      </c>
      <c r="N47" s="83">
        <f t="shared" si="17"/>
        <v>0</v>
      </c>
      <c r="O47" s="83">
        <f t="shared" si="17"/>
        <v>0</v>
      </c>
      <c r="P47" s="83">
        <f t="shared" si="17"/>
        <v>0</v>
      </c>
      <c r="Q47" s="83">
        <f t="shared" si="17"/>
        <v>0</v>
      </c>
      <c r="R47" s="198">
        <f t="shared" si="17"/>
        <v>211316.66666666666</v>
      </c>
      <c r="S47" s="7"/>
    </row>
    <row r="48" spans="2:19" ht="14.25" customHeight="1">
      <c r="B48" s="416" t="s">
        <v>731</v>
      </c>
      <c r="C48" s="419" t="str">
        <f>UPPER('Orçamento Sintético'!D243)</f>
        <v>INSTALAÇÕES ELÉTRICAS</v>
      </c>
      <c r="D48" s="69" t="s">
        <v>1131</v>
      </c>
      <c r="E48" s="70"/>
      <c r="F48" s="71">
        <f>SUM(G48:R48)</f>
        <v>1</v>
      </c>
      <c r="G48" s="72">
        <f t="shared" ref="G48:R48" si="18">G50</f>
        <v>0</v>
      </c>
      <c r="H48" s="72">
        <f t="shared" si="18"/>
        <v>0</v>
      </c>
      <c r="I48" s="72">
        <f t="shared" si="18"/>
        <v>0</v>
      </c>
      <c r="J48" s="72">
        <f t="shared" si="18"/>
        <v>0</v>
      </c>
      <c r="K48" s="72">
        <f t="shared" si="18"/>
        <v>0</v>
      </c>
      <c r="L48" s="72">
        <f t="shared" si="18"/>
        <v>0</v>
      </c>
      <c r="M48" s="72">
        <f t="shared" si="18"/>
        <v>0</v>
      </c>
      <c r="N48" s="72">
        <f t="shared" si="18"/>
        <v>0.25</v>
      </c>
      <c r="O48" s="72">
        <f t="shared" si="18"/>
        <v>0.25</v>
      </c>
      <c r="P48" s="72">
        <f t="shared" si="18"/>
        <v>0.25</v>
      </c>
      <c r="Q48" s="72">
        <f t="shared" si="18"/>
        <v>0.25</v>
      </c>
      <c r="R48" s="195">
        <f t="shared" si="18"/>
        <v>0</v>
      </c>
      <c r="S48" s="7"/>
    </row>
    <row r="49" spans="2:19" ht="14.25" customHeight="1">
      <c r="B49" s="417"/>
      <c r="C49" s="420"/>
      <c r="D49" s="73" t="s">
        <v>1132</v>
      </c>
      <c r="E49" s="74"/>
      <c r="F49" s="75">
        <f>100%-F48</f>
        <v>0</v>
      </c>
      <c r="G49" s="76"/>
      <c r="H49" s="76"/>
      <c r="I49" s="76"/>
      <c r="J49" s="77"/>
      <c r="K49" s="77"/>
      <c r="L49" s="77"/>
      <c r="M49" s="77"/>
      <c r="N49" s="77"/>
      <c r="O49" s="77"/>
      <c r="P49" s="77"/>
      <c r="Q49" s="77"/>
      <c r="R49" s="196"/>
      <c r="S49" s="7"/>
    </row>
    <row r="50" spans="2:19" ht="14.25" customHeight="1">
      <c r="B50" s="417"/>
      <c r="C50" s="420"/>
      <c r="D50" s="73" t="s">
        <v>1133</v>
      </c>
      <c r="E50" s="78">
        <f>'Orçamento Sintético'!H243</f>
        <v>502317.1885406503</v>
      </c>
      <c r="F50" s="79">
        <f>E50/$E$77</f>
        <v>6.5708649237541689E-2</v>
      </c>
      <c r="G50" s="80"/>
      <c r="H50" s="80"/>
      <c r="I50" s="80"/>
      <c r="J50" s="80"/>
      <c r="K50" s="80"/>
      <c r="L50" s="80"/>
      <c r="M50" s="80"/>
      <c r="N50" s="80">
        <v>0.25</v>
      </c>
      <c r="O50" s="80">
        <v>0.25</v>
      </c>
      <c r="P50" s="80">
        <v>0.25</v>
      </c>
      <c r="Q50" s="80">
        <v>0.25</v>
      </c>
      <c r="R50" s="197"/>
      <c r="S50" s="7"/>
    </row>
    <row r="51" spans="2:19" ht="14.25" customHeight="1" thickBot="1">
      <c r="B51" s="418"/>
      <c r="C51" s="421"/>
      <c r="D51" s="81" t="s">
        <v>1134</v>
      </c>
      <c r="E51" s="82"/>
      <c r="F51" s="82"/>
      <c r="G51" s="83">
        <f t="shared" ref="G51:R51" si="19">G50*$E50</f>
        <v>0</v>
      </c>
      <c r="H51" s="83">
        <f t="shared" si="19"/>
        <v>0</v>
      </c>
      <c r="I51" s="83">
        <f t="shared" si="19"/>
        <v>0</v>
      </c>
      <c r="J51" s="83">
        <f t="shared" si="19"/>
        <v>0</v>
      </c>
      <c r="K51" s="83">
        <f t="shared" si="19"/>
        <v>0</v>
      </c>
      <c r="L51" s="83">
        <f t="shared" si="19"/>
        <v>0</v>
      </c>
      <c r="M51" s="83">
        <f t="shared" si="19"/>
        <v>0</v>
      </c>
      <c r="N51" s="83">
        <f t="shared" si="19"/>
        <v>125579.29713516257</v>
      </c>
      <c r="O51" s="83">
        <f t="shared" si="19"/>
        <v>125579.29713516257</v>
      </c>
      <c r="P51" s="83">
        <f t="shared" si="19"/>
        <v>125579.29713516257</v>
      </c>
      <c r="Q51" s="83">
        <f t="shared" si="19"/>
        <v>125579.29713516257</v>
      </c>
      <c r="R51" s="198">
        <f t="shared" si="19"/>
        <v>0</v>
      </c>
      <c r="S51" s="7"/>
    </row>
    <row r="52" spans="2:19" ht="14.25" customHeight="1">
      <c r="B52" s="416" t="s">
        <v>732</v>
      </c>
      <c r="C52" s="419" t="str">
        <f>UPPER('Orçamento Sintético'!D337)</f>
        <v>INSTALAÇÕES HIDROSANITÁRIAS</v>
      </c>
      <c r="D52" s="69" t="s">
        <v>1131</v>
      </c>
      <c r="E52" s="84"/>
      <c r="F52" s="71">
        <f>SUM(G52:R52)</f>
        <v>1</v>
      </c>
      <c r="G52" s="72">
        <f t="shared" ref="G52:R52" si="20">G54</f>
        <v>0</v>
      </c>
      <c r="H52" s="72">
        <f t="shared" si="20"/>
        <v>0</v>
      </c>
      <c r="I52" s="72">
        <f t="shared" si="20"/>
        <v>0</v>
      </c>
      <c r="J52" s="72">
        <f t="shared" si="20"/>
        <v>0</v>
      </c>
      <c r="K52" s="72">
        <f t="shared" si="20"/>
        <v>0</v>
      </c>
      <c r="L52" s="72">
        <f t="shared" si="20"/>
        <v>0</v>
      </c>
      <c r="M52" s="72">
        <f t="shared" si="20"/>
        <v>0</v>
      </c>
      <c r="N52" s="72">
        <f t="shared" si="20"/>
        <v>0.25</v>
      </c>
      <c r="O52" s="72">
        <f t="shared" si="20"/>
        <v>0.25</v>
      </c>
      <c r="P52" s="72">
        <f t="shared" si="20"/>
        <v>0.25</v>
      </c>
      <c r="Q52" s="72">
        <f t="shared" si="20"/>
        <v>0.25</v>
      </c>
      <c r="R52" s="195">
        <f t="shared" si="20"/>
        <v>0</v>
      </c>
      <c r="S52" s="7"/>
    </row>
    <row r="53" spans="2:19" ht="14.25" customHeight="1">
      <c r="B53" s="417"/>
      <c r="C53" s="420"/>
      <c r="D53" s="73" t="s">
        <v>1132</v>
      </c>
      <c r="E53" s="78"/>
      <c r="F53" s="75">
        <f>100%-F52</f>
        <v>0</v>
      </c>
      <c r="G53" s="76"/>
      <c r="H53" s="76"/>
      <c r="I53" s="76"/>
      <c r="J53" s="77"/>
      <c r="K53" s="77"/>
      <c r="L53" s="77"/>
      <c r="M53" s="77"/>
      <c r="N53" s="77"/>
      <c r="O53" s="77"/>
      <c r="P53" s="77"/>
      <c r="Q53" s="77"/>
      <c r="R53" s="196"/>
      <c r="S53" s="7"/>
    </row>
    <row r="54" spans="2:19" ht="14.25" customHeight="1">
      <c r="B54" s="417"/>
      <c r="C54" s="420"/>
      <c r="D54" s="73" t="s">
        <v>1133</v>
      </c>
      <c r="E54" s="78">
        <f>'Orçamento Sintético'!H337</f>
        <v>490879.91548943095</v>
      </c>
      <c r="F54" s="79">
        <f>E54/$E$77</f>
        <v>6.4212527304426226E-2</v>
      </c>
      <c r="G54" s="80"/>
      <c r="H54" s="80"/>
      <c r="I54" s="80"/>
      <c r="J54" s="80"/>
      <c r="K54" s="80"/>
      <c r="L54" s="80"/>
      <c r="M54" s="80"/>
      <c r="N54" s="80">
        <v>0.25</v>
      </c>
      <c r="O54" s="80">
        <v>0.25</v>
      </c>
      <c r="P54" s="80">
        <v>0.25</v>
      </c>
      <c r="Q54" s="80">
        <v>0.25</v>
      </c>
      <c r="R54" s="197"/>
      <c r="S54" s="7"/>
    </row>
    <row r="55" spans="2:19" ht="14.25" customHeight="1" thickBot="1">
      <c r="B55" s="418"/>
      <c r="C55" s="421"/>
      <c r="D55" s="81" t="s">
        <v>1134</v>
      </c>
      <c r="E55" s="85"/>
      <c r="F55" s="86"/>
      <c r="G55" s="83">
        <f t="shared" ref="G55:R55" si="21">G54*$E54</f>
        <v>0</v>
      </c>
      <c r="H55" s="83">
        <f t="shared" si="21"/>
        <v>0</v>
      </c>
      <c r="I55" s="83">
        <f t="shared" si="21"/>
        <v>0</v>
      </c>
      <c r="J55" s="83">
        <f t="shared" si="21"/>
        <v>0</v>
      </c>
      <c r="K55" s="83">
        <f t="shared" si="21"/>
        <v>0</v>
      </c>
      <c r="L55" s="83">
        <f t="shared" si="21"/>
        <v>0</v>
      </c>
      <c r="M55" s="83">
        <f t="shared" si="21"/>
        <v>0</v>
      </c>
      <c r="N55" s="83">
        <f t="shared" si="21"/>
        <v>122719.97887235774</v>
      </c>
      <c r="O55" s="83">
        <f t="shared" si="21"/>
        <v>122719.97887235774</v>
      </c>
      <c r="P55" s="83">
        <f t="shared" si="21"/>
        <v>122719.97887235774</v>
      </c>
      <c r="Q55" s="83">
        <f t="shared" si="21"/>
        <v>122719.97887235774</v>
      </c>
      <c r="R55" s="198">
        <f t="shared" si="21"/>
        <v>0</v>
      </c>
      <c r="S55" s="7"/>
    </row>
    <row r="56" spans="2:19" ht="14.25" customHeight="1">
      <c r="B56" s="416" t="s">
        <v>733</v>
      </c>
      <c r="C56" s="419" t="str">
        <f>UPPER('Orçamento Sintético'!D479)</f>
        <v>COBERTURA</v>
      </c>
      <c r="D56" s="69" t="s">
        <v>1131</v>
      </c>
      <c r="E56" s="84"/>
      <c r="F56" s="71">
        <f>SUM(G56:R56)</f>
        <v>1</v>
      </c>
      <c r="G56" s="72">
        <f t="shared" ref="G56:R56" si="22">G58</f>
        <v>0</v>
      </c>
      <c r="H56" s="72">
        <f t="shared" si="22"/>
        <v>0</v>
      </c>
      <c r="I56" s="72">
        <f t="shared" si="22"/>
        <v>0</v>
      </c>
      <c r="J56" s="72">
        <f t="shared" si="22"/>
        <v>0.25</v>
      </c>
      <c r="K56" s="72">
        <f t="shared" si="22"/>
        <v>0.25</v>
      </c>
      <c r="L56" s="72">
        <f t="shared" si="22"/>
        <v>0.25</v>
      </c>
      <c r="M56" s="72">
        <f t="shared" si="22"/>
        <v>0.25</v>
      </c>
      <c r="N56" s="72">
        <f t="shared" si="22"/>
        <v>0</v>
      </c>
      <c r="O56" s="72">
        <f t="shared" si="22"/>
        <v>0</v>
      </c>
      <c r="P56" s="72">
        <f t="shared" si="22"/>
        <v>0</v>
      </c>
      <c r="Q56" s="72">
        <f t="shared" si="22"/>
        <v>0</v>
      </c>
      <c r="R56" s="195">
        <f t="shared" si="22"/>
        <v>0</v>
      </c>
      <c r="S56" s="7"/>
    </row>
    <row r="57" spans="2:19" ht="14.25" customHeight="1">
      <c r="B57" s="417"/>
      <c r="C57" s="420"/>
      <c r="D57" s="73" t="s">
        <v>1132</v>
      </c>
      <c r="E57" s="78"/>
      <c r="F57" s="75">
        <f>100%-F56</f>
        <v>0</v>
      </c>
      <c r="G57" s="76"/>
      <c r="H57" s="76"/>
      <c r="I57" s="76"/>
      <c r="J57" s="76"/>
      <c r="K57" s="77"/>
      <c r="L57" s="77"/>
      <c r="M57" s="77"/>
      <c r="N57" s="77"/>
      <c r="O57" s="77"/>
      <c r="P57" s="77"/>
      <c r="Q57" s="77"/>
      <c r="R57" s="196"/>
      <c r="S57" s="7"/>
    </row>
    <row r="58" spans="2:19" ht="14.25" customHeight="1">
      <c r="B58" s="417"/>
      <c r="C58" s="420"/>
      <c r="D58" s="73" t="s">
        <v>1133</v>
      </c>
      <c r="E58" s="78">
        <f>'Orçamento Sintético'!H479</f>
        <v>455162.37922926829</v>
      </c>
      <c r="F58" s="79">
        <f>E58/$E$77</f>
        <v>5.9540278145350768E-2</v>
      </c>
      <c r="G58" s="80"/>
      <c r="H58" s="80"/>
      <c r="I58" s="80"/>
      <c r="J58" s="80">
        <v>0.25</v>
      </c>
      <c r="K58" s="80">
        <v>0.25</v>
      </c>
      <c r="L58" s="80">
        <v>0.25</v>
      </c>
      <c r="M58" s="80">
        <v>0.25</v>
      </c>
      <c r="N58" s="80"/>
      <c r="O58" s="80"/>
      <c r="P58" s="80"/>
      <c r="Q58" s="80"/>
      <c r="R58" s="197"/>
      <c r="S58" s="7"/>
    </row>
    <row r="59" spans="2:19" ht="14.25" customHeight="1" thickBot="1">
      <c r="B59" s="418"/>
      <c r="C59" s="421"/>
      <c r="D59" s="81" t="s">
        <v>1134</v>
      </c>
      <c r="E59" s="85"/>
      <c r="F59" s="86"/>
      <c r="G59" s="83">
        <f t="shared" ref="G59:R59" si="23">G58*$E58</f>
        <v>0</v>
      </c>
      <c r="H59" s="83">
        <f t="shared" si="23"/>
        <v>0</v>
      </c>
      <c r="I59" s="83">
        <f t="shared" si="23"/>
        <v>0</v>
      </c>
      <c r="J59" s="83">
        <f t="shared" si="23"/>
        <v>113790.59480731707</v>
      </c>
      <c r="K59" s="83">
        <f t="shared" si="23"/>
        <v>113790.59480731707</v>
      </c>
      <c r="L59" s="83">
        <f t="shared" si="23"/>
        <v>113790.59480731707</v>
      </c>
      <c r="M59" s="83">
        <f t="shared" si="23"/>
        <v>113790.59480731707</v>
      </c>
      <c r="N59" s="83">
        <f t="shared" si="23"/>
        <v>0</v>
      </c>
      <c r="O59" s="83">
        <f t="shared" si="23"/>
        <v>0</v>
      </c>
      <c r="P59" s="83">
        <f t="shared" si="23"/>
        <v>0</v>
      </c>
      <c r="Q59" s="83">
        <f t="shared" si="23"/>
        <v>0</v>
      </c>
      <c r="R59" s="198">
        <f t="shared" si="23"/>
        <v>0</v>
      </c>
      <c r="S59" s="7"/>
    </row>
    <row r="60" spans="2:19" ht="14.25" customHeight="1">
      <c r="B60" s="416" t="s">
        <v>734</v>
      </c>
      <c r="C60" s="419" t="str">
        <f>UPPER('Orçamento Sintético'!D496)</f>
        <v>ESQUADRIAS</v>
      </c>
      <c r="D60" s="69" t="s">
        <v>1131</v>
      </c>
      <c r="E60" s="84"/>
      <c r="F60" s="71">
        <f>SUM(G60:R60)</f>
        <v>1</v>
      </c>
      <c r="G60" s="72">
        <f t="shared" ref="G60:R60" si="24">G62</f>
        <v>0</v>
      </c>
      <c r="H60" s="72">
        <f t="shared" si="24"/>
        <v>0</v>
      </c>
      <c r="I60" s="72">
        <f t="shared" si="24"/>
        <v>0</v>
      </c>
      <c r="J60" s="72">
        <f t="shared" si="24"/>
        <v>0</v>
      </c>
      <c r="K60" s="72">
        <f t="shared" si="24"/>
        <v>0</v>
      </c>
      <c r="L60" s="72">
        <f t="shared" si="24"/>
        <v>0</v>
      </c>
      <c r="M60" s="72">
        <f t="shared" si="24"/>
        <v>0.2</v>
      </c>
      <c r="N60" s="72">
        <f t="shared" si="24"/>
        <v>0.2</v>
      </c>
      <c r="O60" s="72">
        <f t="shared" si="24"/>
        <v>0.2</v>
      </c>
      <c r="P60" s="72">
        <f t="shared" si="24"/>
        <v>0.2</v>
      </c>
      <c r="Q60" s="72">
        <f t="shared" si="24"/>
        <v>0.2</v>
      </c>
      <c r="R60" s="195">
        <f t="shared" si="24"/>
        <v>0</v>
      </c>
      <c r="S60" s="7"/>
    </row>
    <row r="61" spans="2:19" ht="14.25" customHeight="1">
      <c r="B61" s="417"/>
      <c r="C61" s="420"/>
      <c r="D61" s="73" t="s">
        <v>1132</v>
      </c>
      <c r="E61" s="78"/>
      <c r="F61" s="75">
        <f>100%-F60</f>
        <v>0</v>
      </c>
      <c r="G61" s="76"/>
      <c r="H61" s="76"/>
      <c r="I61" s="76"/>
      <c r="J61" s="77"/>
      <c r="K61" s="77"/>
      <c r="L61" s="77"/>
      <c r="M61" s="77"/>
      <c r="N61" s="77"/>
      <c r="O61" s="77"/>
      <c r="P61" s="77"/>
      <c r="Q61" s="77"/>
      <c r="R61" s="196"/>
      <c r="S61" s="7"/>
    </row>
    <row r="62" spans="2:19" ht="14.25" customHeight="1">
      <c r="B62" s="417"/>
      <c r="C62" s="420"/>
      <c r="D62" s="73" t="s">
        <v>1133</v>
      </c>
      <c r="E62" s="78">
        <f>'Orçamento Sintético'!H496</f>
        <v>327042.16733658535</v>
      </c>
      <c r="F62" s="79">
        <f>E62/$E$77</f>
        <v>4.2780736056110595E-2</v>
      </c>
      <c r="G62" s="80"/>
      <c r="H62" s="80"/>
      <c r="I62" s="80"/>
      <c r="J62" s="80"/>
      <c r="K62" s="80"/>
      <c r="L62" s="80"/>
      <c r="M62" s="80">
        <v>0.2</v>
      </c>
      <c r="N62" s="80">
        <v>0.2</v>
      </c>
      <c r="O62" s="80">
        <v>0.2</v>
      </c>
      <c r="P62" s="80">
        <v>0.2</v>
      </c>
      <c r="Q62" s="80">
        <v>0.2</v>
      </c>
      <c r="R62" s="197"/>
      <c r="S62" s="7"/>
    </row>
    <row r="63" spans="2:19" ht="14.25" customHeight="1" thickBot="1">
      <c r="B63" s="418"/>
      <c r="C63" s="421"/>
      <c r="D63" s="81" t="s">
        <v>1134</v>
      </c>
      <c r="E63" s="85"/>
      <c r="F63" s="86"/>
      <c r="G63" s="83">
        <f t="shared" ref="G63:R63" si="25">G62*$E62</f>
        <v>0</v>
      </c>
      <c r="H63" s="83">
        <f t="shared" si="25"/>
        <v>0</v>
      </c>
      <c r="I63" s="83">
        <f t="shared" si="25"/>
        <v>0</v>
      </c>
      <c r="J63" s="83">
        <f t="shared" si="25"/>
        <v>0</v>
      </c>
      <c r="K63" s="83">
        <f t="shared" si="25"/>
        <v>0</v>
      </c>
      <c r="L63" s="83">
        <f t="shared" si="25"/>
        <v>0</v>
      </c>
      <c r="M63" s="83">
        <f t="shared" si="25"/>
        <v>65408.433467317074</v>
      </c>
      <c r="N63" s="83">
        <f t="shared" si="25"/>
        <v>65408.433467317074</v>
      </c>
      <c r="O63" s="83">
        <f t="shared" si="25"/>
        <v>65408.433467317074</v>
      </c>
      <c r="P63" s="83">
        <f t="shared" si="25"/>
        <v>65408.433467317074</v>
      </c>
      <c r="Q63" s="83">
        <f t="shared" si="25"/>
        <v>65408.433467317074</v>
      </c>
      <c r="R63" s="198">
        <f t="shared" si="25"/>
        <v>0</v>
      </c>
      <c r="S63" s="7"/>
    </row>
    <row r="64" spans="2:19" ht="14.25" customHeight="1">
      <c r="B64" s="416" t="s">
        <v>735</v>
      </c>
      <c r="C64" s="419" t="str">
        <f>UPPER('Orçamento Sintético'!D533)</f>
        <v>SERVIÇOS COMPLEMENTARES</v>
      </c>
      <c r="D64" s="69" t="s">
        <v>1131</v>
      </c>
      <c r="E64" s="70"/>
      <c r="F64" s="71">
        <f>SUM(G64:R64)</f>
        <v>1</v>
      </c>
      <c r="G64" s="72">
        <f t="shared" ref="G64:R64" si="26">G66</f>
        <v>0</v>
      </c>
      <c r="H64" s="72">
        <f t="shared" si="26"/>
        <v>0</v>
      </c>
      <c r="I64" s="72">
        <f t="shared" si="26"/>
        <v>0</v>
      </c>
      <c r="J64" s="72">
        <f t="shared" si="26"/>
        <v>0</v>
      </c>
      <c r="K64" s="72">
        <f t="shared" si="26"/>
        <v>0</v>
      </c>
      <c r="L64" s="72">
        <f t="shared" si="26"/>
        <v>0</v>
      </c>
      <c r="M64" s="72">
        <f t="shared" si="26"/>
        <v>0</v>
      </c>
      <c r="N64" s="72">
        <f t="shared" si="26"/>
        <v>0</v>
      </c>
      <c r="O64" s="72">
        <f t="shared" si="26"/>
        <v>0</v>
      </c>
      <c r="P64" s="72">
        <f t="shared" si="26"/>
        <v>0</v>
      </c>
      <c r="Q64" s="72">
        <f t="shared" si="26"/>
        <v>0.5</v>
      </c>
      <c r="R64" s="195">
        <f t="shared" si="26"/>
        <v>0.5</v>
      </c>
      <c r="S64" s="7"/>
    </row>
    <row r="65" spans="2:19" ht="14.25" customHeight="1">
      <c r="B65" s="417"/>
      <c r="C65" s="420"/>
      <c r="D65" s="73" t="s">
        <v>1132</v>
      </c>
      <c r="E65" s="74"/>
      <c r="F65" s="75">
        <f>100%-F64</f>
        <v>0</v>
      </c>
      <c r="G65" s="76"/>
      <c r="H65" s="76"/>
      <c r="I65" s="76"/>
      <c r="J65" s="77"/>
      <c r="K65" s="77"/>
      <c r="L65" s="77"/>
      <c r="M65" s="77"/>
      <c r="N65" s="77"/>
      <c r="O65" s="77"/>
      <c r="P65" s="77"/>
      <c r="Q65" s="77"/>
      <c r="R65" s="196"/>
      <c r="S65" s="7"/>
    </row>
    <row r="66" spans="2:19" ht="14.25" customHeight="1">
      <c r="B66" s="417"/>
      <c r="C66" s="420"/>
      <c r="D66" s="73" t="s">
        <v>1133</v>
      </c>
      <c r="E66" s="78">
        <f>'Orçamento Sintético'!H533</f>
        <v>300321.64929999999</v>
      </c>
      <c r="F66" s="79">
        <f>E66/$E$77</f>
        <v>3.9285396483494502E-2</v>
      </c>
      <c r="G66" s="80"/>
      <c r="H66" s="80"/>
      <c r="I66" s="80"/>
      <c r="J66" s="80"/>
      <c r="K66" s="80"/>
      <c r="L66" s="80"/>
      <c r="M66" s="80"/>
      <c r="N66" s="80"/>
      <c r="O66" s="80"/>
      <c r="P66" s="80"/>
      <c r="Q66" s="80">
        <v>0.5</v>
      </c>
      <c r="R66" s="197">
        <v>0.5</v>
      </c>
      <c r="S66" s="7"/>
    </row>
    <row r="67" spans="2:19" ht="14.25" customHeight="1" thickBot="1">
      <c r="B67" s="418"/>
      <c r="C67" s="421"/>
      <c r="D67" s="81" t="s">
        <v>1134</v>
      </c>
      <c r="E67" s="82"/>
      <c r="F67" s="82"/>
      <c r="G67" s="83">
        <f t="shared" ref="G67:R67" si="27">G66*$E66</f>
        <v>0</v>
      </c>
      <c r="H67" s="83">
        <f t="shared" si="27"/>
        <v>0</v>
      </c>
      <c r="I67" s="83">
        <f t="shared" si="27"/>
        <v>0</v>
      </c>
      <c r="J67" s="83">
        <f t="shared" si="27"/>
        <v>0</v>
      </c>
      <c r="K67" s="83">
        <f t="shared" si="27"/>
        <v>0</v>
      </c>
      <c r="L67" s="83">
        <f t="shared" si="27"/>
        <v>0</v>
      </c>
      <c r="M67" s="83">
        <f t="shared" si="27"/>
        <v>0</v>
      </c>
      <c r="N67" s="83">
        <f t="shared" si="27"/>
        <v>0</v>
      </c>
      <c r="O67" s="83">
        <f t="shared" si="27"/>
        <v>0</v>
      </c>
      <c r="P67" s="83">
        <f t="shared" si="27"/>
        <v>0</v>
      </c>
      <c r="Q67" s="83">
        <f t="shared" si="27"/>
        <v>150160.82465</v>
      </c>
      <c r="R67" s="198">
        <f t="shared" si="27"/>
        <v>150160.82465</v>
      </c>
      <c r="S67" s="7"/>
    </row>
    <row r="68" spans="2:19" ht="14.25" customHeight="1">
      <c r="B68" s="416" t="s">
        <v>736</v>
      </c>
      <c r="C68" s="419" t="str">
        <f>UPPER('Orçamento Sintético'!D562)</f>
        <v>GERENCIAMENTO, CONTROLE TECNOLÓGICO E DETALHAMENTO DE PROJETOS</v>
      </c>
      <c r="D68" s="69" t="s">
        <v>1131</v>
      </c>
      <c r="E68" s="84"/>
      <c r="F68" s="71">
        <f>SUM(G68:R68)</f>
        <v>0.99999999999999989</v>
      </c>
      <c r="G68" s="72">
        <f t="shared" ref="G68:R68" si="28">G70</f>
        <v>0</v>
      </c>
      <c r="H68" s="72">
        <f t="shared" si="28"/>
        <v>0</v>
      </c>
      <c r="I68" s="72">
        <f t="shared" si="28"/>
        <v>0.1</v>
      </c>
      <c r="J68" s="72">
        <f t="shared" si="28"/>
        <v>0.1</v>
      </c>
      <c r="K68" s="72">
        <f t="shared" si="28"/>
        <v>0.1</v>
      </c>
      <c r="L68" s="72">
        <f t="shared" si="28"/>
        <v>0.1</v>
      </c>
      <c r="M68" s="72">
        <f t="shared" si="28"/>
        <v>0.1</v>
      </c>
      <c r="N68" s="72">
        <f t="shared" si="28"/>
        <v>0.1</v>
      </c>
      <c r="O68" s="72">
        <f t="shared" si="28"/>
        <v>0.1</v>
      </c>
      <c r="P68" s="72">
        <f t="shared" si="28"/>
        <v>0.1</v>
      </c>
      <c r="Q68" s="72">
        <f t="shared" si="28"/>
        <v>0.1</v>
      </c>
      <c r="R68" s="195">
        <f t="shared" si="28"/>
        <v>0.1</v>
      </c>
      <c r="S68" s="7"/>
    </row>
    <row r="69" spans="2:19" ht="14.25" customHeight="1">
      <c r="B69" s="417"/>
      <c r="C69" s="420"/>
      <c r="D69" s="73" t="s">
        <v>1132</v>
      </c>
      <c r="E69" s="78"/>
      <c r="F69" s="75">
        <f>100%-F68</f>
        <v>0</v>
      </c>
      <c r="G69" s="76"/>
      <c r="H69" s="76"/>
      <c r="I69" s="76"/>
      <c r="J69" s="77"/>
      <c r="K69" s="77"/>
      <c r="L69" s="77"/>
      <c r="M69" s="77"/>
      <c r="N69" s="77"/>
      <c r="O69" s="77"/>
      <c r="P69" s="77"/>
      <c r="Q69" s="77"/>
      <c r="R69" s="196"/>
      <c r="S69" s="7"/>
    </row>
    <row r="70" spans="2:19" ht="14.25" customHeight="1">
      <c r="B70" s="417"/>
      <c r="C70" s="420"/>
      <c r="D70" s="73" t="s">
        <v>1133</v>
      </c>
      <c r="E70" s="78">
        <f>'Orçamento Sintético'!H562</f>
        <v>824867.93119999999</v>
      </c>
      <c r="F70" s="79">
        <f>E70/$E$77</f>
        <v>0.1079018572228914</v>
      </c>
      <c r="G70" s="80"/>
      <c r="H70" s="80"/>
      <c r="I70" s="80">
        <v>0.1</v>
      </c>
      <c r="J70" s="80">
        <v>0.1</v>
      </c>
      <c r="K70" s="80">
        <v>0.1</v>
      </c>
      <c r="L70" s="80">
        <v>0.1</v>
      </c>
      <c r="M70" s="80">
        <v>0.1</v>
      </c>
      <c r="N70" s="80">
        <v>0.1</v>
      </c>
      <c r="O70" s="80">
        <v>0.1</v>
      </c>
      <c r="P70" s="80">
        <v>0.1</v>
      </c>
      <c r="Q70" s="80">
        <v>0.1</v>
      </c>
      <c r="R70" s="197">
        <v>0.1</v>
      </c>
      <c r="S70" s="7"/>
    </row>
    <row r="71" spans="2:19" ht="14.25" customHeight="1" thickBot="1">
      <c r="B71" s="418"/>
      <c r="C71" s="421"/>
      <c r="D71" s="81" t="s">
        <v>1134</v>
      </c>
      <c r="E71" s="85"/>
      <c r="F71" s="86"/>
      <c r="G71" s="83">
        <f t="shared" ref="G71:R71" si="29">G70*$E70</f>
        <v>0</v>
      </c>
      <c r="H71" s="83">
        <f t="shared" si="29"/>
        <v>0</v>
      </c>
      <c r="I71" s="83">
        <f t="shared" si="29"/>
        <v>82486.793120000002</v>
      </c>
      <c r="J71" s="83">
        <f t="shared" si="29"/>
        <v>82486.793120000002</v>
      </c>
      <c r="K71" s="83">
        <f t="shared" si="29"/>
        <v>82486.793120000002</v>
      </c>
      <c r="L71" s="83">
        <f t="shared" si="29"/>
        <v>82486.793120000002</v>
      </c>
      <c r="M71" s="83">
        <f t="shared" si="29"/>
        <v>82486.793120000002</v>
      </c>
      <c r="N71" s="83">
        <f t="shared" si="29"/>
        <v>82486.793120000002</v>
      </c>
      <c r="O71" s="83">
        <f t="shared" si="29"/>
        <v>82486.793120000002</v>
      </c>
      <c r="P71" s="83">
        <f t="shared" si="29"/>
        <v>82486.793120000002</v>
      </c>
      <c r="Q71" s="83">
        <f t="shared" si="29"/>
        <v>82486.793120000002</v>
      </c>
      <c r="R71" s="198">
        <f t="shared" si="29"/>
        <v>82486.793120000002</v>
      </c>
      <c r="S71" s="7"/>
    </row>
    <row r="72" spans="2:19" ht="14.25" customHeight="1">
      <c r="B72" s="416" t="s">
        <v>737</v>
      </c>
      <c r="C72" s="419" t="str">
        <f>UPPER('Orçamento Sintético'!D578)</f>
        <v>DRENAGEM LONGITUDINAL PROFUNDA</v>
      </c>
      <c r="D72" s="69" t="s">
        <v>1131</v>
      </c>
      <c r="E72" s="84"/>
      <c r="F72" s="71">
        <f>SUM(G72:R72)</f>
        <v>1</v>
      </c>
      <c r="G72" s="72">
        <f t="shared" ref="G72:R72" si="30">G74</f>
        <v>0</v>
      </c>
      <c r="H72" s="72">
        <f t="shared" si="30"/>
        <v>0</v>
      </c>
      <c r="I72" s="72">
        <f t="shared" si="30"/>
        <v>0</v>
      </c>
      <c r="J72" s="72">
        <f t="shared" si="30"/>
        <v>0</v>
      </c>
      <c r="K72" s="72">
        <f t="shared" si="30"/>
        <v>0</v>
      </c>
      <c r="L72" s="72">
        <f t="shared" si="30"/>
        <v>0</v>
      </c>
      <c r="M72" s="72">
        <f t="shared" si="30"/>
        <v>0.2</v>
      </c>
      <c r="N72" s="72">
        <f t="shared" si="30"/>
        <v>0.2</v>
      </c>
      <c r="O72" s="72">
        <f t="shared" si="30"/>
        <v>0.2</v>
      </c>
      <c r="P72" s="72">
        <f t="shared" si="30"/>
        <v>0.2</v>
      </c>
      <c r="Q72" s="72">
        <f t="shared" si="30"/>
        <v>0.2</v>
      </c>
      <c r="R72" s="195">
        <f t="shared" si="30"/>
        <v>0</v>
      </c>
      <c r="S72" s="7"/>
    </row>
    <row r="73" spans="2:19" ht="14.25" customHeight="1">
      <c r="B73" s="417"/>
      <c r="C73" s="420"/>
      <c r="D73" s="73" t="s">
        <v>1132</v>
      </c>
      <c r="E73" s="78"/>
      <c r="F73" s="75">
        <f>100%-F72</f>
        <v>0</v>
      </c>
      <c r="G73" s="76"/>
      <c r="H73" s="76"/>
      <c r="I73" s="76"/>
      <c r="J73" s="77"/>
      <c r="K73" s="77"/>
      <c r="L73" s="77"/>
      <c r="M73" s="77"/>
      <c r="N73" s="77"/>
      <c r="O73" s="77"/>
      <c r="P73" s="77"/>
      <c r="Q73" s="77"/>
      <c r="R73" s="196"/>
      <c r="S73" s="7"/>
    </row>
    <row r="74" spans="2:19" ht="14.25" customHeight="1">
      <c r="B74" s="417"/>
      <c r="C74" s="420"/>
      <c r="D74" s="73" t="s">
        <v>1133</v>
      </c>
      <c r="E74" s="78">
        <f>'Orçamento Sintético'!H578</f>
        <v>275317.09860000003</v>
      </c>
      <c r="F74" s="79">
        <f>E74/$E$77</f>
        <v>3.6014524435372931E-2</v>
      </c>
      <c r="G74" s="80"/>
      <c r="H74" s="80"/>
      <c r="I74" s="80"/>
      <c r="J74" s="80"/>
      <c r="K74" s="80"/>
      <c r="L74" s="80"/>
      <c r="M74" s="80">
        <v>0.2</v>
      </c>
      <c r="N74" s="80">
        <v>0.2</v>
      </c>
      <c r="O74" s="80">
        <v>0.2</v>
      </c>
      <c r="P74" s="80">
        <v>0.2</v>
      </c>
      <c r="Q74" s="80">
        <v>0.2</v>
      </c>
      <c r="R74" s="197"/>
      <c r="S74" s="7"/>
    </row>
    <row r="75" spans="2:19" ht="14.25" customHeight="1" thickBot="1">
      <c r="B75" s="418"/>
      <c r="C75" s="421"/>
      <c r="D75" s="81" t="s">
        <v>1134</v>
      </c>
      <c r="E75" s="85"/>
      <c r="F75" s="86"/>
      <c r="G75" s="83">
        <f t="shared" ref="G75:R75" si="31">G74*$E74</f>
        <v>0</v>
      </c>
      <c r="H75" s="83">
        <f t="shared" si="31"/>
        <v>0</v>
      </c>
      <c r="I75" s="83">
        <f t="shared" si="31"/>
        <v>0</v>
      </c>
      <c r="J75" s="83">
        <f t="shared" si="31"/>
        <v>0</v>
      </c>
      <c r="K75" s="83">
        <f t="shared" si="31"/>
        <v>0</v>
      </c>
      <c r="L75" s="83">
        <f t="shared" si="31"/>
        <v>0</v>
      </c>
      <c r="M75" s="83">
        <f t="shared" si="31"/>
        <v>55063.419720000005</v>
      </c>
      <c r="N75" s="83">
        <f t="shared" si="31"/>
        <v>55063.419720000005</v>
      </c>
      <c r="O75" s="83">
        <f t="shared" si="31"/>
        <v>55063.419720000005</v>
      </c>
      <c r="P75" s="83">
        <f t="shared" si="31"/>
        <v>55063.419720000005</v>
      </c>
      <c r="Q75" s="83">
        <f t="shared" si="31"/>
        <v>55063.419720000005</v>
      </c>
      <c r="R75" s="198">
        <f t="shared" si="31"/>
        <v>0</v>
      </c>
      <c r="S75" s="7"/>
    </row>
    <row r="76" spans="2:19" ht="14.25" customHeight="1">
      <c r="B76" s="87"/>
      <c r="C76" s="88"/>
      <c r="D76" s="89"/>
      <c r="E76" s="90"/>
      <c r="F76" s="91"/>
      <c r="G76" s="92"/>
      <c r="H76" s="92"/>
      <c r="I76" s="92"/>
      <c r="J76" s="92"/>
      <c r="K76" s="92"/>
      <c r="L76" s="92"/>
      <c r="M76" s="92"/>
      <c r="N76" s="92"/>
      <c r="O76" s="92"/>
      <c r="P76" s="92"/>
      <c r="Q76" s="93"/>
      <c r="R76" s="199"/>
      <c r="S76" s="7"/>
    </row>
    <row r="77" spans="2:19" ht="14.25" customHeight="1">
      <c r="B77" s="426" t="s">
        <v>1135</v>
      </c>
      <c r="C77" s="427"/>
      <c r="D77" s="94"/>
      <c r="E77" s="95">
        <f>SUM(E14:E75)</f>
        <v>7644612.9142715447</v>
      </c>
      <c r="F77" s="96"/>
      <c r="G77" s="97">
        <f>SUM(G15,G19,G23,G27,G31,G35,G75,G71,G67,G63,G59,G55,G51,G47,G43,G39)</f>
        <v>68769.883427666879</v>
      </c>
      <c r="H77" s="97">
        <f t="shared" ref="H77:R77" si="32">SUM(H15,H19,H23,H27,H31,H35,H75,H71,H67,H63,H59,H55,H51,H47,H43,H39)</f>
        <v>304460.61647929292</v>
      </c>
      <c r="I77" s="97">
        <f t="shared" si="32"/>
        <v>386947.40959929291</v>
      </c>
      <c r="J77" s="97">
        <f t="shared" si="32"/>
        <v>838217.34945365856</v>
      </c>
      <c r="K77" s="97">
        <f t="shared" si="32"/>
        <v>838217.34945365856</v>
      </c>
      <c r="L77" s="97">
        <f t="shared" si="32"/>
        <v>664040.65717703255</v>
      </c>
      <c r="M77" s="97">
        <f t="shared" si="32"/>
        <v>1053651.6199714635</v>
      </c>
      <c r="N77" s="97">
        <f t="shared" si="32"/>
        <v>835479.67935947154</v>
      </c>
      <c r="O77" s="97">
        <f t="shared" si="32"/>
        <v>835479.67935947154</v>
      </c>
      <c r="P77" s="97">
        <f t="shared" si="32"/>
        <v>773965.63858447154</v>
      </c>
      <c r="Q77" s="97">
        <f t="shared" si="32"/>
        <v>601418.74696483742</v>
      </c>
      <c r="R77" s="200">
        <f t="shared" si="32"/>
        <v>443964.28443666664</v>
      </c>
      <c r="S77" s="7"/>
    </row>
    <row r="78" spans="2:19" ht="14.25" customHeight="1">
      <c r="B78" s="426" t="s">
        <v>1136</v>
      </c>
      <c r="C78" s="427"/>
      <c r="D78" s="94"/>
      <c r="E78" s="95">
        <f>E77*1.25</f>
        <v>9555766.1428394318</v>
      </c>
      <c r="F78" s="96"/>
      <c r="G78" s="97">
        <f>G77*1.25</f>
        <v>85962.354284583591</v>
      </c>
      <c r="H78" s="97">
        <f t="shared" ref="H78:R78" si="33">H77*1.25</f>
        <v>380575.77059911616</v>
      </c>
      <c r="I78" s="97">
        <f t="shared" si="33"/>
        <v>483684.26199911616</v>
      </c>
      <c r="J78" s="97">
        <f t="shared" si="33"/>
        <v>1047771.6868170733</v>
      </c>
      <c r="K78" s="97">
        <f t="shared" si="33"/>
        <v>1047771.6868170733</v>
      </c>
      <c r="L78" s="97">
        <f t="shared" si="33"/>
        <v>830050.82147129066</v>
      </c>
      <c r="M78" s="97">
        <f t="shared" si="33"/>
        <v>1317064.5249643293</v>
      </c>
      <c r="N78" s="97">
        <f t="shared" si="33"/>
        <v>1044349.5991993394</v>
      </c>
      <c r="O78" s="97">
        <f t="shared" si="33"/>
        <v>1044349.5991993394</v>
      </c>
      <c r="P78" s="97">
        <f t="shared" si="33"/>
        <v>967457.04823058937</v>
      </c>
      <c r="Q78" s="97">
        <f t="shared" si="33"/>
        <v>751773.43370604678</v>
      </c>
      <c r="R78" s="200">
        <f t="shared" si="33"/>
        <v>554955.35554583324</v>
      </c>
      <c r="S78" s="7"/>
    </row>
    <row r="79" spans="2:19" ht="14.25" customHeight="1">
      <c r="B79" s="426" t="s">
        <v>1137</v>
      </c>
      <c r="C79" s="427"/>
      <c r="D79" s="94"/>
      <c r="E79" s="95"/>
      <c r="F79" s="98"/>
      <c r="G79" s="99">
        <f>G78</f>
        <v>85962.354284583591</v>
      </c>
      <c r="H79" s="100">
        <f t="shared" ref="H79:R79" si="34">G79+H78</f>
        <v>466538.12488369975</v>
      </c>
      <c r="I79" s="100">
        <f t="shared" si="34"/>
        <v>950222.38688281598</v>
      </c>
      <c r="J79" s="100">
        <f t="shared" si="34"/>
        <v>1997994.0736998892</v>
      </c>
      <c r="K79" s="100">
        <f t="shared" si="34"/>
        <v>3045765.7605169625</v>
      </c>
      <c r="L79" s="100">
        <f t="shared" si="34"/>
        <v>3875816.5819882532</v>
      </c>
      <c r="M79" s="100">
        <f t="shared" si="34"/>
        <v>5192881.1069525825</v>
      </c>
      <c r="N79" s="100">
        <f t="shared" si="34"/>
        <v>6237230.7061519222</v>
      </c>
      <c r="O79" s="100">
        <f t="shared" si="34"/>
        <v>7281580.305351262</v>
      </c>
      <c r="P79" s="100">
        <f t="shared" si="34"/>
        <v>8249037.3535818513</v>
      </c>
      <c r="Q79" s="100">
        <f t="shared" si="34"/>
        <v>9000810.7872878984</v>
      </c>
      <c r="R79" s="201">
        <f t="shared" si="34"/>
        <v>9555766.1428337321</v>
      </c>
      <c r="S79" s="7"/>
    </row>
    <row r="80" spans="2:19" ht="14.25" customHeight="1">
      <c r="B80" s="426" t="s">
        <v>2340</v>
      </c>
      <c r="C80" s="427"/>
      <c r="D80" s="94"/>
      <c r="E80" s="95"/>
      <c r="F80" s="98"/>
      <c r="G80" s="487">
        <f>G79/$R$79</f>
        <v>8.9958620794681494E-3</v>
      </c>
      <c r="H80" s="487">
        <f t="shared" ref="H80:R80" si="35">H79/$R$79</f>
        <v>4.8822681291083726E-2</v>
      </c>
      <c r="I80" s="487">
        <f t="shared" si="35"/>
        <v>9.9439686224994883E-2</v>
      </c>
      <c r="J80" s="487">
        <f t="shared" si="35"/>
        <v>0.2090877951422313</v>
      </c>
      <c r="K80" s="487">
        <f t="shared" si="35"/>
        <v>0.31873590405946772</v>
      </c>
      <c r="L80" s="487">
        <f t="shared" si="35"/>
        <v>0.40559977337818065</v>
      </c>
      <c r="M80" s="487">
        <f t="shared" si="35"/>
        <v>0.54342906987598694</v>
      </c>
      <c r="N80" s="487">
        <f t="shared" si="35"/>
        <v>0.65271906123712353</v>
      </c>
      <c r="O80" s="487">
        <f t="shared" si="35"/>
        <v>0.76200905259826002</v>
      </c>
      <c r="P80" s="487">
        <f t="shared" si="35"/>
        <v>0.86325232642577265</v>
      </c>
      <c r="Q80" s="487">
        <f t="shared" si="35"/>
        <v>0.94192455662364472</v>
      </c>
      <c r="R80" s="490">
        <f t="shared" si="35"/>
        <v>1</v>
      </c>
      <c r="S80" s="7"/>
    </row>
    <row r="81" spans="2:19" ht="14.25" customHeight="1">
      <c r="B81" s="101"/>
      <c r="C81" s="68"/>
      <c r="D81" s="68"/>
      <c r="E81" s="102"/>
      <c r="F81" s="68"/>
      <c r="G81" s="68"/>
      <c r="H81" s="68"/>
      <c r="I81" s="68"/>
      <c r="J81" s="68"/>
      <c r="K81" s="6"/>
      <c r="L81" s="6"/>
      <c r="M81" s="6"/>
      <c r="N81" s="6"/>
      <c r="O81" s="6"/>
      <c r="P81" s="6"/>
      <c r="Q81" s="6"/>
      <c r="R81" s="192"/>
      <c r="S81" s="7"/>
    </row>
    <row r="82" spans="2:19" ht="14.25" customHeight="1" thickBot="1">
      <c r="B82" s="428" t="s">
        <v>1138</v>
      </c>
      <c r="C82" s="429"/>
      <c r="D82" s="103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192"/>
      <c r="S82" s="7"/>
    </row>
    <row r="83" spans="2:19" ht="14.25" customHeight="1" thickBot="1">
      <c r="B83" s="488"/>
      <c r="C83" s="104" t="s">
        <v>1139</v>
      </c>
      <c r="D83" s="104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192"/>
      <c r="S83" s="7"/>
    </row>
    <row r="84" spans="2:19" ht="14.25" customHeight="1" thickBot="1">
      <c r="B84" s="489"/>
      <c r="C84" s="104" t="s">
        <v>1140</v>
      </c>
      <c r="D84" s="104"/>
      <c r="E84" s="6"/>
      <c r="F84" s="6"/>
      <c r="G84" s="6"/>
      <c r="H84" s="6"/>
      <c r="I84" s="6"/>
      <c r="J84" s="6"/>
      <c r="K84" s="222"/>
      <c r="L84" s="6"/>
      <c r="M84" s="6"/>
      <c r="N84" s="6"/>
      <c r="O84" s="6"/>
      <c r="P84" s="6"/>
      <c r="Q84" s="6"/>
      <c r="R84" s="192"/>
      <c r="S84" s="7"/>
    </row>
    <row r="85" spans="2:19" ht="25.5" customHeight="1">
      <c r="B85" s="55"/>
      <c r="C85" s="6"/>
      <c r="D85" s="6"/>
      <c r="E85" s="6"/>
      <c r="F85" s="6"/>
      <c r="G85" s="6"/>
      <c r="H85" s="6"/>
      <c r="I85" s="6"/>
      <c r="J85" s="6"/>
      <c r="K85" s="222"/>
      <c r="L85" s="6"/>
      <c r="M85" s="6"/>
      <c r="N85" s="6"/>
      <c r="O85" s="6"/>
      <c r="P85" s="6"/>
      <c r="Q85" s="6"/>
      <c r="R85" s="192"/>
      <c r="S85" s="7"/>
    </row>
    <row r="86" spans="2:19" ht="14.25" customHeight="1">
      <c r="B86" s="491" t="s">
        <v>1807</v>
      </c>
      <c r="C86" s="422"/>
      <c r="D86" s="422"/>
      <c r="E86" s="422"/>
      <c r="F86" s="422"/>
      <c r="G86" s="422"/>
      <c r="H86" s="422"/>
      <c r="I86" s="422"/>
      <c r="J86" s="422"/>
      <c r="K86" s="422"/>
      <c r="L86" s="422"/>
      <c r="M86" s="422"/>
      <c r="N86" s="422"/>
      <c r="O86" s="422"/>
      <c r="P86" s="422"/>
      <c r="Q86" s="422"/>
      <c r="R86" s="423"/>
      <c r="S86" s="7"/>
    </row>
    <row r="87" spans="2:19" ht="14.25" customHeight="1" thickBot="1">
      <c r="B87" s="492" t="s">
        <v>1808</v>
      </c>
      <c r="C87" s="493"/>
      <c r="D87" s="493"/>
      <c r="E87" s="493"/>
      <c r="F87" s="493"/>
      <c r="G87" s="493"/>
      <c r="H87" s="493"/>
      <c r="I87" s="493"/>
      <c r="J87" s="493"/>
      <c r="K87" s="493"/>
      <c r="L87" s="493"/>
      <c r="M87" s="493"/>
      <c r="N87" s="493"/>
      <c r="O87" s="493"/>
      <c r="P87" s="493"/>
      <c r="Q87" s="493"/>
      <c r="R87" s="494"/>
      <c r="S87" s="7"/>
    </row>
    <row r="88" spans="2:19" ht="14.25" customHeight="1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</row>
    <row r="89" spans="2:19" ht="14.25" customHeight="1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</row>
    <row r="90" spans="2:19" ht="14.25" customHeight="1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</row>
    <row r="91" spans="2:19" ht="14.25" customHeight="1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</row>
    <row r="92" spans="2:19" ht="14.25" customHeight="1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</row>
    <row r="93" spans="2:19" ht="14.25" customHeight="1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</row>
    <row r="94" spans="2:19" ht="14.25" customHeight="1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</row>
    <row r="95" spans="2:19" ht="14.25" customHeight="1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</row>
    <row r="96" spans="2:19" ht="14.25" customHeight="1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</row>
    <row r="97" spans="2:19" ht="14.25" customHeight="1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</row>
    <row r="98" spans="2:19" ht="14.25" customHeight="1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</row>
    <row r="99" spans="2:19" ht="14.25" customHeight="1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</row>
    <row r="100" spans="2:19" ht="14.25" customHeight="1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</row>
    <row r="101" spans="2:19" ht="14.25" customHeight="1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</row>
    <row r="102" spans="2:19" ht="14.25" customHeight="1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</row>
    <row r="103" spans="2:19" ht="14.25" customHeight="1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</row>
    <row r="104" spans="2:19" ht="14.25" customHeight="1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</row>
    <row r="105" spans="2:19" ht="14.25" customHeight="1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</row>
    <row r="106" spans="2:19" ht="14.25" customHeight="1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</row>
    <row r="107" spans="2:19" ht="14.25" customHeight="1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</row>
    <row r="108" spans="2:19" ht="14.25" customHeight="1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</row>
    <row r="109" spans="2:19" ht="14.25" customHeight="1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</row>
    <row r="110" spans="2:19" ht="14.25" customHeight="1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</row>
    <row r="111" spans="2:19" ht="14.25" customHeight="1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</row>
    <row r="112" spans="2:19" ht="14.25" customHeight="1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</row>
    <row r="113" spans="2:19" ht="14.25" customHeight="1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</row>
    <row r="114" spans="2:19" ht="14.25" customHeight="1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</row>
    <row r="115" spans="2:19" ht="14.25" customHeight="1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</row>
    <row r="116" spans="2:19" ht="14.25" customHeight="1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</row>
    <row r="117" spans="2:19" ht="14.25" customHeight="1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</row>
    <row r="118" spans="2:19" ht="14.25" customHeight="1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</row>
    <row r="119" spans="2:19" ht="14.25" customHeight="1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</row>
    <row r="120" spans="2:19" ht="14.25" customHeight="1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</row>
    <row r="121" spans="2:19" ht="14.25" customHeight="1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</row>
    <row r="122" spans="2:19" ht="14.25" customHeight="1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</row>
    <row r="123" spans="2:19" ht="14.25" customHeight="1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</row>
    <row r="124" spans="2:19" ht="14.25" customHeight="1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</row>
    <row r="125" spans="2:19" ht="14.25" customHeight="1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</row>
    <row r="126" spans="2:19" ht="14.25" customHeight="1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</row>
    <row r="127" spans="2:19" ht="14.25" customHeight="1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</row>
    <row r="128" spans="2:19" ht="14.25" customHeight="1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</row>
    <row r="129" spans="2:19" ht="14.25" customHeight="1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</row>
    <row r="130" spans="2:19" ht="14.25" customHeight="1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</row>
    <row r="131" spans="2:19" ht="14.25" customHeight="1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</row>
    <row r="132" spans="2:19" ht="14.25" customHeight="1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</row>
    <row r="133" spans="2:19" ht="14.25" customHeight="1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</row>
    <row r="134" spans="2:19" ht="14.25" customHeight="1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</row>
    <row r="135" spans="2:19" ht="14.25" customHeight="1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</row>
    <row r="136" spans="2:19" ht="14.25" customHeight="1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</row>
    <row r="137" spans="2:19" ht="14.25" customHeight="1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</row>
    <row r="138" spans="2:19" ht="14.25" customHeight="1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</row>
    <row r="139" spans="2:19" ht="14.25" customHeight="1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</row>
    <row r="140" spans="2:19" ht="14.25" customHeight="1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</row>
    <row r="141" spans="2:19" ht="14.25" customHeight="1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</row>
    <row r="142" spans="2:19" ht="14.25" customHeight="1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</row>
    <row r="143" spans="2:19" ht="14.25" customHeight="1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</row>
    <row r="144" spans="2:19" ht="14.25" customHeight="1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</row>
    <row r="145" spans="2:19" ht="14.25" customHeight="1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</row>
    <row r="146" spans="2:19" ht="14.25" customHeight="1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</row>
    <row r="147" spans="2:19" ht="14.25" customHeight="1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</row>
    <row r="148" spans="2:19" ht="14.25" customHeight="1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</row>
    <row r="149" spans="2:19" ht="14.25" customHeight="1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</row>
    <row r="150" spans="2:19" ht="14.25" customHeight="1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</row>
    <row r="151" spans="2:19" ht="14.25" customHeight="1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</row>
    <row r="152" spans="2:19" ht="14.25" customHeight="1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</row>
    <row r="153" spans="2:19" ht="14.25" customHeight="1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</row>
    <row r="154" spans="2:19" ht="14.25" customHeight="1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</row>
    <row r="155" spans="2:19" ht="14.25" customHeight="1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</row>
    <row r="156" spans="2:19" ht="14.25" customHeight="1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</row>
    <row r="157" spans="2:19" ht="14.25" customHeight="1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</row>
    <row r="158" spans="2:19" ht="14.25" customHeight="1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</row>
    <row r="159" spans="2:19" ht="14.25" customHeight="1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</row>
    <row r="160" spans="2:19" ht="14.25" customHeight="1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</row>
    <row r="161" spans="2:19" ht="14.25" customHeight="1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</row>
    <row r="162" spans="2:19" ht="14.25" customHeight="1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</row>
    <row r="163" spans="2:19" ht="14.25" customHeight="1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</row>
    <row r="164" spans="2:19" ht="14.25" customHeight="1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</row>
    <row r="165" spans="2:19" ht="14.25" customHeight="1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</row>
    <row r="166" spans="2:19" ht="14.25" customHeight="1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</row>
    <row r="167" spans="2:19" ht="14.25" customHeight="1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</row>
    <row r="168" spans="2:19" ht="14.25" customHeight="1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</row>
    <row r="169" spans="2:19" ht="14.25" customHeight="1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</row>
    <row r="170" spans="2:19" ht="14.25" customHeight="1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</row>
    <row r="171" spans="2:19" ht="14.25" customHeight="1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</row>
    <row r="172" spans="2:19" ht="14.25" customHeight="1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</row>
    <row r="173" spans="2:19" ht="14.25" customHeight="1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</row>
    <row r="174" spans="2:19" ht="14.25" customHeight="1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</row>
    <row r="175" spans="2:19" ht="14.25" customHeight="1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</row>
    <row r="176" spans="2:19" ht="14.25" customHeight="1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</row>
    <row r="177" spans="2:19" ht="14.25" customHeight="1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</row>
    <row r="178" spans="2:19" ht="14.25" customHeight="1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</row>
    <row r="179" spans="2:19" ht="14.25" customHeight="1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</row>
    <row r="180" spans="2:19" ht="14.25" customHeight="1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</row>
    <row r="181" spans="2:19" ht="14.25" customHeight="1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</row>
    <row r="182" spans="2:19" ht="14.25" customHeight="1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</row>
    <row r="183" spans="2:19" ht="14.25" customHeight="1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</row>
    <row r="184" spans="2:19" ht="14.25" customHeight="1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</row>
    <row r="185" spans="2:19" ht="14.25" customHeight="1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</row>
    <row r="186" spans="2:19" ht="14.25" customHeight="1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</row>
    <row r="187" spans="2:19" ht="14.25" customHeight="1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</row>
    <row r="188" spans="2:19" ht="14.25" customHeight="1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</row>
    <row r="189" spans="2:19" ht="14.25" customHeight="1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</row>
    <row r="190" spans="2:19" ht="14.25" customHeight="1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</row>
    <row r="191" spans="2:19" ht="14.25" customHeight="1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</row>
    <row r="192" spans="2:19" ht="14.25" customHeight="1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</row>
    <row r="193" spans="2:19" ht="14.25" customHeight="1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</row>
    <row r="194" spans="2:19" ht="14.25" customHeight="1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</row>
    <row r="195" spans="2:19" ht="14.25" customHeight="1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</row>
    <row r="196" spans="2:19" ht="14.25" customHeight="1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</row>
    <row r="197" spans="2:19" ht="14.25" customHeight="1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</row>
    <row r="198" spans="2:19" ht="14.25" customHeight="1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</row>
    <row r="199" spans="2:19" ht="14.25" customHeight="1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</row>
    <row r="200" spans="2:19" ht="14.25" customHeight="1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</row>
    <row r="201" spans="2:19" ht="14.25" customHeight="1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</row>
    <row r="202" spans="2:19" ht="14.25" customHeight="1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</row>
    <row r="203" spans="2:19" ht="14.25" customHeight="1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</row>
    <row r="204" spans="2:19" ht="14.25" customHeight="1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</row>
    <row r="205" spans="2:19" ht="14.25" customHeight="1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</row>
    <row r="206" spans="2:19" ht="14.25" customHeight="1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</row>
    <row r="207" spans="2:19" ht="14.25" customHeight="1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</row>
    <row r="208" spans="2:19" ht="14.25" customHeight="1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</row>
    <row r="209" spans="2:19" ht="14.25" customHeight="1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</row>
    <row r="210" spans="2:19" ht="14.25" customHeight="1"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</row>
    <row r="211" spans="2:19" ht="14.25" customHeight="1"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</row>
    <row r="212" spans="2:19" ht="14.25" customHeight="1"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</row>
    <row r="213" spans="2:19" ht="14.25" customHeight="1"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</row>
    <row r="214" spans="2:19" ht="14.25" customHeight="1"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</row>
    <row r="215" spans="2:19" ht="14.25" customHeight="1"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</row>
    <row r="216" spans="2:19" ht="14.25" customHeight="1"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</row>
    <row r="217" spans="2:19" ht="14.25" customHeight="1"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</row>
    <row r="218" spans="2:19" ht="14.25" customHeight="1"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</row>
    <row r="219" spans="2:19" ht="14.25" customHeight="1"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</row>
    <row r="220" spans="2:19" ht="14.25" customHeight="1"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</row>
    <row r="221" spans="2:19" ht="14.25" customHeight="1"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</row>
    <row r="222" spans="2:19" ht="14.25" customHeight="1"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</row>
    <row r="223" spans="2:19" ht="14.25" customHeight="1"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</row>
    <row r="224" spans="2:19" ht="14.25" customHeight="1"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</row>
    <row r="225" spans="2:19" ht="14.25" customHeight="1"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</row>
    <row r="226" spans="2:19" ht="14.25" customHeight="1"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</row>
    <row r="227" spans="2:19" ht="14.25" customHeight="1"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</row>
    <row r="228" spans="2:19" ht="14.25" customHeight="1"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</row>
    <row r="229" spans="2:19" ht="14.25" customHeight="1"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</row>
    <row r="230" spans="2:19" ht="14.25" customHeight="1"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</row>
    <row r="231" spans="2:19" ht="14.25" customHeight="1"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</row>
    <row r="232" spans="2:19" ht="14.25" customHeight="1"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</row>
    <row r="233" spans="2:19" ht="14.25" customHeight="1"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</row>
    <row r="234" spans="2:19" ht="14.25" customHeight="1"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</row>
    <row r="235" spans="2:19" ht="14.25" customHeight="1"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</row>
    <row r="236" spans="2:19" ht="14.25" customHeight="1"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</row>
    <row r="237" spans="2:19" ht="14.25" customHeight="1"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</row>
    <row r="238" spans="2:19" ht="14.25" customHeight="1"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</row>
    <row r="239" spans="2:19" ht="14.25" customHeight="1"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</row>
    <row r="240" spans="2:19" ht="14.25" customHeight="1"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</row>
    <row r="241" spans="2:19" ht="14.25" customHeight="1"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</row>
    <row r="242" spans="2:19" ht="14.25" customHeight="1"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</row>
    <row r="243" spans="2:19" ht="14.25" customHeight="1"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</row>
    <row r="244" spans="2:19" ht="14.25" customHeight="1"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</row>
    <row r="245" spans="2:19" ht="14.25" customHeight="1"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</row>
    <row r="246" spans="2:19" ht="14.25" customHeight="1"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</row>
    <row r="247" spans="2:19" ht="14.25" customHeight="1"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</row>
    <row r="248" spans="2:19" ht="14.25" customHeight="1"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</row>
    <row r="249" spans="2:19" ht="14.25" customHeight="1"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</row>
    <row r="250" spans="2:19" ht="14.25" customHeight="1"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</row>
    <row r="251" spans="2:19" ht="14.25" customHeight="1"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</row>
    <row r="252" spans="2:19" ht="14.25" customHeight="1"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</row>
    <row r="253" spans="2:19" ht="14.25" customHeight="1"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</row>
    <row r="254" spans="2:19" ht="14.25" customHeight="1"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</row>
    <row r="255" spans="2:19" ht="14.25" customHeight="1"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</row>
    <row r="256" spans="2:19" ht="14.25" customHeight="1"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</row>
    <row r="257" spans="2:19" ht="14.25" customHeight="1"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</row>
    <row r="258" spans="2:19" ht="14.25" customHeight="1"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</row>
    <row r="259" spans="2:19" ht="14.25" customHeight="1"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</row>
    <row r="260" spans="2:19" ht="14.25" customHeight="1"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</row>
    <row r="261" spans="2:19" ht="14.25" customHeight="1"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</row>
    <row r="262" spans="2:19" ht="14.25" customHeight="1"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</row>
    <row r="263" spans="2:19" ht="14.25" customHeight="1"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</row>
    <row r="264" spans="2:19" ht="14.25" customHeight="1"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</row>
    <row r="265" spans="2:19" ht="14.25" customHeight="1"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</row>
    <row r="266" spans="2:19" ht="14.25" customHeight="1"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</row>
    <row r="267" spans="2:19" ht="14.25" customHeight="1"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</row>
    <row r="268" spans="2:19" ht="14.25" customHeight="1"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</row>
    <row r="269" spans="2:19" ht="14.25" customHeight="1"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</row>
    <row r="270" spans="2:19" ht="14.25" customHeight="1"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</row>
    <row r="271" spans="2:19" ht="14.25" customHeight="1"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</row>
    <row r="272" spans="2:19" ht="14.25" customHeight="1"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</row>
    <row r="273" spans="2:19" ht="14.25" customHeight="1"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</row>
    <row r="274" spans="2:19" ht="14.25" customHeight="1"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</row>
    <row r="275" spans="2:19" ht="14.25" customHeight="1"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</row>
    <row r="276" spans="2:19" ht="14.25" customHeight="1"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</row>
    <row r="277" spans="2:19" ht="14.25" customHeight="1"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</row>
    <row r="278" spans="2:19" ht="14.25" customHeight="1"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</row>
    <row r="279" spans="2:19" ht="14.25" customHeight="1"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</row>
    <row r="280" spans="2:19" ht="14.25" customHeight="1"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</row>
    <row r="281" spans="2:19" ht="14.25" customHeight="1"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</row>
    <row r="282" spans="2:19" ht="14.25" customHeight="1"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</row>
    <row r="283" spans="2:19" ht="14.25" customHeight="1"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</row>
    <row r="284" spans="2:19" ht="14.25" customHeight="1"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</row>
    <row r="285" spans="2:19" ht="14.25" customHeight="1"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</row>
    <row r="286" spans="2:19" ht="14.25" customHeight="1"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</row>
    <row r="287" spans="2:19" ht="14.25" customHeight="1"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</row>
    <row r="288" spans="2:19" ht="14.25" customHeight="1"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</row>
    <row r="289" spans="2:19" ht="14.25" customHeight="1"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</row>
    <row r="290" spans="2:19" ht="14.25" customHeight="1"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</row>
    <row r="291" spans="2:19" ht="14.25" customHeight="1"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</row>
    <row r="292" spans="2:19" ht="14.25" customHeight="1"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</row>
    <row r="293" spans="2:19" ht="14.25" customHeight="1"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</row>
    <row r="294" spans="2:19" ht="14.25" customHeight="1"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</row>
    <row r="295" spans="2:19" ht="14.25" customHeight="1"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</row>
    <row r="296" spans="2:19" ht="14.25" customHeight="1"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</row>
    <row r="297" spans="2:19" ht="14.25" customHeight="1"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</row>
    <row r="298" spans="2:19" ht="14.25" customHeight="1"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</row>
    <row r="299" spans="2:19" ht="14.25" customHeight="1"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</row>
    <row r="300" spans="2:19" ht="14.25" customHeight="1"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</row>
    <row r="301" spans="2:19" ht="14.25" customHeight="1"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</row>
    <row r="302" spans="2:19" ht="14.25" customHeight="1"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</row>
    <row r="303" spans="2:19" ht="14.25" customHeight="1"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</row>
    <row r="304" spans="2:19" ht="14.25" customHeight="1"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</row>
    <row r="305" spans="2:19" ht="14.25" customHeight="1"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</row>
    <row r="306" spans="2:19" ht="14.25" customHeight="1"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</row>
    <row r="307" spans="2:19" ht="14.25" customHeight="1"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</row>
    <row r="308" spans="2:19" ht="14.25" customHeight="1"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</row>
    <row r="309" spans="2:19" ht="14.25" customHeight="1"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</row>
    <row r="310" spans="2:19" ht="14.25" customHeight="1"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</row>
    <row r="311" spans="2:19" ht="14.25" customHeight="1"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</row>
    <row r="312" spans="2:19" ht="14.25" customHeight="1"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</row>
    <row r="313" spans="2:19" ht="14.25" customHeight="1"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</row>
    <row r="314" spans="2:19" ht="14.25" customHeight="1"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</row>
    <row r="315" spans="2:19" ht="14.25" customHeight="1"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</row>
    <row r="316" spans="2:19" ht="14.25" customHeight="1"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</row>
    <row r="317" spans="2:19" ht="14.25" customHeight="1"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</row>
    <row r="318" spans="2:19" ht="14.25" customHeight="1"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</row>
    <row r="319" spans="2:19" ht="14.25" customHeight="1"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</row>
    <row r="320" spans="2:19" ht="14.25" customHeight="1"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</row>
    <row r="321" spans="2:19" ht="14.25" customHeight="1"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</row>
    <row r="322" spans="2:19" ht="14.25" customHeight="1"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</row>
    <row r="323" spans="2:19" ht="14.25" customHeight="1"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</row>
    <row r="324" spans="2:19" ht="14.25" customHeight="1"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</row>
    <row r="325" spans="2:19" ht="14.25" customHeight="1"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</row>
    <row r="326" spans="2:19" ht="14.25" customHeight="1"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</row>
    <row r="327" spans="2:19" ht="14.25" customHeight="1"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</row>
    <row r="328" spans="2:19" ht="14.25" customHeight="1"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</row>
    <row r="329" spans="2:19" ht="14.25" customHeight="1"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</row>
    <row r="330" spans="2:19" ht="14.25" customHeight="1"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</row>
    <row r="331" spans="2:19" ht="14.25" customHeight="1"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</row>
    <row r="332" spans="2:19" ht="14.25" customHeight="1"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</row>
    <row r="333" spans="2:19" ht="14.25" customHeight="1"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</row>
    <row r="334" spans="2:19" ht="14.25" customHeight="1"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</row>
    <row r="335" spans="2:19" ht="14.25" customHeight="1"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</row>
    <row r="336" spans="2:19" ht="14.25" customHeight="1"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</row>
    <row r="337" spans="2:19" ht="14.25" customHeight="1"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</row>
    <row r="338" spans="2:19" ht="14.25" customHeight="1"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</row>
    <row r="339" spans="2:19" ht="14.25" customHeight="1"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</row>
    <row r="340" spans="2:19" ht="14.25" customHeight="1"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</row>
    <row r="341" spans="2:19" ht="14.25" customHeight="1"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</row>
    <row r="342" spans="2:19" ht="14.25" customHeight="1"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</row>
    <row r="343" spans="2:19" ht="14.25" customHeight="1"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</row>
    <row r="344" spans="2:19" ht="14.25" customHeight="1"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</row>
    <row r="345" spans="2:19" ht="14.25" customHeight="1"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</row>
    <row r="346" spans="2:19" ht="14.25" customHeight="1"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</row>
    <row r="347" spans="2:19" ht="14.25" customHeight="1"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</row>
    <row r="348" spans="2:19" ht="14.25" customHeight="1"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</row>
    <row r="349" spans="2:19" ht="14.25" customHeight="1"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</row>
    <row r="350" spans="2:19" ht="14.25" customHeight="1"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</row>
    <row r="351" spans="2:19" ht="14.25" customHeight="1"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</row>
    <row r="352" spans="2:19" ht="14.25" customHeight="1"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</row>
    <row r="353" spans="2:19" ht="14.25" customHeight="1"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</row>
    <row r="354" spans="2:19" ht="14.25" customHeight="1"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</row>
    <row r="355" spans="2:19" ht="14.25" customHeight="1"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</row>
    <row r="356" spans="2:19" ht="14.25" customHeight="1"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</row>
    <row r="357" spans="2:19" ht="14.25" customHeight="1"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</row>
    <row r="358" spans="2:19" ht="14.25" customHeight="1"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</row>
    <row r="359" spans="2:19" ht="14.25" customHeight="1"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</row>
    <row r="360" spans="2:19" ht="14.25" customHeight="1"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</row>
    <row r="361" spans="2:19" ht="14.25" customHeight="1"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</row>
    <row r="362" spans="2:19" ht="14.25" customHeight="1"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</row>
    <row r="363" spans="2:19" ht="14.25" customHeight="1"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</row>
    <row r="364" spans="2:19" ht="14.25" customHeight="1"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</row>
    <row r="365" spans="2:19" ht="14.25" customHeight="1"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</row>
    <row r="366" spans="2:19" ht="14.25" customHeight="1"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</row>
    <row r="367" spans="2:19" ht="14.25" customHeight="1"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</row>
    <row r="368" spans="2:19" ht="14.25" customHeight="1"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</row>
    <row r="369" spans="2:19" ht="14.25" customHeight="1"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</row>
    <row r="370" spans="2:19" ht="14.25" customHeight="1"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</row>
    <row r="371" spans="2:19" ht="14.25" customHeight="1"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</row>
    <row r="372" spans="2:19" ht="14.25" customHeight="1"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</row>
    <row r="373" spans="2:19" ht="14.25" customHeight="1"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</row>
    <row r="374" spans="2:19" ht="14.25" customHeight="1"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</row>
    <row r="375" spans="2:19" ht="14.25" customHeight="1"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</row>
    <row r="376" spans="2:19" ht="14.25" customHeight="1"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</row>
    <row r="377" spans="2:19" ht="14.25" customHeight="1"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</row>
    <row r="378" spans="2:19" ht="14.25" customHeight="1"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</row>
    <row r="379" spans="2:19" ht="14.25" customHeight="1"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</row>
    <row r="380" spans="2:19" ht="14.25" customHeight="1"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</row>
    <row r="381" spans="2:19" ht="14.25" customHeight="1"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</row>
    <row r="382" spans="2:19" ht="14.25" customHeight="1"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</row>
    <row r="383" spans="2:19" ht="14.25" customHeight="1"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</row>
    <row r="384" spans="2:19" ht="14.25" customHeight="1"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</row>
    <row r="385" spans="2:19" ht="14.25" customHeight="1"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</row>
    <row r="386" spans="2:19" ht="14.25" customHeight="1"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</row>
    <row r="387" spans="2:19" ht="14.25" customHeight="1"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</row>
    <row r="388" spans="2:19" ht="14.25" customHeight="1"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</row>
    <row r="389" spans="2:19" ht="14.25" customHeight="1"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</row>
    <row r="390" spans="2:19" ht="14.25" customHeight="1"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</row>
    <row r="391" spans="2:19" ht="14.25" customHeight="1"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</row>
    <row r="392" spans="2:19" ht="14.25" customHeight="1"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</row>
    <row r="393" spans="2:19" ht="14.25" customHeight="1"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</row>
    <row r="394" spans="2:19" ht="14.25" customHeight="1"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</row>
    <row r="395" spans="2:19" ht="14.25" customHeight="1"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</row>
    <row r="396" spans="2:19" ht="14.25" customHeight="1"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</row>
    <row r="397" spans="2:19" ht="14.25" customHeight="1"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</row>
    <row r="398" spans="2:19" ht="14.25" customHeight="1"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</row>
    <row r="399" spans="2:19" ht="14.25" customHeight="1"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</row>
    <row r="400" spans="2:19" ht="14.25" customHeight="1"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</row>
    <row r="401" spans="2:19" ht="14.25" customHeight="1"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</row>
    <row r="402" spans="2:19" ht="14.25" customHeight="1"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</row>
    <row r="403" spans="2:19" ht="14.25" customHeight="1"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</row>
    <row r="404" spans="2:19" ht="14.25" customHeight="1"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</row>
    <row r="405" spans="2:19" ht="14.25" customHeight="1"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</row>
    <row r="406" spans="2:19" ht="14.25" customHeight="1"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</row>
    <row r="407" spans="2:19" ht="14.25" customHeight="1"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</row>
    <row r="408" spans="2:19" ht="14.25" customHeight="1"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</row>
    <row r="409" spans="2:19" ht="14.25" customHeight="1"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</row>
    <row r="410" spans="2:19" ht="14.25" customHeight="1"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</row>
    <row r="411" spans="2:19" ht="14.25" customHeight="1"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</row>
    <row r="412" spans="2:19" ht="14.25" customHeight="1"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</row>
    <row r="413" spans="2:19" ht="14.25" customHeight="1"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</row>
    <row r="414" spans="2:19" ht="14.25" customHeight="1"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</row>
    <row r="415" spans="2:19" ht="14.25" customHeight="1"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</row>
    <row r="416" spans="2:19" ht="14.25" customHeight="1"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</row>
    <row r="417" spans="2:19" ht="14.25" customHeight="1"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</row>
    <row r="418" spans="2:19" ht="14.25" customHeight="1"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</row>
    <row r="419" spans="2:19" ht="14.25" customHeight="1"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</row>
    <row r="420" spans="2:19" ht="14.25" customHeight="1"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</row>
    <row r="421" spans="2:19" ht="14.25" customHeight="1"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</row>
    <row r="422" spans="2:19" ht="14.25" customHeight="1"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</row>
    <row r="423" spans="2:19" ht="14.25" customHeight="1"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</row>
    <row r="424" spans="2:19" ht="14.25" customHeight="1"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</row>
    <row r="425" spans="2:19" ht="14.25" customHeight="1"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</row>
    <row r="426" spans="2:19" ht="14.25" customHeight="1"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</row>
    <row r="427" spans="2:19" ht="14.25" customHeight="1"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</row>
    <row r="428" spans="2:19" ht="14.25" customHeight="1"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</row>
    <row r="429" spans="2:19" ht="14.25" customHeight="1"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</row>
    <row r="430" spans="2:19" ht="14.25" customHeight="1"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</row>
    <row r="431" spans="2:19" ht="14.25" customHeight="1"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</row>
    <row r="432" spans="2:19" ht="14.25" customHeight="1"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</row>
    <row r="433" spans="2:19" ht="14.25" customHeight="1"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</row>
    <row r="434" spans="2:19" ht="14.25" customHeight="1"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</row>
    <row r="435" spans="2:19" ht="14.25" customHeight="1"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</row>
    <row r="436" spans="2:19" ht="14.25" customHeight="1"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</row>
    <row r="437" spans="2:19" ht="14.25" customHeight="1"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</row>
    <row r="438" spans="2:19" ht="14.25" customHeight="1"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</row>
    <row r="439" spans="2:19" ht="14.25" customHeight="1"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</row>
    <row r="440" spans="2:19" ht="14.25" customHeight="1"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</row>
    <row r="441" spans="2:19" ht="14.25" customHeight="1"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</row>
    <row r="442" spans="2:19" ht="14.25" customHeight="1"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</row>
    <row r="443" spans="2:19" ht="14.25" customHeight="1"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</row>
    <row r="444" spans="2:19" ht="14.25" customHeight="1"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</row>
    <row r="445" spans="2:19" ht="14.25" customHeight="1"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</row>
    <row r="446" spans="2:19" ht="14.25" customHeight="1"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</row>
    <row r="447" spans="2:19" ht="14.25" customHeight="1"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</row>
    <row r="448" spans="2:19" ht="14.25" customHeight="1"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</row>
    <row r="449" spans="2:19" ht="14.25" customHeight="1"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</row>
    <row r="450" spans="2:19" ht="14.25" customHeight="1"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</row>
    <row r="451" spans="2:19" ht="14.25" customHeight="1"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</row>
    <row r="452" spans="2:19" ht="14.25" customHeight="1"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</row>
    <row r="453" spans="2:19" ht="14.25" customHeight="1"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</row>
    <row r="454" spans="2:19" ht="14.25" customHeight="1"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</row>
    <row r="455" spans="2:19" ht="14.25" customHeight="1"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</row>
    <row r="456" spans="2:19" ht="14.25" customHeight="1"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</row>
    <row r="457" spans="2:19" ht="14.25" customHeight="1"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</row>
    <row r="458" spans="2:19" ht="14.25" customHeight="1"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</row>
    <row r="459" spans="2:19" ht="14.25" customHeight="1"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</row>
    <row r="460" spans="2:19" ht="14.25" customHeight="1"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</row>
    <row r="461" spans="2:19" ht="14.25" customHeight="1"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</row>
    <row r="462" spans="2:19" ht="14.25" customHeight="1"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</row>
    <row r="463" spans="2:19" ht="14.25" customHeight="1"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</row>
    <row r="464" spans="2:19" ht="14.25" customHeight="1"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</row>
    <row r="465" spans="2:19" ht="14.25" customHeight="1"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</row>
    <row r="466" spans="2:19" ht="14.25" customHeight="1"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</row>
    <row r="467" spans="2:19" ht="14.25" customHeight="1"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</row>
    <row r="468" spans="2:19" ht="14.25" customHeight="1"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</row>
    <row r="469" spans="2:19" ht="14.25" customHeight="1"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</row>
    <row r="470" spans="2:19" ht="14.25" customHeight="1"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</row>
    <row r="471" spans="2:19" ht="14.25" customHeight="1"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</row>
    <row r="472" spans="2:19" ht="14.25" customHeight="1"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</row>
    <row r="473" spans="2:19" ht="14.25" customHeight="1"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</row>
    <row r="474" spans="2:19" ht="14.25" customHeight="1"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</row>
    <row r="475" spans="2:19" ht="14.25" customHeight="1"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</row>
    <row r="476" spans="2:19" ht="14.25" customHeight="1"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</row>
    <row r="477" spans="2:19" ht="14.25" customHeight="1"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</row>
    <row r="478" spans="2:19" ht="14.25" customHeight="1"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</row>
    <row r="479" spans="2:19" ht="14.25" customHeight="1"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</row>
    <row r="480" spans="2:19" ht="14.25" customHeight="1"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</row>
    <row r="481" spans="2:19" ht="14.25" customHeight="1"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</row>
    <row r="482" spans="2:19" ht="14.25" customHeight="1"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</row>
    <row r="483" spans="2:19" ht="14.25" customHeight="1"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</row>
    <row r="484" spans="2:19" ht="14.25" customHeight="1"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</row>
    <row r="485" spans="2:19" ht="14.25" customHeight="1"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</row>
    <row r="486" spans="2:19" ht="14.25" customHeight="1"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</row>
    <row r="487" spans="2:19" ht="14.25" customHeight="1"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</row>
    <row r="488" spans="2:19" ht="14.25" customHeight="1"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</row>
    <row r="489" spans="2:19" ht="14.25" customHeight="1"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</row>
    <row r="490" spans="2:19" ht="14.25" customHeight="1"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</row>
    <row r="491" spans="2:19" ht="14.25" customHeight="1"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</row>
    <row r="492" spans="2:19" ht="14.25" customHeight="1"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</row>
    <row r="493" spans="2:19" ht="14.25" customHeight="1"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</row>
    <row r="494" spans="2:19" ht="14.25" customHeight="1"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</row>
    <row r="495" spans="2:19" ht="14.25" customHeight="1"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</row>
    <row r="496" spans="2:19" ht="14.25" customHeight="1"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</row>
    <row r="497" spans="2:19" ht="14.25" customHeight="1"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</row>
    <row r="498" spans="2:19" ht="14.25" customHeight="1"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</row>
    <row r="499" spans="2:19" ht="14.25" customHeight="1"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</row>
    <row r="500" spans="2:19" ht="14.25" customHeight="1"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</row>
    <row r="501" spans="2:19" ht="14.25" customHeight="1"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</row>
    <row r="502" spans="2:19" ht="14.25" customHeight="1"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</row>
    <row r="503" spans="2:19" ht="14.25" customHeight="1"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</row>
    <row r="504" spans="2:19" ht="14.25" customHeight="1"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</row>
    <row r="505" spans="2:19" ht="14.25" customHeight="1"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</row>
    <row r="506" spans="2:19" ht="14.25" customHeight="1"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</row>
    <row r="507" spans="2:19" ht="14.25" customHeight="1"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</row>
    <row r="508" spans="2:19" ht="14.25" customHeight="1"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</row>
    <row r="509" spans="2:19" ht="14.25" customHeight="1"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</row>
    <row r="510" spans="2:19" ht="14.25" customHeight="1"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</row>
    <row r="511" spans="2:19" ht="14.25" customHeight="1"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</row>
    <row r="512" spans="2:19" ht="14.25" customHeight="1"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</row>
    <row r="513" spans="2:19" ht="14.25" customHeight="1"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</row>
    <row r="514" spans="2:19" ht="14.25" customHeight="1"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</row>
    <row r="515" spans="2:19" ht="14.25" customHeight="1"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</row>
    <row r="516" spans="2:19" ht="14.25" customHeight="1"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</row>
    <row r="517" spans="2:19" ht="14.25" customHeight="1"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</row>
    <row r="518" spans="2:19" ht="14.25" customHeight="1"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</row>
    <row r="519" spans="2:19" ht="14.25" customHeight="1"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</row>
    <row r="520" spans="2:19" ht="14.25" customHeight="1"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</row>
    <row r="521" spans="2:19" ht="14.25" customHeight="1"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</row>
    <row r="522" spans="2:19" ht="14.25" customHeight="1"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</row>
    <row r="523" spans="2:19" ht="14.25" customHeight="1"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</row>
    <row r="524" spans="2:19" ht="14.25" customHeight="1"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</row>
    <row r="525" spans="2:19" ht="14.25" customHeight="1"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</row>
    <row r="526" spans="2:19" ht="14.25" customHeight="1"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</row>
    <row r="527" spans="2:19" ht="14.25" customHeight="1"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</row>
    <row r="528" spans="2:19" ht="14.25" customHeight="1"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</row>
    <row r="529" spans="2:19" ht="14.25" customHeight="1"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</row>
    <row r="530" spans="2:19" ht="14.25" customHeight="1"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</row>
    <row r="531" spans="2:19" ht="14.25" customHeight="1"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</row>
    <row r="532" spans="2:19" ht="14.25" customHeight="1"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</row>
    <row r="533" spans="2:19" ht="14.25" customHeight="1"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</row>
    <row r="534" spans="2:19" ht="14.25" customHeight="1"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</row>
    <row r="535" spans="2:19" ht="14.25" customHeight="1"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</row>
    <row r="536" spans="2:19" ht="14.25" customHeight="1"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</row>
    <row r="537" spans="2:19" ht="14.25" customHeight="1"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</row>
    <row r="538" spans="2:19" ht="14.25" customHeight="1"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</row>
    <row r="539" spans="2:19" ht="14.25" customHeight="1"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</row>
    <row r="540" spans="2:19" ht="14.25" customHeight="1"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</row>
    <row r="541" spans="2:19" ht="14.25" customHeight="1"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</row>
    <row r="542" spans="2:19" ht="14.25" customHeight="1"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</row>
    <row r="543" spans="2:19" ht="14.25" customHeight="1"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</row>
    <row r="544" spans="2:19" ht="14.25" customHeight="1"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</row>
    <row r="545" spans="2:19" ht="14.25" customHeight="1"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</row>
    <row r="546" spans="2:19" ht="14.25" customHeight="1"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</row>
    <row r="547" spans="2:19" ht="14.25" customHeight="1"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</row>
    <row r="548" spans="2:19" ht="14.25" customHeight="1"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</row>
    <row r="549" spans="2:19" ht="14.25" customHeight="1"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</row>
    <row r="550" spans="2:19" ht="14.25" customHeight="1"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</row>
    <row r="551" spans="2:19" ht="14.25" customHeight="1"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</row>
    <row r="552" spans="2:19" ht="14.25" customHeight="1"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</row>
    <row r="553" spans="2:19" ht="14.25" customHeight="1"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</row>
    <row r="554" spans="2:19" ht="14.25" customHeight="1"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</row>
    <row r="555" spans="2:19" ht="14.25" customHeight="1"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</row>
    <row r="556" spans="2:19" ht="14.25" customHeight="1"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</row>
    <row r="557" spans="2:19" ht="14.25" customHeight="1"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</row>
    <row r="558" spans="2:19" ht="14.25" customHeight="1"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</row>
    <row r="559" spans="2:19" ht="14.25" customHeight="1"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</row>
    <row r="560" spans="2:19" ht="14.25" customHeight="1"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</row>
    <row r="561" spans="2:19" ht="14.25" customHeight="1"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</row>
    <row r="562" spans="2:19" ht="14.25" customHeight="1"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</row>
    <row r="563" spans="2:19" ht="14.25" customHeight="1"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</row>
    <row r="564" spans="2:19" ht="14.25" customHeight="1"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</row>
    <row r="565" spans="2:19" ht="14.25" customHeight="1"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</row>
    <row r="566" spans="2:19" ht="14.25" customHeight="1"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</row>
    <row r="567" spans="2:19" ht="14.25" customHeight="1"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</row>
    <row r="568" spans="2:19" ht="14.25" customHeight="1"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</row>
    <row r="569" spans="2:19" ht="14.25" customHeight="1"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</row>
    <row r="570" spans="2:19" ht="14.25" customHeight="1"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</row>
    <row r="571" spans="2:19" ht="14.25" customHeight="1"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</row>
    <row r="572" spans="2:19" ht="14.25" customHeight="1"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</row>
    <row r="573" spans="2:19" ht="14.25" customHeight="1"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</row>
    <row r="574" spans="2:19" ht="14.25" customHeight="1"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</row>
    <row r="575" spans="2:19" ht="14.25" customHeight="1"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</row>
    <row r="576" spans="2:19" ht="14.25" customHeight="1"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</row>
    <row r="577" spans="2:19" ht="14.25" customHeight="1"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</row>
    <row r="578" spans="2:19" ht="14.25" customHeight="1"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</row>
    <row r="579" spans="2:19" ht="14.25" customHeight="1"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</row>
    <row r="580" spans="2:19" ht="14.25" customHeight="1"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</row>
    <row r="581" spans="2:19" ht="14.25" customHeight="1"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</row>
    <row r="582" spans="2:19" ht="14.25" customHeight="1"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</row>
    <row r="583" spans="2:19" ht="14.25" customHeight="1"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</row>
    <row r="584" spans="2:19" ht="14.25" customHeight="1"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</row>
    <row r="585" spans="2:19" ht="14.25" customHeight="1"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</row>
    <row r="586" spans="2:19" ht="14.25" customHeight="1"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</row>
    <row r="587" spans="2:19" ht="14.25" customHeight="1"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</row>
    <row r="588" spans="2:19" ht="14.25" customHeight="1"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</row>
    <row r="589" spans="2:19" ht="14.25" customHeight="1"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</row>
    <row r="590" spans="2:19" ht="14.25" customHeight="1"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</row>
    <row r="591" spans="2:19" ht="14.25" customHeight="1"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</row>
    <row r="592" spans="2:19" ht="14.25" customHeight="1"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</row>
    <row r="593" spans="2:19" ht="14.25" customHeight="1"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</row>
    <row r="594" spans="2:19" ht="14.25" customHeight="1"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</row>
    <row r="595" spans="2:19" ht="14.25" customHeight="1"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</row>
    <row r="596" spans="2:19" ht="14.25" customHeight="1"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</row>
    <row r="597" spans="2:19" ht="14.25" customHeight="1"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</row>
    <row r="598" spans="2:19" ht="14.25" customHeight="1"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</row>
    <row r="599" spans="2:19" ht="14.25" customHeight="1"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</row>
    <row r="600" spans="2:19" ht="14.25" customHeight="1"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</row>
    <row r="601" spans="2:19" ht="14.25" customHeight="1"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</row>
    <row r="602" spans="2:19" ht="14.25" customHeight="1"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</row>
    <row r="603" spans="2:19" ht="14.25" customHeight="1"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</row>
    <row r="604" spans="2:19" ht="14.25" customHeight="1"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</row>
    <row r="605" spans="2:19" ht="14.25" customHeight="1"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</row>
    <row r="606" spans="2:19" ht="14.25" customHeight="1"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</row>
    <row r="607" spans="2:19" ht="14.25" customHeight="1"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</row>
    <row r="608" spans="2:19" ht="14.25" customHeight="1"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</row>
    <row r="609" spans="2:19" ht="14.25" customHeight="1"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</row>
    <row r="610" spans="2:19" ht="14.25" customHeight="1"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</row>
    <row r="611" spans="2:19" ht="14.25" customHeight="1"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</row>
    <row r="612" spans="2:19" ht="14.25" customHeight="1"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</row>
    <row r="613" spans="2:19" ht="14.25" customHeight="1"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</row>
    <row r="614" spans="2:19" ht="14.25" customHeight="1"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</row>
    <row r="615" spans="2:19" ht="14.25" customHeight="1"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</row>
    <row r="616" spans="2:19" ht="14.25" customHeight="1"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</row>
    <row r="617" spans="2:19" ht="14.25" customHeight="1"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</row>
    <row r="618" spans="2:19" ht="14.25" customHeight="1"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</row>
    <row r="619" spans="2:19" ht="14.25" customHeight="1"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</row>
    <row r="620" spans="2:19" ht="14.25" customHeight="1"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</row>
    <row r="621" spans="2:19" ht="14.25" customHeight="1"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</row>
    <row r="622" spans="2:19" ht="14.25" customHeight="1"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</row>
    <row r="623" spans="2:19" ht="14.25" customHeight="1"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</row>
    <row r="624" spans="2:19" ht="14.25" customHeight="1"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</row>
    <row r="625" spans="2:19" ht="14.25" customHeight="1"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</row>
    <row r="626" spans="2:19" ht="14.25" customHeight="1"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</row>
    <row r="627" spans="2:19" ht="14.25" customHeight="1"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</row>
    <row r="628" spans="2:19" ht="14.25" customHeight="1"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</row>
    <row r="629" spans="2:19" ht="14.25" customHeight="1"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</row>
    <row r="630" spans="2:19" ht="14.25" customHeight="1"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</row>
    <row r="631" spans="2:19" ht="14.25" customHeight="1"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</row>
    <row r="632" spans="2:19" ht="14.25" customHeight="1"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</row>
    <row r="633" spans="2:19" ht="14.25" customHeight="1"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</row>
    <row r="634" spans="2:19" ht="14.25" customHeight="1"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</row>
    <row r="635" spans="2:19" ht="14.25" customHeight="1"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</row>
    <row r="636" spans="2:19" ht="14.25" customHeight="1"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</row>
    <row r="637" spans="2:19" ht="14.25" customHeight="1"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</row>
    <row r="638" spans="2:19" ht="14.25" customHeight="1"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</row>
    <row r="639" spans="2:19" ht="14.25" customHeight="1"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</row>
    <row r="640" spans="2:19" ht="14.25" customHeight="1"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</row>
    <row r="641" spans="2:19" ht="14.25" customHeight="1"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</row>
    <row r="642" spans="2:19" ht="14.25" customHeight="1"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</row>
    <row r="643" spans="2:19" ht="14.25" customHeight="1"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</row>
    <row r="644" spans="2:19" ht="14.25" customHeight="1"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</row>
    <row r="645" spans="2:19" ht="14.25" customHeight="1"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</row>
    <row r="646" spans="2:19" ht="14.25" customHeight="1"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</row>
    <row r="647" spans="2:19" ht="14.25" customHeight="1"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</row>
    <row r="648" spans="2:19" ht="14.25" customHeight="1"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</row>
    <row r="649" spans="2:19" ht="14.25" customHeight="1"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</row>
    <row r="650" spans="2:19" ht="14.25" customHeight="1"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</row>
    <row r="651" spans="2:19" ht="14.25" customHeight="1"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</row>
    <row r="652" spans="2:19" ht="14.25" customHeight="1"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</row>
    <row r="653" spans="2:19" ht="14.25" customHeight="1"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</row>
    <row r="654" spans="2:19" ht="14.25" customHeight="1"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</row>
    <row r="655" spans="2:19" ht="14.25" customHeight="1"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</row>
    <row r="656" spans="2:19" ht="14.25" customHeight="1"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</row>
    <row r="657" spans="2:19" ht="14.25" customHeight="1"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</row>
    <row r="658" spans="2:19" ht="14.25" customHeight="1"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</row>
    <row r="659" spans="2:19" ht="14.25" customHeight="1"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</row>
    <row r="660" spans="2:19" ht="14.25" customHeight="1"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</row>
    <row r="661" spans="2:19" ht="14.25" customHeight="1"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</row>
    <row r="662" spans="2:19" ht="14.25" customHeight="1"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</row>
    <row r="663" spans="2:19" ht="14.25" customHeight="1"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</row>
    <row r="664" spans="2:19" ht="14.25" customHeight="1"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</row>
    <row r="665" spans="2:19" ht="14.25" customHeight="1"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</row>
    <row r="666" spans="2:19" ht="14.25" customHeight="1"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</row>
    <row r="667" spans="2:19" ht="14.25" customHeight="1"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</row>
    <row r="668" spans="2:19" ht="14.25" customHeight="1"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</row>
    <row r="669" spans="2:19" ht="14.25" customHeight="1"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</row>
    <row r="670" spans="2:19" ht="14.25" customHeight="1"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</row>
    <row r="671" spans="2:19" ht="14.25" customHeight="1"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</row>
    <row r="672" spans="2:19" ht="14.25" customHeight="1"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</row>
    <row r="673" spans="2:19" ht="14.25" customHeight="1"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</row>
    <row r="674" spans="2:19" ht="14.25" customHeight="1"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</row>
    <row r="675" spans="2:19" ht="14.25" customHeight="1"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</row>
    <row r="676" spans="2:19" ht="14.25" customHeight="1"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</row>
    <row r="677" spans="2:19" ht="14.25" customHeight="1"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</row>
    <row r="678" spans="2:19" ht="14.25" customHeight="1"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</row>
    <row r="679" spans="2:19" ht="14.25" customHeight="1"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</row>
    <row r="680" spans="2:19" ht="14.25" customHeight="1"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</row>
    <row r="681" spans="2:19" ht="14.25" customHeight="1"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</row>
    <row r="682" spans="2:19" ht="14.25" customHeight="1"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</row>
    <row r="683" spans="2:19" ht="14.25" customHeight="1"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</row>
    <row r="684" spans="2:19" ht="14.25" customHeight="1"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</row>
    <row r="685" spans="2:19" ht="14.25" customHeight="1"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</row>
    <row r="686" spans="2:19" ht="14.25" customHeight="1"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</row>
    <row r="687" spans="2:19" ht="14.25" customHeight="1"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</row>
    <row r="688" spans="2:19" ht="14.25" customHeight="1"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</row>
    <row r="689" spans="2:19" ht="14.25" customHeight="1"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</row>
    <row r="690" spans="2:19" ht="14.25" customHeight="1"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</row>
    <row r="691" spans="2:19" ht="14.25" customHeight="1"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</row>
    <row r="692" spans="2:19" ht="14.25" customHeight="1"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</row>
    <row r="693" spans="2:19" ht="14.25" customHeight="1"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</row>
    <row r="694" spans="2:19" ht="14.25" customHeight="1"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</row>
    <row r="695" spans="2:19" ht="14.25" customHeight="1"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</row>
    <row r="696" spans="2:19" ht="14.25" customHeight="1"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</row>
    <row r="697" spans="2:19" ht="14.25" customHeight="1"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</row>
    <row r="698" spans="2:19" ht="14.25" customHeight="1"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</row>
    <row r="699" spans="2:19" ht="14.25" customHeight="1"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</row>
    <row r="700" spans="2:19" ht="14.25" customHeight="1"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</row>
    <row r="701" spans="2:19" ht="14.25" customHeight="1"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</row>
    <row r="702" spans="2:19" ht="14.25" customHeight="1"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</row>
    <row r="703" spans="2:19" ht="14.25" customHeight="1"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</row>
    <row r="704" spans="2:19" ht="14.25" customHeight="1"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</row>
    <row r="705" spans="2:19" ht="14.25" customHeight="1"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</row>
    <row r="706" spans="2:19" ht="14.25" customHeight="1"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</row>
    <row r="707" spans="2:19" ht="14.25" customHeight="1"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</row>
    <row r="708" spans="2:19" ht="14.25" customHeight="1"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</row>
    <row r="709" spans="2:19" ht="14.25" customHeight="1"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</row>
    <row r="710" spans="2:19" ht="14.25" customHeight="1"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</row>
    <row r="711" spans="2:19" ht="14.25" customHeight="1"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</row>
    <row r="712" spans="2:19" ht="14.25" customHeight="1"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</row>
    <row r="713" spans="2:19" ht="14.25" customHeight="1"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</row>
    <row r="714" spans="2:19" ht="14.25" customHeight="1"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</row>
    <row r="715" spans="2:19" ht="14.25" customHeight="1"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</row>
    <row r="716" spans="2:19" ht="14.25" customHeight="1"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</row>
    <row r="717" spans="2:19" ht="14.25" customHeight="1"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</row>
    <row r="718" spans="2:19" ht="14.25" customHeight="1"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</row>
    <row r="719" spans="2:19" ht="14.25" customHeight="1"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</row>
    <row r="720" spans="2:19" ht="14.25" customHeight="1"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</row>
    <row r="721" spans="2:19" ht="14.25" customHeight="1"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</row>
    <row r="722" spans="2:19" ht="14.25" customHeight="1"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</row>
    <row r="723" spans="2:19" ht="14.25" customHeight="1"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</row>
    <row r="724" spans="2:19" ht="14.25" customHeight="1"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</row>
    <row r="725" spans="2:19" ht="14.25" customHeight="1"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</row>
    <row r="726" spans="2:19" ht="14.25" customHeight="1"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</row>
    <row r="727" spans="2:19" ht="14.25" customHeight="1"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</row>
    <row r="728" spans="2:19" ht="14.25" customHeight="1"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</row>
    <row r="729" spans="2:19" ht="14.25" customHeight="1"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</row>
    <row r="730" spans="2:19" ht="14.25" customHeight="1"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</row>
    <row r="731" spans="2:19" ht="14.25" customHeight="1"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</row>
    <row r="732" spans="2:19" ht="14.25" customHeight="1"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</row>
    <row r="733" spans="2:19" ht="14.25" customHeight="1"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</row>
    <row r="734" spans="2:19" ht="14.25" customHeight="1"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</row>
    <row r="735" spans="2:19" ht="14.25" customHeight="1"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</row>
    <row r="736" spans="2:19" ht="14.25" customHeight="1"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</row>
    <row r="737" spans="2:19" ht="14.25" customHeight="1"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</row>
    <row r="738" spans="2:19" ht="14.25" customHeight="1"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</row>
    <row r="739" spans="2:19" ht="14.25" customHeight="1"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</row>
    <row r="740" spans="2:19" ht="14.25" customHeight="1"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</row>
    <row r="741" spans="2:19" ht="14.25" customHeight="1"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</row>
    <row r="742" spans="2:19" ht="14.25" customHeight="1"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</row>
    <row r="743" spans="2:19" ht="14.25" customHeight="1"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</row>
    <row r="744" spans="2:19" ht="14.25" customHeight="1"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</row>
    <row r="745" spans="2:19" ht="14.25" customHeight="1"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</row>
    <row r="746" spans="2:19" ht="14.25" customHeight="1"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</row>
    <row r="747" spans="2:19" ht="14.25" customHeight="1"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</row>
    <row r="748" spans="2:19" ht="14.25" customHeight="1"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</row>
    <row r="749" spans="2:19" ht="14.25" customHeight="1"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</row>
    <row r="750" spans="2:19" ht="14.25" customHeight="1"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</row>
    <row r="751" spans="2:19" ht="14.25" customHeight="1"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</row>
    <row r="752" spans="2:19" ht="14.25" customHeight="1"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</row>
    <row r="753" spans="2:19" ht="14.25" customHeight="1"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</row>
    <row r="754" spans="2:19" ht="14.25" customHeight="1"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</row>
    <row r="755" spans="2:19" ht="14.25" customHeight="1"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</row>
    <row r="756" spans="2:19" ht="14.25" customHeight="1"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</row>
    <row r="757" spans="2:19" ht="14.25" customHeight="1"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</row>
    <row r="758" spans="2:19" ht="14.25" customHeight="1"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</row>
    <row r="759" spans="2:19" ht="14.25" customHeight="1"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</row>
    <row r="760" spans="2:19" ht="14.25" customHeight="1"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</row>
    <row r="761" spans="2:19" ht="14.25" customHeight="1"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</row>
    <row r="762" spans="2:19" ht="14.25" customHeight="1"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</row>
    <row r="763" spans="2:19" ht="14.25" customHeight="1"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</row>
    <row r="764" spans="2:19" ht="14.25" customHeight="1"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</row>
    <row r="765" spans="2:19" ht="14.25" customHeight="1"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</row>
    <row r="766" spans="2:19" ht="14.25" customHeight="1"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</row>
    <row r="767" spans="2:19" ht="14.25" customHeight="1"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</row>
    <row r="768" spans="2:19" ht="14.25" customHeight="1"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</row>
    <row r="769" spans="2:19" ht="14.25" customHeight="1"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</row>
    <row r="770" spans="2:19" ht="14.25" customHeight="1"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</row>
    <row r="771" spans="2:19" ht="14.25" customHeight="1"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</row>
    <row r="772" spans="2:19" ht="14.25" customHeight="1"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</row>
    <row r="773" spans="2:19" ht="14.25" customHeight="1"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</row>
    <row r="774" spans="2:19" ht="14.25" customHeight="1"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</row>
    <row r="775" spans="2:19" ht="14.25" customHeight="1"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</row>
    <row r="776" spans="2:19" ht="14.25" customHeight="1"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</row>
    <row r="777" spans="2:19" ht="14.25" customHeight="1"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</row>
    <row r="778" spans="2:19" ht="14.25" customHeight="1"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</row>
    <row r="779" spans="2:19" ht="14.25" customHeight="1"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</row>
    <row r="780" spans="2:19" ht="14.25" customHeight="1"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</row>
    <row r="781" spans="2:19" ht="14.25" customHeight="1"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</row>
    <row r="782" spans="2:19" ht="14.25" customHeight="1"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</row>
    <row r="783" spans="2:19" ht="14.25" customHeight="1"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</row>
    <row r="784" spans="2:19" ht="14.25" customHeight="1"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</row>
    <row r="785" spans="2:19" ht="14.25" customHeight="1"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</row>
    <row r="786" spans="2:19" ht="14.25" customHeight="1"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</row>
    <row r="787" spans="2:19" ht="14.25" customHeight="1"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</row>
    <row r="788" spans="2:19" ht="14.25" customHeight="1"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</row>
    <row r="789" spans="2:19" ht="14.25" customHeight="1"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</row>
    <row r="790" spans="2:19" ht="14.25" customHeight="1"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</row>
    <row r="791" spans="2:19" ht="14.25" customHeight="1"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</row>
    <row r="792" spans="2:19" ht="14.25" customHeight="1"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</row>
    <row r="793" spans="2:19" ht="14.25" customHeight="1"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</row>
    <row r="794" spans="2:19" ht="14.25" customHeight="1"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</row>
    <row r="795" spans="2:19" ht="14.25" customHeight="1"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</row>
    <row r="796" spans="2:19" ht="14.25" customHeight="1"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</row>
    <row r="797" spans="2:19" ht="14.25" customHeight="1"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</row>
    <row r="798" spans="2:19" ht="14.25" customHeight="1"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</row>
    <row r="799" spans="2:19" ht="14.25" customHeight="1"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</row>
    <row r="800" spans="2:19" ht="14.25" customHeight="1"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</row>
    <row r="801" spans="2:19" ht="14.25" customHeight="1"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</row>
    <row r="802" spans="2:19" ht="14.25" customHeight="1"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</row>
    <row r="803" spans="2:19" ht="14.25" customHeight="1"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</row>
    <row r="804" spans="2:19" ht="14.25" customHeight="1"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</row>
    <row r="805" spans="2:19" ht="14.25" customHeight="1"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</row>
    <row r="806" spans="2:19" ht="14.25" customHeight="1"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</row>
    <row r="807" spans="2:19" ht="14.25" customHeight="1"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</row>
    <row r="808" spans="2:19" ht="14.25" customHeight="1"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</row>
    <row r="809" spans="2:19" ht="14.25" customHeight="1"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</row>
    <row r="810" spans="2:19" ht="14.25" customHeight="1"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</row>
    <row r="811" spans="2:19" ht="14.25" customHeight="1"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</row>
    <row r="812" spans="2:19" ht="14.25" customHeight="1"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</row>
    <row r="813" spans="2:19" ht="14.25" customHeight="1"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</row>
    <row r="814" spans="2:19" ht="14.25" customHeight="1"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</row>
    <row r="815" spans="2:19" ht="14.25" customHeight="1"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</row>
    <row r="816" spans="2:19" ht="14.25" customHeight="1"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</row>
    <row r="817" spans="2:19" ht="14.25" customHeight="1"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</row>
    <row r="818" spans="2:19" ht="14.25" customHeight="1"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</row>
    <row r="819" spans="2:19" ht="14.25" customHeight="1"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</row>
    <row r="820" spans="2:19" ht="14.25" customHeight="1"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</row>
    <row r="821" spans="2:19" ht="14.25" customHeight="1"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</row>
    <row r="822" spans="2:19" ht="14.25" customHeight="1"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</row>
    <row r="823" spans="2:19" ht="14.25" customHeight="1"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</row>
    <row r="824" spans="2:19" ht="14.25" customHeight="1"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</row>
    <row r="825" spans="2:19" ht="14.25" customHeight="1"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</row>
    <row r="826" spans="2:19" ht="14.25" customHeight="1"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</row>
    <row r="827" spans="2:19" ht="14.25" customHeight="1"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</row>
    <row r="828" spans="2:19" ht="14.25" customHeight="1"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</row>
    <row r="829" spans="2:19" ht="14.25" customHeight="1"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</row>
    <row r="830" spans="2:19" ht="14.25" customHeight="1"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</row>
    <row r="831" spans="2:19" ht="14.25" customHeight="1"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</row>
    <row r="832" spans="2:19" ht="14.25" customHeight="1"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</row>
    <row r="833" spans="2:19" ht="14.25" customHeight="1"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</row>
    <row r="834" spans="2:19" ht="14.25" customHeight="1"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</row>
    <row r="835" spans="2:19" ht="14.25" customHeight="1"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</row>
    <row r="836" spans="2:19" ht="14.25" customHeight="1"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</row>
    <row r="837" spans="2:19" ht="14.25" customHeight="1"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</row>
    <row r="838" spans="2:19" ht="14.25" customHeight="1"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</row>
    <row r="839" spans="2:19" ht="14.25" customHeight="1"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</row>
    <row r="840" spans="2:19" ht="14.25" customHeight="1"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</row>
    <row r="841" spans="2:19" ht="14.25" customHeight="1"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</row>
    <row r="842" spans="2:19" ht="14.25" customHeight="1"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</row>
    <row r="843" spans="2:19" ht="14.25" customHeight="1"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</row>
    <row r="844" spans="2:19" ht="14.25" customHeight="1"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</row>
    <row r="845" spans="2:19" ht="14.25" customHeight="1"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</row>
    <row r="846" spans="2:19" ht="14.25" customHeight="1"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</row>
    <row r="847" spans="2:19" ht="14.25" customHeight="1"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</row>
    <row r="848" spans="2:19" ht="14.25" customHeight="1"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</row>
    <row r="849" spans="2:19" ht="14.25" customHeight="1"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</row>
    <row r="850" spans="2:19" ht="14.25" customHeight="1"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</row>
    <row r="851" spans="2:19" ht="14.25" customHeight="1"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</row>
    <row r="852" spans="2:19" ht="14.25" customHeight="1"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</row>
    <row r="853" spans="2:19" ht="14.25" customHeight="1"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</row>
    <row r="854" spans="2:19" ht="14.25" customHeight="1"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</row>
    <row r="855" spans="2:19" ht="14.25" customHeight="1"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</row>
    <row r="856" spans="2:19" ht="14.25" customHeight="1"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</row>
    <row r="857" spans="2:19" ht="14.25" customHeight="1"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</row>
    <row r="858" spans="2:19" ht="14.25" customHeight="1"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</row>
    <row r="859" spans="2:19" ht="14.25" customHeight="1"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</row>
    <row r="860" spans="2:19" ht="14.25" customHeight="1"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</row>
    <row r="861" spans="2:19" ht="14.25" customHeight="1"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</row>
    <row r="862" spans="2:19" ht="14.25" customHeight="1"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</row>
    <row r="863" spans="2:19" ht="14.25" customHeight="1"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</row>
    <row r="864" spans="2:19" ht="14.25" customHeight="1"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</row>
    <row r="865" spans="2:19" ht="14.25" customHeight="1"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</row>
    <row r="866" spans="2:19" ht="14.25" customHeight="1"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</row>
    <row r="867" spans="2:19" ht="14.25" customHeight="1"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</row>
    <row r="868" spans="2:19" ht="14.25" customHeight="1"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</row>
    <row r="869" spans="2:19" ht="14.25" customHeight="1"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</row>
    <row r="870" spans="2:19" ht="14.25" customHeight="1"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</row>
    <row r="871" spans="2:19" ht="14.25" customHeight="1"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</row>
    <row r="872" spans="2:19" ht="14.25" customHeight="1"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</row>
    <row r="873" spans="2:19" ht="14.25" customHeight="1"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</row>
    <row r="874" spans="2:19" ht="14.25" customHeight="1"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</row>
    <row r="875" spans="2:19" ht="14.25" customHeight="1"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</row>
    <row r="876" spans="2:19" ht="14.25" customHeight="1"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</row>
    <row r="877" spans="2:19" ht="14.25" customHeight="1"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</row>
    <row r="878" spans="2:19" ht="14.25" customHeight="1"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</row>
    <row r="879" spans="2:19" ht="14.25" customHeight="1"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</row>
    <row r="880" spans="2:19" ht="14.25" customHeight="1"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</row>
    <row r="881" spans="2:19" ht="14.25" customHeight="1"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</row>
    <row r="882" spans="2:19" ht="14.25" customHeight="1"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</row>
    <row r="883" spans="2:19" ht="14.25" customHeight="1"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</row>
    <row r="884" spans="2:19" ht="14.25" customHeight="1"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</row>
    <row r="885" spans="2:19" ht="14.25" customHeight="1"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</row>
    <row r="886" spans="2:19" ht="14.25" customHeight="1"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</row>
    <row r="887" spans="2:19" ht="14.25" customHeight="1"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</row>
    <row r="888" spans="2:19" ht="14.25" customHeight="1"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</row>
    <row r="889" spans="2:19" ht="14.25" customHeight="1"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</row>
    <row r="890" spans="2:19" ht="14.25" customHeight="1"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</row>
    <row r="891" spans="2:19" ht="14.25" customHeight="1"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</row>
    <row r="892" spans="2:19" ht="14.25" customHeight="1"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</row>
    <row r="893" spans="2:19" ht="14.25" customHeight="1"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</row>
    <row r="894" spans="2:19" ht="14.25" customHeight="1"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</row>
    <row r="895" spans="2:19" ht="14.25" customHeight="1"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</row>
    <row r="896" spans="2:19" ht="14.25" customHeight="1"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</row>
    <row r="897" spans="2:19" ht="14.25" customHeight="1"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</row>
    <row r="898" spans="2:19" ht="14.25" customHeight="1"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</row>
    <row r="899" spans="2:19" ht="14.25" customHeight="1"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</row>
    <row r="900" spans="2:19" ht="14.25" customHeight="1"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</row>
    <row r="901" spans="2:19" ht="14.25" customHeight="1"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</row>
    <row r="902" spans="2:19" ht="14.25" customHeight="1"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</row>
    <row r="903" spans="2:19" ht="14.25" customHeight="1"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</row>
    <row r="904" spans="2:19" ht="14.25" customHeight="1"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</row>
    <row r="905" spans="2:19" ht="14.25" customHeight="1"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</row>
  </sheetData>
  <mergeCells count="41">
    <mergeCell ref="B80:C80"/>
    <mergeCell ref="B86:R86"/>
    <mergeCell ref="B87:R87"/>
    <mergeCell ref="Q1:R1"/>
    <mergeCell ref="B77:C77"/>
    <mergeCell ref="B78:C78"/>
    <mergeCell ref="B79:C79"/>
    <mergeCell ref="B82:C82"/>
    <mergeCell ref="B68:B71"/>
    <mergeCell ref="C68:C71"/>
    <mergeCell ref="B72:B75"/>
    <mergeCell ref="C72:C75"/>
    <mergeCell ref="B56:B59"/>
    <mergeCell ref="C56:C59"/>
    <mergeCell ref="B60:B63"/>
    <mergeCell ref="C60:C63"/>
    <mergeCell ref="B64:B67"/>
    <mergeCell ref="C64:C67"/>
    <mergeCell ref="B44:B47"/>
    <mergeCell ref="C44:C47"/>
    <mergeCell ref="B48:B51"/>
    <mergeCell ref="C48:C51"/>
    <mergeCell ref="B52:B55"/>
    <mergeCell ref="C52:C55"/>
    <mergeCell ref="B32:B35"/>
    <mergeCell ref="C32:C35"/>
    <mergeCell ref="B36:B39"/>
    <mergeCell ref="C36:C39"/>
    <mergeCell ref="B40:B43"/>
    <mergeCell ref="C40:C43"/>
    <mergeCell ref="B20:B23"/>
    <mergeCell ref="C20:C23"/>
    <mergeCell ref="B24:B27"/>
    <mergeCell ref="C24:C27"/>
    <mergeCell ref="B28:B31"/>
    <mergeCell ref="C28:C31"/>
    <mergeCell ref="B10:R10"/>
    <mergeCell ref="B12:B15"/>
    <mergeCell ref="C12:C15"/>
    <mergeCell ref="B16:B19"/>
    <mergeCell ref="C16:C19"/>
  </mergeCells>
  <conditionalFormatting sqref="G20:R20 G24:R24 G28:R28 G12:R12 G16:R16 G64:R64 G36:R36 G40:R40 G44:R44 G32:R32 G52:R52 G56:R56 G60:R60 G48:R48 G68:R68 G72:R72">
    <cfRule type="cellIs" dxfId="0" priority="30" operator="greaterThan">
      <formula>0</formula>
    </cfRule>
  </conditionalFormatting>
  <printOptions horizontalCentered="1" verticalCentered="1"/>
  <pageMargins left="0.51181102362204722" right="0.51181102362204722" top="0.39370078740157483" bottom="0.39370078740157483" header="0" footer="0"/>
  <pageSetup paperSize="9" scale="40" orientation="landscape" r:id="rId1"/>
  <colBreaks count="1" manualBreakCount="1">
    <brk id="19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F1038"/>
  <sheetViews>
    <sheetView showOutlineSymbols="0" view="pageBreakPreview" topLeftCell="A61" zoomScaleNormal="100" zoomScaleSheetLayoutView="100" workbookViewId="0">
      <selection activeCell="A106" sqref="A106:B115"/>
    </sheetView>
  </sheetViews>
  <sheetFormatPr defaultRowHeight="14.25"/>
  <cols>
    <col min="1" max="1" width="11.25" style="2" bestFit="1" customWidth="1"/>
    <col min="2" max="2" width="12.875" style="2" bestFit="1" customWidth="1"/>
    <col min="3" max="3" width="13.375" style="2" bestFit="1" customWidth="1"/>
    <col min="4" max="4" width="61.25" style="2" customWidth="1"/>
    <col min="5" max="5" width="8" style="2" bestFit="1" customWidth="1"/>
    <col min="6" max="6" width="14.375" style="2" bestFit="1" customWidth="1"/>
    <col min="7" max="7" width="13" style="2" bestFit="1" customWidth="1"/>
    <col min="8" max="16384" width="9" style="2"/>
  </cols>
  <sheetData>
    <row r="1" spans="1:6" ht="15">
      <c r="A1" s="29"/>
      <c r="B1" s="229"/>
      <c r="C1" s="229"/>
      <c r="D1" s="229"/>
      <c r="E1" s="378" t="s">
        <v>1809</v>
      </c>
      <c r="F1" s="379"/>
    </row>
    <row r="2" spans="1:6" ht="37.5" customHeight="1">
      <c r="A2" s="45"/>
      <c r="B2" s="46"/>
      <c r="C2" s="46"/>
      <c r="D2" s="46"/>
      <c r="E2" s="46"/>
      <c r="F2" s="47"/>
    </row>
    <row r="3" spans="1:6" ht="20.25" customHeight="1">
      <c r="A3" s="45"/>
      <c r="B3" s="46"/>
      <c r="C3" s="48"/>
      <c r="D3" s="395" t="s">
        <v>1973</v>
      </c>
      <c r="E3" s="395"/>
      <c r="F3" s="405"/>
    </row>
    <row r="4" spans="1:6" ht="15">
      <c r="A4" s="30"/>
      <c r="B4" s="230"/>
      <c r="C4" s="48"/>
      <c r="D4" s="48" t="s">
        <v>1977</v>
      </c>
      <c r="E4" s="48"/>
      <c r="F4" s="330"/>
    </row>
    <row r="5" spans="1:6" ht="39" customHeight="1">
      <c r="A5" s="380"/>
      <c r="B5" s="381"/>
      <c r="C5" s="381"/>
      <c r="D5" s="381"/>
      <c r="E5" s="381"/>
      <c r="F5" s="382"/>
    </row>
    <row r="6" spans="1:6" ht="19.5">
      <c r="A6" s="399" t="s">
        <v>1769</v>
      </c>
      <c r="B6" s="400"/>
      <c r="C6" s="400"/>
      <c r="D6" s="400"/>
      <c r="E6" s="400"/>
      <c r="F6" s="401"/>
    </row>
    <row r="7" spans="1:6" ht="15">
      <c r="A7" s="17" t="s">
        <v>698</v>
      </c>
      <c r="B7" s="18" t="s">
        <v>699</v>
      </c>
      <c r="C7" s="18" t="s">
        <v>716</v>
      </c>
      <c r="D7" s="19" t="s">
        <v>717</v>
      </c>
      <c r="E7" s="20" t="s">
        <v>718</v>
      </c>
      <c r="F7" s="331" t="s">
        <v>719</v>
      </c>
    </row>
    <row r="8" spans="1:6">
      <c r="A8" s="32" t="s">
        <v>0</v>
      </c>
      <c r="B8" s="21"/>
      <c r="C8" s="21"/>
      <c r="D8" s="22" t="s">
        <v>1</v>
      </c>
      <c r="E8" s="21"/>
      <c r="F8" s="332"/>
    </row>
    <row r="9" spans="1:6">
      <c r="A9" s="34" t="s">
        <v>2</v>
      </c>
      <c r="B9" s="25"/>
      <c r="C9" s="25"/>
      <c r="D9" s="26" t="s">
        <v>3</v>
      </c>
      <c r="E9" s="25"/>
      <c r="F9" s="333"/>
    </row>
    <row r="10" spans="1:6">
      <c r="A10" s="8" t="s">
        <v>4</v>
      </c>
      <c r="B10" s="9" t="str">
        <f>'Orçamento Sintético'!B10</f>
        <v>17-030-002</v>
      </c>
      <c r="C10" s="9" t="s">
        <v>1583</v>
      </c>
      <c r="D10" s="10" t="s">
        <v>6</v>
      </c>
      <c r="E10" s="9" t="s">
        <v>7</v>
      </c>
      <c r="F10" s="334">
        <v>36</v>
      </c>
    </row>
    <row r="11" spans="1:6" ht="42.75">
      <c r="A11" s="50"/>
      <c r="B11" s="51"/>
      <c r="C11" s="51"/>
      <c r="D11" s="51" t="s">
        <v>1148</v>
      </c>
      <c r="E11" s="51"/>
      <c r="F11" s="335"/>
    </row>
    <row r="12" spans="1:6" ht="28.5">
      <c r="A12" s="8" t="s">
        <v>8</v>
      </c>
      <c r="B12" s="9" t="s">
        <v>9</v>
      </c>
      <c r="C12" s="9" t="s">
        <v>10</v>
      </c>
      <c r="D12" s="10" t="s">
        <v>11</v>
      </c>
      <c r="E12" s="9" t="s">
        <v>7</v>
      </c>
      <c r="F12" s="334">
        <v>2066.96</v>
      </c>
    </row>
    <row r="13" spans="1:6">
      <c r="A13" s="50"/>
      <c r="B13" s="51"/>
      <c r="C13" s="51"/>
      <c r="D13" s="404" t="s">
        <v>1143</v>
      </c>
      <c r="E13" s="402"/>
      <c r="F13" s="403"/>
    </row>
    <row r="14" spans="1:6" ht="28.5">
      <c r="A14" s="8" t="s">
        <v>12</v>
      </c>
      <c r="B14" s="9" t="s">
        <v>13</v>
      </c>
      <c r="C14" s="9" t="s">
        <v>10</v>
      </c>
      <c r="D14" s="10" t="s">
        <v>14</v>
      </c>
      <c r="E14" s="9" t="s">
        <v>7</v>
      </c>
      <c r="F14" s="334">
        <v>2464.61</v>
      </c>
    </row>
    <row r="15" spans="1:6" ht="13.5" customHeight="1">
      <c r="A15" s="50"/>
      <c r="B15" s="51"/>
      <c r="C15" s="51"/>
      <c r="D15" s="402" t="s">
        <v>1144</v>
      </c>
      <c r="E15" s="402"/>
      <c r="F15" s="403"/>
    </row>
    <row r="16" spans="1:6">
      <c r="A16" s="34" t="s">
        <v>15</v>
      </c>
      <c r="B16" s="25"/>
      <c r="C16" s="25"/>
      <c r="D16" s="26" t="s">
        <v>16</v>
      </c>
      <c r="E16" s="25"/>
      <c r="F16" s="333"/>
    </row>
    <row r="17" spans="1:6" ht="28.5">
      <c r="A17" s="8" t="s">
        <v>17</v>
      </c>
      <c r="B17" s="9" t="s">
        <v>18</v>
      </c>
      <c r="C17" s="9" t="s">
        <v>19</v>
      </c>
      <c r="D17" s="10" t="s">
        <v>20</v>
      </c>
      <c r="E17" s="9" t="s">
        <v>21</v>
      </c>
      <c r="F17" s="334">
        <v>55.59</v>
      </c>
    </row>
    <row r="18" spans="1:6" ht="42.75">
      <c r="A18" s="50"/>
      <c r="B18" s="51"/>
      <c r="C18" s="51"/>
      <c r="D18" s="53" t="s">
        <v>1145</v>
      </c>
      <c r="E18" s="51"/>
      <c r="F18" s="335"/>
    </row>
    <row r="19" spans="1:6" ht="42.75">
      <c r="A19" s="8" t="s">
        <v>742</v>
      </c>
      <c r="B19" s="9" t="s">
        <v>22</v>
      </c>
      <c r="C19" s="9" t="s">
        <v>19</v>
      </c>
      <c r="D19" s="10" t="s">
        <v>23</v>
      </c>
      <c r="E19" s="9" t="s">
        <v>21</v>
      </c>
      <c r="F19" s="334">
        <v>3.36</v>
      </c>
    </row>
    <row r="20" spans="1:6">
      <c r="A20" s="50"/>
      <c r="B20" s="51"/>
      <c r="C20" s="51"/>
      <c r="D20" s="51" t="s">
        <v>1146</v>
      </c>
      <c r="E20" s="51"/>
      <c r="F20" s="335"/>
    </row>
    <row r="21" spans="1:6">
      <c r="A21" s="8" t="s">
        <v>743</v>
      </c>
      <c r="B21" s="9" t="str">
        <f>'Orçamento Sintético'!B17</f>
        <v>17-050-015</v>
      </c>
      <c r="C21" s="9" t="s">
        <v>1583</v>
      </c>
      <c r="D21" s="10" t="s">
        <v>24</v>
      </c>
      <c r="E21" s="9" t="s">
        <v>7</v>
      </c>
      <c r="F21" s="334">
        <v>252</v>
      </c>
    </row>
    <row r="22" spans="1:6" ht="43.5" customHeight="1">
      <c r="A22" s="50"/>
      <c r="B22" s="51"/>
      <c r="C22" s="51"/>
      <c r="D22" s="51" t="s">
        <v>1147</v>
      </c>
      <c r="E22" s="51"/>
      <c r="F22" s="335"/>
    </row>
    <row r="23" spans="1:6">
      <c r="A23" s="8" t="s">
        <v>744</v>
      </c>
      <c r="B23" s="9" t="str">
        <f>'Orçamento Sintético'!B18</f>
        <v>13-050-001</v>
      </c>
      <c r="C23" s="9" t="s">
        <v>1583</v>
      </c>
      <c r="D23" s="10" t="s">
        <v>25</v>
      </c>
      <c r="E23" s="9" t="s">
        <v>21</v>
      </c>
      <c r="F23" s="334">
        <v>37.49</v>
      </c>
    </row>
    <row r="24" spans="1:6" ht="71.25">
      <c r="A24" s="50"/>
      <c r="B24" s="51"/>
      <c r="C24" s="51"/>
      <c r="D24" s="108" t="s">
        <v>1149</v>
      </c>
      <c r="E24" s="51"/>
      <c r="F24" s="335"/>
    </row>
    <row r="25" spans="1:6">
      <c r="A25" s="8" t="s">
        <v>745</v>
      </c>
      <c r="B25" s="9" t="str">
        <f>'Orçamento Sintético'!B19</f>
        <v>02-050-004</v>
      </c>
      <c r="C25" s="9" t="s">
        <v>1583</v>
      </c>
      <c r="D25" s="10" t="s">
        <v>26</v>
      </c>
      <c r="E25" s="9" t="s">
        <v>21</v>
      </c>
      <c r="F25" s="334">
        <v>7.84</v>
      </c>
    </row>
    <row r="26" spans="1:6">
      <c r="A26" s="50"/>
      <c r="B26" s="51"/>
      <c r="C26" s="51"/>
      <c r="D26" s="51" t="s">
        <v>1150</v>
      </c>
      <c r="E26" s="51"/>
      <c r="F26" s="335"/>
    </row>
    <row r="27" spans="1:6" ht="42.75">
      <c r="A27" s="8" t="s">
        <v>746</v>
      </c>
      <c r="B27" s="9" t="s">
        <v>27</v>
      </c>
      <c r="C27" s="9" t="s">
        <v>19</v>
      </c>
      <c r="D27" s="10" t="s">
        <v>28</v>
      </c>
      <c r="E27" s="9" t="s">
        <v>29</v>
      </c>
      <c r="F27" s="334">
        <v>3</v>
      </c>
    </row>
    <row r="28" spans="1:6">
      <c r="A28" s="50"/>
      <c r="B28" s="51"/>
      <c r="C28" s="51"/>
      <c r="D28" s="53" t="s">
        <v>1151</v>
      </c>
      <c r="E28" s="51"/>
      <c r="F28" s="335"/>
    </row>
    <row r="29" spans="1:6" ht="57">
      <c r="A29" s="8" t="s">
        <v>747</v>
      </c>
      <c r="B29" s="9" t="s">
        <v>30</v>
      </c>
      <c r="C29" s="9" t="s">
        <v>19</v>
      </c>
      <c r="D29" s="10" t="s">
        <v>31</v>
      </c>
      <c r="E29" s="9" t="s">
        <v>21</v>
      </c>
      <c r="F29" s="334">
        <v>129.47999999999999</v>
      </c>
    </row>
    <row r="30" spans="1:6">
      <c r="A30" s="50"/>
      <c r="B30" s="51"/>
      <c r="C30" s="51"/>
      <c r="D30" s="51" t="s">
        <v>1152</v>
      </c>
      <c r="E30" s="51"/>
      <c r="F30" s="335"/>
    </row>
    <row r="31" spans="1:6" ht="42.75">
      <c r="A31" s="8" t="s">
        <v>748</v>
      </c>
      <c r="B31" s="9" t="s">
        <v>32</v>
      </c>
      <c r="C31" s="9" t="s">
        <v>19</v>
      </c>
      <c r="D31" s="10" t="s">
        <v>33</v>
      </c>
      <c r="E31" s="9" t="s">
        <v>34</v>
      </c>
      <c r="F31" s="334">
        <v>7768</v>
      </c>
    </row>
    <row r="32" spans="1:6">
      <c r="A32" s="50"/>
      <c r="B32" s="51"/>
      <c r="C32" s="51"/>
      <c r="D32" s="51" t="s">
        <v>1153</v>
      </c>
      <c r="E32" s="51"/>
      <c r="F32" s="335"/>
    </row>
    <row r="33" spans="1:6">
      <c r="A33" s="8" t="s">
        <v>749</v>
      </c>
      <c r="B33" s="9" t="s">
        <v>35</v>
      </c>
      <c r="C33" s="9" t="s">
        <v>1590</v>
      </c>
      <c r="D33" s="10" t="s">
        <v>37</v>
      </c>
      <c r="E33" s="9" t="s">
        <v>38</v>
      </c>
      <c r="F33" s="334">
        <v>323.7</v>
      </c>
    </row>
    <row r="34" spans="1:6">
      <c r="A34" s="50"/>
      <c r="B34" s="51"/>
      <c r="C34" s="51"/>
      <c r="D34" s="51" t="s">
        <v>1154</v>
      </c>
      <c r="E34" s="51"/>
      <c r="F34" s="335"/>
    </row>
    <row r="35" spans="1:6">
      <c r="A35" s="38" t="s">
        <v>39</v>
      </c>
      <c r="B35" s="13"/>
      <c r="C35" s="13"/>
      <c r="D35" s="14" t="s">
        <v>40</v>
      </c>
      <c r="E35" s="13"/>
      <c r="F35" s="336"/>
    </row>
    <row r="36" spans="1:6" ht="71.25">
      <c r="A36" s="8" t="s">
        <v>41</v>
      </c>
      <c r="B36" s="9" t="s">
        <v>42</v>
      </c>
      <c r="C36" s="9" t="s">
        <v>19</v>
      </c>
      <c r="D36" s="10" t="s">
        <v>43</v>
      </c>
      <c r="E36" s="9" t="s">
        <v>21</v>
      </c>
      <c r="F36" s="334">
        <v>486.11</v>
      </c>
    </row>
    <row r="37" spans="1:6">
      <c r="A37" s="50"/>
      <c r="B37" s="51"/>
      <c r="C37" s="51"/>
      <c r="D37" s="51" t="s">
        <v>1155</v>
      </c>
      <c r="E37" s="51"/>
      <c r="F37" s="335"/>
    </row>
    <row r="38" spans="1:6" ht="28.5">
      <c r="A38" s="8" t="s">
        <v>750</v>
      </c>
      <c r="B38" s="9" t="s">
        <v>44</v>
      </c>
      <c r="C38" s="9" t="s">
        <v>1590</v>
      </c>
      <c r="D38" s="10" t="s">
        <v>45</v>
      </c>
      <c r="E38" s="9" t="s">
        <v>21</v>
      </c>
      <c r="F38" s="334">
        <v>150.35</v>
      </c>
    </row>
    <row r="39" spans="1:6" s="137" customFormat="1" ht="42.75" customHeight="1">
      <c r="A39" s="163"/>
      <c r="B39" s="164"/>
      <c r="C39" s="164"/>
      <c r="D39" s="410" t="s">
        <v>1592</v>
      </c>
      <c r="E39" s="410"/>
      <c r="F39" s="411"/>
    </row>
    <row r="40" spans="1:6" ht="42.75">
      <c r="A40" s="8" t="s">
        <v>751</v>
      </c>
      <c r="B40" s="9" t="s">
        <v>46</v>
      </c>
      <c r="C40" s="9" t="s">
        <v>19</v>
      </c>
      <c r="D40" s="10" t="s">
        <v>47</v>
      </c>
      <c r="E40" s="9" t="s">
        <v>34</v>
      </c>
      <c r="F40" s="334">
        <v>23958</v>
      </c>
    </row>
    <row r="41" spans="1:6">
      <c r="A41" s="50"/>
      <c r="B41" s="51"/>
      <c r="C41" s="51"/>
      <c r="D41" s="51" t="s">
        <v>1156</v>
      </c>
      <c r="E41" s="51"/>
      <c r="F41" s="335"/>
    </row>
    <row r="42" spans="1:6" ht="28.5">
      <c r="A42" s="8" t="s">
        <v>752</v>
      </c>
      <c r="B42" s="9" t="s">
        <v>48</v>
      </c>
      <c r="C42" s="9" t="s">
        <v>1590</v>
      </c>
      <c r="D42" s="10" t="s">
        <v>49</v>
      </c>
      <c r="E42" s="9" t="s">
        <v>21</v>
      </c>
      <c r="F42" s="334">
        <v>399.3</v>
      </c>
    </row>
    <row r="43" spans="1:6">
      <c r="A43" s="50"/>
      <c r="B43" s="51"/>
      <c r="C43" s="51"/>
      <c r="D43" s="51" t="s">
        <v>1157</v>
      </c>
      <c r="E43" s="51"/>
      <c r="F43" s="335"/>
    </row>
    <row r="44" spans="1:6">
      <c r="A44" s="38" t="s">
        <v>50</v>
      </c>
      <c r="B44" s="13"/>
      <c r="C44" s="13"/>
      <c r="D44" s="14" t="s">
        <v>51</v>
      </c>
      <c r="E44" s="13"/>
      <c r="F44" s="336"/>
    </row>
    <row r="45" spans="1:6" s="185" customFormat="1">
      <c r="A45" s="34" t="s">
        <v>753</v>
      </c>
      <c r="B45" s="25"/>
      <c r="C45" s="25"/>
      <c r="D45" s="26" t="s">
        <v>1753</v>
      </c>
      <c r="E45" s="25"/>
      <c r="F45" s="333"/>
    </row>
    <row r="46" spans="1:6" s="185" customFormat="1">
      <c r="A46" s="8" t="s">
        <v>754</v>
      </c>
      <c r="B46" s="9" t="str">
        <f>'Orçamento Sintético'!B33</f>
        <v>12.06.040</v>
      </c>
      <c r="C46" s="9" t="str">
        <f>C42</f>
        <v>CDHU 198</v>
      </c>
      <c r="D46" s="10" t="str">
        <f>'Orçamento Sintético'!D33</f>
        <v>Estaca tipo Strauss, diâmetro de 38 cm até 40 t</v>
      </c>
      <c r="E46" s="9" t="str">
        <f>'Orçamento Sintético'!E33</f>
        <v>M</v>
      </c>
      <c r="F46" s="334">
        <f>'Orçamento Sintético'!F33</f>
        <v>448</v>
      </c>
    </row>
    <row r="47" spans="1:6" s="185" customFormat="1">
      <c r="A47" s="50"/>
      <c r="B47" s="51"/>
      <c r="C47" s="51"/>
      <c r="D47" s="51" t="s">
        <v>1766</v>
      </c>
      <c r="E47" s="51"/>
      <c r="F47" s="335"/>
    </row>
    <row r="48" spans="1:6" s="185" customFormat="1" ht="28.5">
      <c r="A48" s="8" t="s">
        <v>755</v>
      </c>
      <c r="B48" s="9" t="str">
        <f>'Orçamento Sintético'!B34</f>
        <v>12.06.010</v>
      </c>
      <c r="C48" s="9" t="str">
        <f>C42</f>
        <v>CDHU 198</v>
      </c>
      <c r="D48" s="10" t="str">
        <f>'Orçamento Sintético'!D34</f>
        <v>Taxa de mobilização e desmobilização de equipamentos para execução de estaca tipo Strauss</v>
      </c>
      <c r="E48" s="9" t="str">
        <f>'Orçamento Sintético'!E34</f>
        <v>TX</v>
      </c>
      <c r="F48" s="334">
        <v>1</v>
      </c>
    </row>
    <row r="49" spans="1:6" s="185" customFormat="1">
      <c r="A49" s="50"/>
      <c r="B49" s="51"/>
      <c r="C49" s="51"/>
      <c r="D49" s="53" t="s">
        <v>1767</v>
      </c>
      <c r="E49" s="51"/>
      <c r="F49" s="335"/>
    </row>
    <row r="50" spans="1:6" s="185" customFormat="1" ht="28.5">
      <c r="A50" s="8" t="s">
        <v>756</v>
      </c>
      <c r="B50" s="9">
        <f>'Orçamento Sintético'!B35</f>
        <v>95601</v>
      </c>
      <c r="C50" s="9" t="str">
        <f>C62</f>
        <v>SINAPI</v>
      </c>
      <c r="D50" s="10" t="str">
        <f>'Orçamento Sintético'!D35</f>
        <v>ARRASAMENTO MECANICO DE ESTACA DE CONCRETO ARMADO, DIAMETROS DE ATÉ 40 CM. AF_05/2021</v>
      </c>
      <c r="E50" s="9" t="s">
        <v>29</v>
      </c>
      <c r="F50" s="334">
        <f>'Orçamento Sintético'!F35</f>
        <v>32</v>
      </c>
    </row>
    <row r="51" spans="1:6" s="185" customFormat="1">
      <c r="A51" s="50"/>
      <c r="B51" s="51"/>
      <c r="C51" s="51"/>
      <c r="D51" s="51" t="s">
        <v>1768</v>
      </c>
      <c r="E51" s="51"/>
      <c r="F51" s="335"/>
    </row>
    <row r="52" spans="1:6">
      <c r="A52" s="34" t="s">
        <v>757</v>
      </c>
      <c r="B52" s="25"/>
      <c r="C52" s="25"/>
      <c r="D52" s="26" t="s">
        <v>56</v>
      </c>
      <c r="E52" s="25"/>
      <c r="F52" s="333"/>
    </row>
    <row r="53" spans="1:6" ht="71.25">
      <c r="A53" s="8" t="s">
        <v>758</v>
      </c>
      <c r="B53" s="9" t="s">
        <v>57</v>
      </c>
      <c r="C53" s="9" t="s">
        <v>19</v>
      </c>
      <c r="D53" s="10" t="s">
        <v>703</v>
      </c>
      <c r="E53" s="9" t="s">
        <v>21</v>
      </c>
      <c r="F53" s="334">
        <v>57.05</v>
      </c>
    </row>
    <row r="54" spans="1:6">
      <c r="A54" s="50"/>
      <c r="B54" s="51"/>
      <c r="C54" s="51"/>
      <c r="D54" s="51" t="s">
        <v>1158</v>
      </c>
      <c r="E54" s="51"/>
      <c r="F54" s="335"/>
    </row>
    <row r="55" spans="1:6" ht="71.25">
      <c r="A55" s="8" t="s">
        <v>759</v>
      </c>
      <c r="B55" s="9" t="s">
        <v>58</v>
      </c>
      <c r="C55" s="9" t="s">
        <v>19</v>
      </c>
      <c r="D55" s="10" t="s">
        <v>704</v>
      </c>
      <c r="E55" s="9" t="s">
        <v>21</v>
      </c>
      <c r="F55" s="334">
        <v>416.48</v>
      </c>
    </row>
    <row r="56" spans="1:6">
      <c r="A56" s="50"/>
      <c r="B56" s="51"/>
      <c r="C56" s="51"/>
      <c r="D56" s="51" t="s">
        <v>1159</v>
      </c>
      <c r="E56" s="51"/>
      <c r="F56" s="335"/>
    </row>
    <row r="57" spans="1:6" ht="57">
      <c r="A57" s="8" t="s">
        <v>760</v>
      </c>
      <c r="B57" s="9" t="s">
        <v>59</v>
      </c>
      <c r="C57" s="9" t="s">
        <v>19</v>
      </c>
      <c r="D57" s="10" t="s">
        <v>60</v>
      </c>
      <c r="E57" s="9" t="s">
        <v>7</v>
      </c>
      <c r="F57" s="334">
        <v>515.66</v>
      </c>
    </row>
    <row r="58" spans="1:6">
      <c r="A58" s="50"/>
      <c r="B58" s="51"/>
      <c r="C58" s="51"/>
      <c r="D58" s="51" t="s">
        <v>1160</v>
      </c>
      <c r="E58" s="51"/>
      <c r="F58" s="335"/>
    </row>
    <row r="59" spans="1:6">
      <c r="A59" s="34" t="s">
        <v>763</v>
      </c>
      <c r="B59" s="25"/>
      <c r="C59" s="25"/>
      <c r="D59" s="26" t="s">
        <v>61</v>
      </c>
      <c r="E59" s="25"/>
      <c r="F59" s="333"/>
    </row>
    <row r="60" spans="1:6">
      <c r="A60" s="8" t="s">
        <v>764</v>
      </c>
      <c r="B60" s="9" t="str">
        <f>'Orçamento Sintético'!B43</f>
        <v>02-004-004</v>
      </c>
      <c r="C60" s="9" t="s">
        <v>1583</v>
      </c>
      <c r="D60" s="10" t="s">
        <v>53</v>
      </c>
      <c r="E60" s="9" t="s">
        <v>54</v>
      </c>
      <c r="F60" s="334">
        <v>27483</v>
      </c>
    </row>
    <row r="61" spans="1:6" s="137" customFormat="1">
      <c r="A61" s="163"/>
      <c r="B61" s="164"/>
      <c r="C61" s="164"/>
      <c r="D61" s="165" t="s">
        <v>1593</v>
      </c>
      <c r="E61" s="164"/>
      <c r="F61" s="337"/>
    </row>
    <row r="62" spans="1:6" s="137" customFormat="1" ht="42.75">
      <c r="A62" s="131" t="s">
        <v>765</v>
      </c>
      <c r="B62" s="132" t="s">
        <v>62</v>
      </c>
      <c r="C62" s="132" t="s">
        <v>19</v>
      </c>
      <c r="D62" s="133" t="s">
        <v>63</v>
      </c>
      <c r="E62" s="132" t="s">
        <v>21</v>
      </c>
      <c r="F62" s="338">
        <v>283.61</v>
      </c>
    </row>
    <row r="63" spans="1:6" s="137" customFormat="1">
      <c r="A63" s="163"/>
      <c r="B63" s="164"/>
      <c r="C63" s="164"/>
      <c r="D63" s="165" t="s">
        <v>1594</v>
      </c>
      <c r="E63" s="164"/>
      <c r="F63" s="337"/>
    </row>
    <row r="64" spans="1:6" s="137" customFormat="1">
      <c r="A64" s="131" t="s">
        <v>766</v>
      </c>
      <c r="B64" s="132" t="str">
        <f>'Orçamento Sintético'!B45</f>
        <v>03-003-030</v>
      </c>
      <c r="C64" s="132" t="s">
        <v>1583</v>
      </c>
      <c r="D64" s="133" t="s">
        <v>55</v>
      </c>
      <c r="E64" s="132" t="s">
        <v>21</v>
      </c>
      <c r="F64" s="338">
        <v>283.61</v>
      </c>
    </row>
    <row r="65" spans="1:6" s="137" customFormat="1">
      <c r="A65" s="163"/>
      <c r="B65" s="164"/>
      <c r="C65" s="164"/>
      <c r="D65" s="165" t="s">
        <v>1594</v>
      </c>
      <c r="E65" s="164"/>
      <c r="F65" s="337"/>
    </row>
    <row r="66" spans="1:6" s="137" customFormat="1" ht="42.75">
      <c r="A66" s="131" t="s">
        <v>1759</v>
      </c>
      <c r="B66" s="132" t="s">
        <v>64</v>
      </c>
      <c r="C66" s="132" t="s">
        <v>19</v>
      </c>
      <c r="D66" s="133" t="s">
        <v>65</v>
      </c>
      <c r="E66" s="132" t="s">
        <v>21</v>
      </c>
      <c r="F66" s="338">
        <v>25.78</v>
      </c>
    </row>
    <row r="67" spans="1:6" s="137" customFormat="1">
      <c r="A67" s="163"/>
      <c r="B67" s="164"/>
      <c r="C67" s="164"/>
      <c r="D67" s="165" t="s">
        <v>1595</v>
      </c>
      <c r="E67" s="164"/>
      <c r="F67" s="337"/>
    </row>
    <row r="68" spans="1:6" ht="57">
      <c r="A68" s="8" t="s">
        <v>1760</v>
      </c>
      <c r="B68" s="9" t="s">
        <v>66</v>
      </c>
      <c r="C68" s="9" t="s">
        <v>19</v>
      </c>
      <c r="D68" s="10" t="s">
        <v>67</v>
      </c>
      <c r="E68" s="9" t="s">
        <v>7</v>
      </c>
      <c r="F68" s="334">
        <v>95.15</v>
      </c>
    </row>
    <row r="69" spans="1:6" ht="28.5">
      <c r="A69" s="50"/>
      <c r="B69" s="51"/>
      <c r="C69" s="51"/>
      <c r="D69" s="53" t="s">
        <v>1161</v>
      </c>
      <c r="E69" s="51"/>
      <c r="F69" s="335"/>
    </row>
    <row r="70" spans="1:6" ht="28.5">
      <c r="A70" s="8" t="s">
        <v>1761</v>
      </c>
      <c r="B70" s="9" t="str">
        <f>'Orçamento Sintético'!B48</f>
        <v>02-006-005</v>
      </c>
      <c r="C70" s="9" t="s">
        <v>1583</v>
      </c>
      <c r="D70" s="10" t="s">
        <v>68</v>
      </c>
      <c r="E70" s="9" t="s">
        <v>7</v>
      </c>
      <c r="F70" s="334">
        <v>515.66</v>
      </c>
    </row>
    <row r="71" spans="1:6">
      <c r="A71" s="50"/>
      <c r="B71" s="51"/>
      <c r="C71" s="51"/>
      <c r="D71" s="53" t="s">
        <v>1162</v>
      </c>
      <c r="E71" s="51"/>
      <c r="F71" s="335"/>
    </row>
    <row r="72" spans="1:6">
      <c r="A72" s="34" t="s">
        <v>1762</v>
      </c>
      <c r="B72" s="25"/>
      <c r="C72" s="25"/>
      <c r="D72" s="26" t="s">
        <v>69</v>
      </c>
      <c r="E72" s="25"/>
      <c r="F72" s="333"/>
    </row>
    <row r="73" spans="1:6" ht="42.75">
      <c r="A73" s="8" t="s">
        <v>1763</v>
      </c>
      <c r="B73" s="9" t="s">
        <v>70</v>
      </c>
      <c r="C73" s="9" t="s">
        <v>19</v>
      </c>
      <c r="D73" s="10" t="s">
        <v>71</v>
      </c>
      <c r="E73" s="9" t="s">
        <v>21</v>
      </c>
      <c r="F73" s="334">
        <v>97.09</v>
      </c>
    </row>
    <row r="74" spans="1:6">
      <c r="A74" s="50"/>
      <c r="B74" s="51"/>
      <c r="C74" s="51"/>
      <c r="D74" s="51" t="s">
        <v>1163</v>
      </c>
      <c r="E74" s="51"/>
      <c r="F74" s="335"/>
    </row>
    <row r="75" spans="1:6" ht="28.5">
      <c r="A75" s="8" t="s">
        <v>1764</v>
      </c>
      <c r="B75" s="9" t="str">
        <f>'Orçamento Sintético'!B52</f>
        <v>02-006-005</v>
      </c>
      <c r="C75" s="9" t="s">
        <v>5</v>
      </c>
      <c r="D75" s="10" t="s">
        <v>68</v>
      </c>
      <c r="E75" s="9" t="s">
        <v>7</v>
      </c>
      <c r="F75" s="339">
        <v>239.51</v>
      </c>
    </row>
    <row r="76" spans="1:6" ht="47.25" customHeight="1">
      <c r="A76" s="50"/>
      <c r="B76" s="51"/>
      <c r="C76" s="51"/>
      <c r="D76" s="53" t="s">
        <v>1596</v>
      </c>
      <c r="E76" s="51"/>
      <c r="F76" s="335"/>
    </row>
    <row r="77" spans="1:6" ht="28.5">
      <c r="A77" s="153" t="s">
        <v>1765</v>
      </c>
      <c r="B77" s="154">
        <f>'Orçamento Sintético'!B53</f>
        <v>93382</v>
      </c>
      <c r="C77" s="154" t="s">
        <v>19</v>
      </c>
      <c r="D77" s="183" t="str">
        <f>'Orçamento Sintético'!D53</f>
        <v>REATERRO MANUAL DE VALAS, COM COMPACTADOR DE SOLOS DE PERCUSSÃO. AF_08/2023</v>
      </c>
      <c r="E77" s="154" t="s">
        <v>21</v>
      </c>
      <c r="F77" s="339">
        <v>157.97</v>
      </c>
    </row>
    <row r="78" spans="1:6" ht="28.5" customHeight="1">
      <c r="A78" s="167"/>
      <c r="B78" s="168"/>
      <c r="C78" s="168"/>
      <c r="D78" s="412" t="s">
        <v>1736</v>
      </c>
      <c r="E78" s="412"/>
      <c r="F78" s="413"/>
    </row>
    <row r="79" spans="1:6">
      <c r="A79" s="38" t="s">
        <v>72</v>
      </c>
      <c r="B79" s="13"/>
      <c r="C79" s="13"/>
      <c r="D79" s="14" t="s">
        <v>73</v>
      </c>
      <c r="E79" s="13"/>
      <c r="F79" s="336"/>
    </row>
    <row r="80" spans="1:6">
      <c r="A80" s="34" t="s">
        <v>74</v>
      </c>
      <c r="B80" s="25"/>
      <c r="C80" s="25"/>
      <c r="D80" s="26" t="s">
        <v>75</v>
      </c>
      <c r="E80" s="25"/>
      <c r="F80" s="333"/>
    </row>
    <row r="81" spans="1:6">
      <c r="A81" s="8" t="s">
        <v>76</v>
      </c>
      <c r="B81" s="9" t="str">
        <f>'Orçamento Sintético'!B57</f>
        <v>17-060-045</v>
      </c>
      <c r="C81" s="9" t="str">
        <f>'Orçamento Sintético'!C57</f>
        <v>SIURB EDIF</v>
      </c>
      <c r="D81" s="10" t="s">
        <v>77</v>
      </c>
      <c r="E81" s="9" t="s">
        <v>52</v>
      </c>
      <c r="F81" s="334">
        <v>30</v>
      </c>
    </row>
    <row r="82" spans="1:6" s="137" customFormat="1" ht="39" customHeight="1">
      <c r="A82" s="163"/>
      <c r="B82" s="164"/>
      <c r="C82" s="164"/>
      <c r="D82" s="165" t="s">
        <v>1599</v>
      </c>
      <c r="E82" s="164"/>
      <c r="F82" s="337"/>
    </row>
    <row r="83" spans="1:6" s="137" customFormat="1" ht="28.5">
      <c r="A83" s="131" t="s">
        <v>767</v>
      </c>
      <c r="B83" s="132" t="str">
        <f>'Orçamento Sintético'!B58</f>
        <v>05-003-000</v>
      </c>
      <c r="C83" s="132" t="s">
        <v>78</v>
      </c>
      <c r="D83" s="133" t="s">
        <v>79</v>
      </c>
      <c r="E83" s="132" t="s">
        <v>7</v>
      </c>
      <c r="F83" s="338">
        <v>60</v>
      </c>
    </row>
    <row r="84" spans="1:6" s="137" customFormat="1" ht="28.5" customHeight="1">
      <c r="A84" s="163"/>
      <c r="B84" s="164"/>
      <c r="C84" s="164"/>
      <c r="D84" s="414" t="s">
        <v>1164</v>
      </c>
      <c r="E84" s="414"/>
      <c r="F84" s="415"/>
    </row>
    <row r="85" spans="1:6" s="137" customFormat="1" ht="57">
      <c r="A85" s="131" t="s">
        <v>768</v>
      </c>
      <c r="B85" s="132" t="s">
        <v>80</v>
      </c>
      <c r="C85" s="132" t="s">
        <v>19</v>
      </c>
      <c r="D85" s="133" t="s">
        <v>81</v>
      </c>
      <c r="E85" s="132" t="s">
        <v>52</v>
      </c>
      <c r="F85" s="338">
        <v>28</v>
      </c>
    </row>
    <row r="86" spans="1:6" s="137" customFormat="1" ht="31.5" customHeight="1">
      <c r="A86" s="163"/>
      <c r="B86" s="164"/>
      <c r="C86" s="164"/>
      <c r="D86" s="165" t="s">
        <v>1600</v>
      </c>
      <c r="E86" s="164"/>
      <c r="F86" s="337"/>
    </row>
    <row r="87" spans="1:6" s="137" customFormat="1" ht="57">
      <c r="A87" s="131" t="s">
        <v>769</v>
      </c>
      <c r="B87" s="132" t="s">
        <v>82</v>
      </c>
      <c r="C87" s="132" t="s">
        <v>19</v>
      </c>
      <c r="D87" s="133" t="s">
        <v>83</v>
      </c>
      <c r="E87" s="132" t="s">
        <v>52</v>
      </c>
      <c r="F87" s="338">
        <v>2</v>
      </c>
    </row>
    <row r="88" spans="1:6" s="137" customFormat="1">
      <c r="A88" s="163"/>
      <c r="B88" s="164"/>
      <c r="C88" s="164"/>
      <c r="D88" s="165" t="s">
        <v>1601</v>
      </c>
      <c r="E88" s="164"/>
      <c r="F88" s="337"/>
    </row>
    <row r="89" spans="1:6" s="137" customFormat="1" ht="42.75">
      <c r="A89" s="131" t="s">
        <v>770</v>
      </c>
      <c r="B89" s="132" t="s">
        <v>84</v>
      </c>
      <c r="C89" s="132" t="s">
        <v>19</v>
      </c>
      <c r="D89" s="133" t="s">
        <v>85</v>
      </c>
      <c r="E89" s="132" t="s">
        <v>52</v>
      </c>
      <c r="F89" s="338">
        <v>28</v>
      </c>
    </row>
    <row r="90" spans="1:6" s="137" customFormat="1">
      <c r="A90" s="163"/>
      <c r="B90" s="164"/>
      <c r="C90" s="164"/>
      <c r="D90" s="165" t="s">
        <v>1600</v>
      </c>
      <c r="E90" s="164"/>
      <c r="F90" s="337"/>
    </row>
    <row r="91" spans="1:6" s="137" customFormat="1" ht="42.75">
      <c r="A91" s="131" t="s">
        <v>771</v>
      </c>
      <c r="B91" s="132" t="s">
        <v>86</v>
      </c>
      <c r="C91" s="132" t="s">
        <v>19</v>
      </c>
      <c r="D91" s="133" t="s">
        <v>87</v>
      </c>
      <c r="E91" s="132" t="s">
        <v>52</v>
      </c>
      <c r="F91" s="338">
        <v>2</v>
      </c>
    </row>
    <row r="92" spans="1:6" s="137" customFormat="1">
      <c r="A92" s="163"/>
      <c r="B92" s="164"/>
      <c r="C92" s="164"/>
      <c r="D92" s="165" t="s">
        <v>1601</v>
      </c>
      <c r="E92" s="164"/>
      <c r="F92" s="337"/>
    </row>
    <row r="93" spans="1:6" ht="57">
      <c r="A93" s="8" t="s">
        <v>772</v>
      </c>
      <c r="B93" s="9" t="s">
        <v>30</v>
      </c>
      <c r="C93" s="9" t="s">
        <v>19</v>
      </c>
      <c r="D93" s="10" t="s">
        <v>31</v>
      </c>
      <c r="E93" s="9" t="s">
        <v>21</v>
      </c>
      <c r="F93" s="334">
        <v>9</v>
      </c>
    </row>
    <row r="94" spans="1:6" s="52" customFormat="1" ht="36.75" customHeight="1">
      <c r="A94" s="50"/>
      <c r="B94" s="51"/>
      <c r="C94" s="51"/>
      <c r="D94" s="51" t="s">
        <v>1165</v>
      </c>
      <c r="E94" s="51"/>
      <c r="F94" s="335"/>
    </row>
    <row r="95" spans="1:6" ht="42.75">
      <c r="A95" s="8" t="s">
        <v>773</v>
      </c>
      <c r="B95" s="9" t="s">
        <v>32</v>
      </c>
      <c r="C95" s="9" t="s">
        <v>19</v>
      </c>
      <c r="D95" s="10" t="s">
        <v>33</v>
      </c>
      <c r="E95" s="9" t="s">
        <v>34</v>
      </c>
      <c r="F95" s="334">
        <v>151.88</v>
      </c>
    </row>
    <row r="96" spans="1:6" s="52" customFormat="1">
      <c r="A96" s="50"/>
      <c r="B96" s="51"/>
      <c r="C96" s="51"/>
      <c r="D96" s="51" t="s">
        <v>1166</v>
      </c>
      <c r="E96" s="51"/>
      <c r="F96" s="335"/>
    </row>
    <row r="97" spans="1:6">
      <c r="A97" s="8" t="s">
        <v>774</v>
      </c>
      <c r="B97" s="9" t="s">
        <v>35</v>
      </c>
      <c r="C97" s="9" t="str">
        <f>'Orçamento Sintético'!C65</f>
        <v>CDHU 198</v>
      </c>
      <c r="D97" s="10" t="s">
        <v>37</v>
      </c>
      <c r="E97" s="9" t="s">
        <v>38</v>
      </c>
      <c r="F97" s="334">
        <v>8.4499999999999993</v>
      </c>
    </row>
    <row r="98" spans="1:6">
      <c r="A98" s="50"/>
      <c r="B98" s="51"/>
      <c r="C98" s="51"/>
      <c r="D98" s="53" t="s">
        <v>1167</v>
      </c>
      <c r="E98" s="51"/>
      <c r="F98" s="335"/>
    </row>
    <row r="99" spans="1:6">
      <c r="A99" s="34" t="s">
        <v>88</v>
      </c>
      <c r="B99" s="25"/>
      <c r="C99" s="25"/>
      <c r="D99" s="26" t="s">
        <v>89</v>
      </c>
      <c r="E99" s="25"/>
      <c r="F99" s="333"/>
    </row>
    <row r="100" spans="1:6" ht="42.75">
      <c r="A100" s="8" t="s">
        <v>775</v>
      </c>
      <c r="B100" s="9" t="s">
        <v>90</v>
      </c>
      <c r="C100" s="9" t="s">
        <v>19</v>
      </c>
      <c r="D100" s="10" t="s">
        <v>91</v>
      </c>
      <c r="E100" s="9" t="s">
        <v>21</v>
      </c>
      <c r="F100" s="334">
        <v>6</v>
      </c>
    </row>
    <row r="101" spans="1:6" s="52" customFormat="1" ht="42.75" customHeight="1">
      <c r="A101" s="50"/>
      <c r="B101" s="51"/>
      <c r="C101" s="51"/>
      <c r="D101" s="402" t="s">
        <v>1168</v>
      </c>
      <c r="E101" s="402"/>
      <c r="F101" s="403"/>
    </row>
    <row r="102" spans="1:6" ht="57">
      <c r="A102" s="8" t="s">
        <v>776</v>
      </c>
      <c r="B102" s="9" t="s">
        <v>92</v>
      </c>
      <c r="C102" s="9" t="s">
        <v>19</v>
      </c>
      <c r="D102" s="10" t="s">
        <v>93</v>
      </c>
      <c r="E102" s="9" t="s">
        <v>7</v>
      </c>
      <c r="F102" s="334">
        <v>60</v>
      </c>
    </row>
    <row r="103" spans="1:6" ht="47.25" customHeight="1">
      <c r="A103" s="50"/>
      <c r="B103" s="51"/>
      <c r="C103" s="51"/>
      <c r="D103" s="51" t="s">
        <v>1169</v>
      </c>
      <c r="E103" s="51"/>
      <c r="F103" s="335"/>
    </row>
    <row r="104" spans="1:6">
      <c r="A104" s="34" t="s">
        <v>94</v>
      </c>
      <c r="B104" s="25"/>
      <c r="C104" s="25"/>
      <c r="D104" s="26" t="s">
        <v>95</v>
      </c>
      <c r="E104" s="25"/>
      <c r="F104" s="333"/>
    </row>
    <row r="105" spans="1:6">
      <c r="A105" s="8" t="s">
        <v>96</v>
      </c>
      <c r="B105" s="9" t="str">
        <f>'Orçamento Sintético'!B72</f>
        <v>02-050-003</v>
      </c>
      <c r="C105" s="9" t="s">
        <v>1583</v>
      </c>
      <c r="D105" s="10" t="s">
        <v>97</v>
      </c>
      <c r="E105" s="9" t="s">
        <v>21</v>
      </c>
      <c r="F105" s="334">
        <v>10.24</v>
      </c>
    </row>
    <row r="106" spans="1:6" s="52" customFormat="1">
      <c r="A106" s="50"/>
      <c r="B106" s="51"/>
      <c r="C106" s="51"/>
      <c r="D106" s="51" t="s">
        <v>1170</v>
      </c>
      <c r="E106" s="51"/>
      <c r="F106" s="335"/>
    </row>
    <row r="107" spans="1:6">
      <c r="A107" s="8" t="s">
        <v>777</v>
      </c>
      <c r="B107" s="9" t="str">
        <f>'Orçamento Sintético'!B73</f>
        <v>06-022-004</v>
      </c>
      <c r="C107" s="9" t="s">
        <v>78</v>
      </c>
      <c r="D107" s="10" t="s">
        <v>98</v>
      </c>
      <c r="E107" s="9" t="s">
        <v>29</v>
      </c>
      <c r="F107" s="334">
        <v>2</v>
      </c>
    </row>
    <row r="108" spans="1:6" s="137" customFormat="1">
      <c r="A108" s="163"/>
      <c r="B108" s="164"/>
      <c r="C108" s="164"/>
      <c r="D108" s="165" t="s">
        <v>1597</v>
      </c>
      <c r="E108" s="164"/>
      <c r="F108" s="337"/>
    </row>
    <row r="109" spans="1:6" s="137" customFormat="1" ht="28.5">
      <c r="A109" s="131" t="s">
        <v>778</v>
      </c>
      <c r="B109" s="132" t="str">
        <f>'Orçamento Sintético'!B74</f>
        <v>06-010-001</v>
      </c>
      <c r="C109" s="132" t="s">
        <v>78</v>
      </c>
      <c r="D109" s="133" t="s">
        <v>99</v>
      </c>
      <c r="E109" s="132" t="s">
        <v>52</v>
      </c>
      <c r="F109" s="338">
        <v>6</v>
      </c>
    </row>
    <row r="110" spans="1:6" s="137" customFormat="1">
      <c r="A110" s="163"/>
      <c r="B110" s="164"/>
      <c r="C110" s="164"/>
      <c r="D110" s="165" t="s">
        <v>1598</v>
      </c>
      <c r="E110" s="164"/>
      <c r="F110" s="337"/>
    </row>
    <row r="111" spans="1:6" ht="57">
      <c r="A111" s="8" t="s">
        <v>779</v>
      </c>
      <c r="B111" s="9" t="s">
        <v>30</v>
      </c>
      <c r="C111" s="9" t="s">
        <v>19</v>
      </c>
      <c r="D111" s="10" t="s">
        <v>31</v>
      </c>
      <c r="E111" s="9" t="s">
        <v>21</v>
      </c>
      <c r="F111" s="334">
        <v>10.24</v>
      </c>
    </row>
    <row r="112" spans="1:6" s="52" customFormat="1" ht="33.75" customHeight="1">
      <c r="A112" s="50"/>
      <c r="B112" s="51"/>
      <c r="C112" s="51"/>
      <c r="D112" s="51" t="s">
        <v>1171</v>
      </c>
      <c r="E112" s="51"/>
      <c r="F112" s="335"/>
    </row>
    <row r="113" spans="1:6" ht="42.75">
      <c r="A113" s="8" t="s">
        <v>780</v>
      </c>
      <c r="B113" s="9" t="s">
        <v>32</v>
      </c>
      <c r="C113" s="9" t="s">
        <v>19</v>
      </c>
      <c r="D113" s="10" t="s">
        <v>33</v>
      </c>
      <c r="E113" s="9" t="s">
        <v>34</v>
      </c>
      <c r="F113" s="334">
        <v>614.4</v>
      </c>
    </row>
    <row r="114" spans="1:6" s="52" customFormat="1" ht="32.25" customHeight="1">
      <c r="A114" s="50"/>
      <c r="B114" s="51"/>
      <c r="C114" s="51"/>
      <c r="D114" s="51" t="s">
        <v>1172</v>
      </c>
      <c r="E114" s="51"/>
      <c r="F114" s="335"/>
    </row>
    <row r="115" spans="1:6">
      <c r="A115" s="8" t="s">
        <v>781</v>
      </c>
      <c r="B115" s="9" t="s">
        <v>35</v>
      </c>
      <c r="C115" s="9" t="s">
        <v>1590</v>
      </c>
      <c r="D115" s="10" t="s">
        <v>37</v>
      </c>
      <c r="E115" s="9" t="s">
        <v>38</v>
      </c>
      <c r="F115" s="334">
        <v>25.6</v>
      </c>
    </row>
    <row r="116" spans="1:6">
      <c r="A116" s="50"/>
      <c r="B116" s="51"/>
      <c r="C116" s="51"/>
      <c r="D116" s="53" t="s">
        <v>1173</v>
      </c>
      <c r="E116" s="51"/>
      <c r="F116" s="335"/>
    </row>
    <row r="117" spans="1:6">
      <c r="A117" s="34" t="s">
        <v>100</v>
      </c>
      <c r="B117" s="25"/>
      <c r="C117" s="25"/>
      <c r="D117" s="26" t="s">
        <v>101</v>
      </c>
      <c r="E117" s="25"/>
      <c r="F117" s="333"/>
    </row>
    <row r="118" spans="1:6">
      <c r="A118" s="8" t="s">
        <v>102</v>
      </c>
      <c r="B118" s="9" t="str">
        <f>'Orçamento Sintético'!B80</f>
        <v>17-050-001</v>
      </c>
      <c r="C118" s="9" t="s">
        <v>1583</v>
      </c>
      <c r="D118" s="10" t="s">
        <v>103</v>
      </c>
      <c r="E118" s="9" t="s">
        <v>52</v>
      </c>
      <c r="F118" s="334">
        <v>63.25</v>
      </c>
    </row>
    <row r="119" spans="1:6" s="52" customFormat="1">
      <c r="A119" s="50"/>
      <c r="B119" s="51"/>
      <c r="C119" s="51"/>
      <c r="D119" s="51" t="s">
        <v>1174</v>
      </c>
      <c r="E119" s="51"/>
      <c r="F119" s="335"/>
    </row>
    <row r="120" spans="1:6" ht="28.5">
      <c r="A120" s="8" t="s">
        <v>782</v>
      </c>
      <c r="B120" s="9" t="str">
        <f>'Orçamento Sintético'!B81</f>
        <v>17-001-064</v>
      </c>
      <c r="C120" s="9" t="s">
        <v>1583</v>
      </c>
      <c r="D120" s="10" t="s">
        <v>104</v>
      </c>
      <c r="E120" s="9" t="s">
        <v>52</v>
      </c>
      <c r="F120" s="334">
        <v>83.03</v>
      </c>
    </row>
    <row r="121" spans="1:6" s="52" customFormat="1" ht="100.5" customHeight="1">
      <c r="A121" s="50"/>
      <c r="B121" s="51"/>
      <c r="C121" s="51"/>
      <c r="D121" s="108" t="s">
        <v>1175</v>
      </c>
      <c r="E121" s="51"/>
      <c r="F121" s="335"/>
    </row>
    <row r="122" spans="1:6" ht="57">
      <c r="A122" s="8" t="s">
        <v>783</v>
      </c>
      <c r="B122" s="9" t="s">
        <v>30</v>
      </c>
      <c r="C122" s="9" t="s">
        <v>19</v>
      </c>
      <c r="D122" s="10" t="s">
        <v>31</v>
      </c>
      <c r="E122" s="9" t="s">
        <v>21</v>
      </c>
      <c r="F122" s="334">
        <v>25.3</v>
      </c>
    </row>
    <row r="123" spans="1:6" s="52" customFormat="1" ht="28.5">
      <c r="A123" s="50"/>
      <c r="B123" s="51"/>
      <c r="C123" s="51"/>
      <c r="D123" s="51" t="s">
        <v>1176</v>
      </c>
      <c r="E123" s="51"/>
      <c r="F123" s="335"/>
    </row>
    <row r="124" spans="1:6" ht="42.75">
      <c r="A124" s="8" t="s">
        <v>784</v>
      </c>
      <c r="B124" s="9" t="s">
        <v>32</v>
      </c>
      <c r="C124" s="9" t="s">
        <v>19</v>
      </c>
      <c r="D124" s="10" t="s">
        <v>33</v>
      </c>
      <c r="E124" s="9" t="s">
        <v>34</v>
      </c>
      <c r="F124" s="334">
        <v>1518</v>
      </c>
    </row>
    <row r="125" spans="1:6" s="52" customFormat="1" ht="28.5">
      <c r="A125" s="50"/>
      <c r="B125" s="51"/>
      <c r="C125" s="51"/>
      <c r="D125" s="51" t="s">
        <v>1177</v>
      </c>
      <c r="E125" s="51"/>
      <c r="F125" s="335"/>
    </row>
    <row r="126" spans="1:6">
      <c r="A126" s="8" t="s">
        <v>785</v>
      </c>
      <c r="B126" s="9" t="s">
        <v>35</v>
      </c>
      <c r="C126" s="9" t="s">
        <v>1590</v>
      </c>
      <c r="D126" s="10" t="s">
        <v>37</v>
      </c>
      <c r="E126" s="9" t="s">
        <v>38</v>
      </c>
      <c r="F126" s="334">
        <v>63.25</v>
      </c>
    </row>
    <row r="127" spans="1:6" s="52" customFormat="1">
      <c r="A127" s="50"/>
      <c r="B127" s="51"/>
      <c r="C127" s="51"/>
      <c r="D127" s="53" t="s">
        <v>1178</v>
      </c>
      <c r="E127" s="51"/>
      <c r="F127" s="335"/>
    </row>
    <row r="128" spans="1:6">
      <c r="A128" s="8" t="s">
        <v>786</v>
      </c>
      <c r="B128" s="9" t="str">
        <f>'Orçamento Sintético'!B85</f>
        <v>02-001-003</v>
      </c>
      <c r="C128" s="9" t="s">
        <v>1583</v>
      </c>
      <c r="D128" s="10" t="s">
        <v>105</v>
      </c>
      <c r="E128" s="9" t="s">
        <v>52</v>
      </c>
      <c r="F128" s="334">
        <v>78</v>
      </c>
    </row>
    <row r="129" spans="1:6" s="52" customFormat="1">
      <c r="A129" s="50"/>
      <c r="B129" s="51"/>
      <c r="C129" s="51"/>
      <c r="D129" s="51" t="s">
        <v>1179</v>
      </c>
      <c r="E129" s="51"/>
      <c r="F129" s="335"/>
    </row>
    <row r="130" spans="1:6">
      <c r="A130" s="8" t="s">
        <v>787</v>
      </c>
      <c r="B130" s="9" t="str">
        <f>'Orçamento Sintético'!B86</f>
        <v>03-002-004</v>
      </c>
      <c r="C130" s="9" t="s">
        <v>1583</v>
      </c>
      <c r="D130" s="10" t="s">
        <v>53</v>
      </c>
      <c r="E130" s="9" t="s">
        <v>54</v>
      </c>
      <c r="F130" s="334">
        <v>1858</v>
      </c>
    </row>
    <row r="131" spans="1:6" s="52" customFormat="1">
      <c r="A131" s="50"/>
      <c r="B131" s="51"/>
      <c r="C131" s="51"/>
      <c r="D131" s="51" t="s">
        <v>1180</v>
      </c>
      <c r="E131" s="51"/>
      <c r="F131" s="335"/>
    </row>
    <row r="132" spans="1:6" ht="28.5">
      <c r="A132" s="8" t="s">
        <v>788</v>
      </c>
      <c r="B132" s="9" t="str">
        <f>'Orçamento Sintético'!B87</f>
        <v>02-002-001</v>
      </c>
      <c r="C132" s="9" t="s">
        <v>1583</v>
      </c>
      <c r="D132" s="10" t="s">
        <v>106</v>
      </c>
      <c r="E132" s="9" t="s">
        <v>21</v>
      </c>
      <c r="F132" s="334">
        <v>19.5</v>
      </c>
    </row>
    <row r="133" spans="1:6" s="52" customFormat="1" ht="33.75" customHeight="1">
      <c r="A133" s="50"/>
      <c r="B133" s="51"/>
      <c r="C133" s="51"/>
      <c r="D133" s="51" t="s">
        <v>1181</v>
      </c>
      <c r="E133" s="51"/>
      <c r="F133" s="335"/>
    </row>
    <row r="134" spans="1:6">
      <c r="A134" s="8" t="s">
        <v>789</v>
      </c>
      <c r="B134" s="9" t="s">
        <v>107</v>
      </c>
      <c r="C134" s="9" t="s">
        <v>10</v>
      </c>
      <c r="D134" s="10" t="s">
        <v>108</v>
      </c>
      <c r="E134" s="9" t="s">
        <v>29</v>
      </c>
      <c r="F134" s="334">
        <v>5</v>
      </c>
    </row>
    <row r="135" spans="1:6" s="52" customFormat="1" ht="33" customHeight="1">
      <c r="A135" s="50"/>
      <c r="B135" s="51"/>
      <c r="C135" s="51"/>
      <c r="D135" s="51" t="s">
        <v>1182</v>
      </c>
      <c r="E135" s="51"/>
      <c r="F135" s="335"/>
    </row>
    <row r="136" spans="1:6" ht="57">
      <c r="A136" s="8" t="s">
        <v>790</v>
      </c>
      <c r="B136" s="9" t="s">
        <v>109</v>
      </c>
      <c r="C136" s="9" t="s">
        <v>19</v>
      </c>
      <c r="D136" s="10" t="s">
        <v>110</v>
      </c>
      <c r="E136" s="9" t="s">
        <v>7</v>
      </c>
      <c r="F136" s="334">
        <v>189</v>
      </c>
    </row>
    <row r="137" spans="1:6" s="52" customFormat="1">
      <c r="A137" s="50"/>
      <c r="B137" s="51"/>
      <c r="C137" s="51"/>
      <c r="D137" s="51" t="s">
        <v>1183</v>
      </c>
      <c r="E137" s="51"/>
      <c r="F137" s="335"/>
    </row>
    <row r="138" spans="1:6">
      <c r="A138" s="8" t="s">
        <v>791</v>
      </c>
      <c r="B138" s="9" t="str">
        <f>'Orçamento Sintético'!B90</f>
        <v>03-003-022</v>
      </c>
      <c r="C138" s="9" t="s">
        <v>1583</v>
      </c>
      <c r="D138" s="10" t="s">
        <v>111</v>
      </c>
      <c r="E138" s="9" t="s">
        <v>21</v>
      </c>
      <c r="F138" s="334">
        <v>60.99</v>
      </c>
    </row>
    <row r="139" spans="1:6" s="52" customFormat="1" ht="36" customHeight="1">
      <c r="A139" s="50"/>
      <c r="B139" s="51"/>
      <c r="C139" s="51"/>
      <c r="D139" s="51" t="s">
        <v>1184</v>
      </c>
      <c r="E139" s="51"/>
      <c r="F139" s="335"/>
    </row>
    <row r="140" spans="1:6">
      <c r="A140" s="8" t="s">
        <v>792</v>
      </c>
      <c r="B140" s="9" t="str">
        <f>'Orçamento Sintético'!B91</f>
        <v>03-003-030</v>
      </c>
      <c r="C140" s="9" t="s">
        <v>1583</v>
      </c>
      <c r="D140" s="10" t="s">
        <v>55</v>
      </c>
      <c r="E140" s="9" t="s">
        <v>21</v>
      </c>
      <c r="F140" s="334">
        <v>60.99</v>
      </c>
    </row>
    <row r="141" spans="1:6">
      <c r="A141" s="50"/>
      <c r="B141" s="51"/>
      <c r="C141" s="51"/>
      <c r="D141" s="51" t="s">
        <v>1185</v>
      </c>
      <c r="E141" s="51"/>
      <c r="F141" s="335"/>
    </row>
    <row r="142" spans="1:6">
      <c r="A142" s="38" t="s">
        <v>112</v>
      </c>
      <c r="B142" s="13"/>
      <c r="C142" s="13"/>
      <c r="D142" s="14" t="s">
        <v>113</v>
      </c>
      <c r="E142" s="13"/>
      <c r="F142" s="336"/>
    </row>
    <row r="143" spans="1:6">
      <c r="A143" s="34" t="s">
        <v>114</v>
      </c>
      <c r="B143" s="25"/>
      <c r="C143" s="25"/>
      <c r="D143" s="26" t="s">
        <v>115</v>
      </c>
      <c r="E143" s="25"/>
      <c r="F143" s="333"/>
    </row>
    <row r="144" spans="1:6" ht="42.75">
      <c r="A144" s="8" t="s">
        <v>116</v>
      </c>
      <c r="B144" s="9" t="s">
        <v>62</v>
      </c>
      <c r="C144" s="9" t="s">
        <v>19</v>
      </c>
      <c r="D144" s="10" t="s">
        <v>63</v>
      </c>
      <c r="E144" s="9" t="s">
        <v>21</v>
      </c>
      <c r="F144" s="334">
        <v>14.3</v>
      </c>
    </row>
    <row r="145" spans="1:6" s="52" customFormat="1" ht="33.75" customHeight="1">
      <c r="A145" s="50"/>
      <c r="B145" s="51"/>
      <c r="C145" s="51"/>
      <c r="D145" s="51" t="s">
        <v>1186</v>
      </c>
      <c r="E145" s="51"/>
      <c r="F145" s="335"/>
    </row>
    <row r="146" spans="1:6" ht="42.75">
      <c r="A146" s="8" t="s">
        <v>793</v>
      </c>
      <c r="B146" s="9" t="str">
        <f>'Orçamento Sintético'!B96</f>
        <v>08-018-002</v>
      </c>
      <c r="C146" s="9" t="s">
        <v>78</v>
      </c>
      <c r="D146" s="10" t="s">
        <v>117</v>
      </c>
      <c r="E146" s="9" t="s">
        <v>21</v>
      </c>
      <c r="F146" s="334">
        <v>14.3</v>
      </c>
    </row>
    <row r="147" spans="1:6" s="52" customFormat="1" ht="28.5">
      <c r="A147" s="50"/>
      <c r="B147" s="51"/>
      <c r="C147" s="51"/>
      <c r="D147" s="51" t="s">
        <v>1187</v>
      </c>
      <c r="E147" s="51"/>
      <c r="F147" s="335"/>
    </row>
    <row r="148" spans="1:6" ht="17.25" customHeight="1">
      <c r="A148" s="8" t="s">
        <v>794</v>
      </c>
      <c r="B148" s="9" t="str">
        <f>'Orçamento Sintético'!B97</f>
        <v>03-003-030</v>
      </c>
      <c r="C148" s="9" t="s">
        <v>1583</v>
      </c>
      <c r="D148" s="10" t="s">
        <v>55</v>
      </c>
      <c r="E148" s="9" t="s">
        <v>21</v>
      </c>
      <c r="F148" s="334">
        <v>14.3</v>
      </c>
    </row>
    <row r="149" spans="1:6" s="52" customFormat="1" ht="19.5" customHeight="1">
      <c r="A149" s="50"/>
      <c r="B149" s="51"/>
      <c r="C149" s="51"/>
      <c r="D149" s="51" t="s">
        <v>1188</v>
      </c>
      <c r="E149" s="51"/>
      <c r="F149" s="335"/>
    </row>
    <row r="150" spans="1:6" ht="42.75">
      <c r="A150" s="8" t="s">
        <v>795</v>
      </c>
      <c r="B150" s="9" t="s">
        <v>118</v>
      </c>
      <c r="C150" s="9" t="s">
        <v>19</v>
      </c>
      <c r="D150" s="10" t="s">
        <v>119</v>
      </c>
      <c r="E150" s="9" t="s">
        <v>21</v>
      </c>
      <c r="F150" s="334">
        <v>1.64</v>
      </c>
    </row>
    <row r="151" spans="1:6" s="52" customFormat="1" ht="29.25" customHeight="1">
      <c r="A151" s="50"/>
      <c r="B151" s="51"/>
      <c r="C151" s="51"/>
      <c r="D151" s="51" t="s">
        <v>1189</v>
      </c>
      <c r="E151" s="51"/>
      <c r="F151" s="335"/>
    </row>
    <row r="152" spans="1:6" ht="28.5">
      <c r="A152" s="8" t="s">
        <v>796</v>
      </c>
      <c r="B152" s="9" t="s">
        <v>120</v>
      </c>
      <c r="C152" s="9" t="s">
        <v>19</v>
      </c>
      <c r="D152" s="10" t="s">
        <v>121</v>
      </c>
      <c r="E152" s="9" t="s">
        <v>7</v>
      </c>
      <c r="F152" s="334">
        <v>67.05</v>
      </c>
    </row>
    <row r="153" spans="1:6" s="52" customFormat="1">
      <c r="A153" s="50"/>
      <c r="B153" s="51"/>
      <c r="C153" s="51"/>
      <c r="D153" s="51" t="s">
        <v>1190</v>
      </c>
      <c r="E153" s="51"/>
      <c r="F153" s="335"/>
    </row>
    <row r="154" spans="1:6">
      <c r="A154" s="8" t="s">
        <v>797</v>
      </c>
      <c r="B154" s="9" t="str">
        <f>'Orçamento Sintético'!B100</f>
        <v>02-004-004</v>
      </c>
      <c r="C154" s="9" t="s">
        <v>1583</v>
      </c>
      <c r="D154" s="10" t="s">
        <v>53</v>
      </c>
      <c r="E154" s="9" t="s">
        <v>54</v>
      </c>
      <c r="F154" s="334">
        <v>1421.24</v>
      </c>
    </row>
    <row r="155" spans="1:6" ht="18" customHeight="1">
      <c r="A155" s="50"/>
      <c r="B155" s="51"/>
      <c r="C155" s="51"/>
      <c r="D155" s="51" t="s">
        <v>1191</v>
      </c>
      <c r="E155" s="51"/>
      <c r="F155" s="335"/>
    </row>
    <row r="156" spans="1:6">
      <c r="A156" s="34" t="s">
        <v>122</v>
      </c>
      <c r="B156" s="25"/>
      <c r="C156" s="25"/>
      <c r="D156" s="26" t="s">
        <v>123</v>
      </c>
      <c r="E156" s="25"/>
      <c r="F156" s="333"/>
    </row>
    <row r="157" spans="1:6">
      <c r="A157" s="8" t="s">
        <v>798</v>
      </c>
      <c r="B157" s="9" t="str">
        <f>'Orçamento Sintético'!B103</f>
        <v>12.07.272</v>
      </c>
      <c r="C157" s="9" t="str">
        <f>'Orçamento Sintético'!C103</f>
        <v>CDHU 198</v>
      </c>
      <c r="D157" s="10" t="str">
        <f>'Orçamento Sintético'!D103</f>
        <v>Estaca tipo Raiz, diâmetro de 41 cm, sem armação, em rocha</v>
      </c>
      <c r="E157" s="9" t="s">
        <v>1582</v>
      </c>
      <c r="F157" s="334">
        <f>'Orçamento Sintético'!F103</f>
        <v>90</v>
      </c>
    </row>
    <row r="158" spans="1:6" s="52" customFormat="1" ht="21" customHeight="1">
      <c r="A158" s="50"/>
      <c r="B158" s="51"/>
      <c r="C158" s="51"/>
      <c r="D158" s="53" t="s">
        <v>1602</v>
      </c>
      <c r="E158" s="51"/>
      <c r="F158" s="335"/>
    </row>
    <row r="159" spans="1:6" ht="28.5">
      <c r="A159" s="8" t="s">
        <v>799</v>
      </c>
      <c r="B159" s="9" t="str">
        <f>'Orçamento Sintético'!B104</f>
        <v>12.07.270</v>
      </c>
      <c r="C159" s="9" t="s">
        <v>1590</v>
      </c>
      <c r="D159" s="10" t="str">
        <f>'Orçamento Sintético'!D104</f>
        <v>Taxa de mobilização e desmobilização de equipamentos para execução de estaca tipo Raiz em rocha</v>
      </c>
      <c r="E159" s="9" t="str">
        <f>'Orçamento Sintético'!E104</f>
        <v>TX</v>
      </c>
      <c r="F159" s="334">
        <v>1</v>
      </c>
    </row>
    <row r="160" spans="1:6" s="52" customFormat="1">
      <c r="A160" s="50"/>
      <c r="B160" s="51"/>
      <c r="C160" s="51"/>
      <c r="D160" s="53" t="s">
        <v>1603</v>
      </c>
      <c r="E160" s="51"/>
      <c r="F160" s="335"/>
    </row>
    <row r="161" spans="1:6" ht="57">
      <c r="A161" s="8" t="s">
        <v>800</v>
      </c>
      <c r="B161" s="9">
        <f>'Orçamento Sintético'!B105</f>
        <v>102327</v>
      </c>
      <c r="C161" s="9" t="s">
        <v>19</v>
      </c>
      <c r="D161" s="10" t="str">
        <f>'Orçamento Sintético'!D105</f>
        <v>ESCAVAÇÃO MECANIZADA DE VALA COM PROF. ATÉ 1,5 M (MÉDIA MONTANTE E JUSANTE/UMA COMPOSIÇÃO POR TRECHO), RETROESCAV. (0,26 M3), LARG. DE 0,8 M A 1,5 M, EM SOLO DE 2A CATEGORIA, EM LOCAIS COM</v>
      </c>
      <c r="E161" s="9" t="str">
        <f>'Orçamento Sintético'!E105</f>
        <v>m³</v>
      </c>
      <c r="F161" s="334">
        <v>55</v>
      </c>
    </row>
    <row r="162" spans="1:6" s="52" customFormat="1">
      <c r="A162" s="50"/>
      <c r="B162" s="51"/>
      <c r="C162" s="51"/>
      <c r="D162" s="53" t="s">
        <v>1604</v>
      </c>
      <c r="E162" s="51"/>
      <c r="F162" s="335"/>
    </row>
    <row r="163" spans="1:6" ht="28.5">
      <c r="A163" s="8" t="s">
        <v>801</v>
      </c>
      <c r="B163" s="9" t="str">
        <f>'Orçamento Sintético'!B106</f>
        <v>02-002-010</v>
      </c>
      <c r="C163" s="9" t="s">
        <v>1583</v>
      </c>
      <c r="D163" s="10" t="str">
        <f>'Orçamento Sintético'!D106</f>
        <v>APILOAMENTO DO FUNDO DE VALAS, PARA SIMPLES REGULARIZAÇÃO</v>
      </c>
      <c r="E163" s="9" t="str">
        <f>'Orçamento Sintético'!E106</f>
        <v>m²</v>
      </c>
      <c r="F163" s="334">
        <v>55</v>
      </c>
    </row>
    <row r="164" spans="1:6" s="52" customFormat="1">
      <c r="A164" s="50"/>
      <c r="B164" s="51"/>
      <c r="C164" s="51"/>
      <c r="D164" s="53" t="s">
        <v>1605</v>
      </c>
      <c r="E164" s="51"/>
      <c r="F164" s="335"/>
    </row>
    <row r="165" spans="1:6" ht="28.5">
      <c r="A165" s="8" t="s">
        <v>802</v>
      </c>
      <c r="B165" s="9">
        <f>'Orçamento Sintético'!B107</f>
        <v>94964</v>
      </c>
      <c r="C165" s="9" t="s">
        <v>19</v>
      </c>
      <c r="D165" s="10" t="str">
        <f>'Orçamento Sintético'!D107</f>
        <v>CONCRETO FCK = 20MPA, TRAÇO 1:2,7:3 (EM MASSA SECA DE CIMENTO/ AREIA MÉDIA/ BRITA 1) - PREPARO</v>
      </c>
      <c r="E165" s="9" t="str">
        <f>'Orçamento Sintético'!E107</f>
        <v>m³</v>
      </c>
      <c r="F165" s="334">
        <v>11.88</v>
      </c>
    </row>
    <row r="166" spans="1:6" s="52" customFormat="1">
      <c r="A166" s="50"/>
      <c r="B166" s="51"/>
      <c r="C166" s="51"/>
      <c r="D166" s="53" t="s">
        <v>1606</v>
      </c>
      <c r="E166" s="51"/>
      <c r="F166" s="335"/>
    </row>
    <row r="167" spans="1:6" ht="28.5">
      <c r="A167" s="8" t="s">
        <v>803</v>
      </c>
      <c r="B167" s="9">
        <f>'Orçamento Sintético'!B108</f>
        <v>94967</v>
      </c>
      <c r="C167" s="9" t="s">
        <v>19</v>
      </c>
      <c r="D167" s="10" t="str">
        <f>'Orçamento Sintético'!D108</f>
        <v>CONCRETO FCK = 40MPA, TRAÇO 1:1,6:1,9 (EM MASSA SECA DE CIMENTO/ AREIA MÉDIA/ BRITA 1) - PREPARO</v>
      </c>
      <c r="E167" s="9" t="str">
        <f>'Orçamento Sintético'!E108</f>
        <v>m³</v>
      </c>
      <c r="F167" s="334">
        <v>2.89</v>
      </c>
    </row>
    <row r="168" spans="1:6" s="52" customFormat="1">
      <c r="A168" s="50"/>
      <c r="B168" s="51"/>
      <c r="C168" s="51"/>
      <c r="D168" s="53" t="s">
        <v>1607</v>
      </c>
      <c r="E168" s="51"/>
      <c r="F168" s="335"/>
    </row>
    <row r="169" spans="1:6">
      <c r="A169" s="8" t="s">
        <v>804</v>
      </c>
      <c r="B169" s="9" t="str">
        <f>'Orçamento Sintético'!B109</f>
        <v>03-003-030</v>
      </c>
      <c r="C169" s="9" t="s">
        <v>1583</v>
      </c>
      <c r="D169" s="10" t="str">
        <f>'Orçamento Sintético'!D109</f>
        <v>BOMBEAMENTO DE CONCRETO</v>
      </c>
      <c r="E169" s="9" t="str">
        <f>'Orçamento Sintético'!E109</f>
        <v>m³</v>
      </c>
      <c r="F169" s="334">
        <v>2.89</v>
      </c>
    </row>
    <row r="170" spans="1:6" s="52" customFormat="1" ht="19.5" customHeight="1">
      <c r="A170" s="50"/>
      <c r="B170" s="51"/>
      <c r="C170" s="51"/>
      <c r="D170" s="53" t="s">
        <v>1607</v>
      </c>
      <c r="E170" s="51"/>
      <c r="F170" s="335"/>
    </row>
    <row r="171" spans="1:6" ht="42.75">
      <c r="A171" s="8" t="s">
        <v>805</v>
      </c>
      <c r="B171" s="9" t="str">
        <f>'Orçamento Sintético'!B110</f>
        <v xml:space="preserve"> 94968 </v>
      </c>
      <c r="C171" s="9" t="s">
        <v>19</v>
      </c>
      <c r="D171" s="10" t="str">
        <f>'Orçamento Sintético'!D110</f>
        <v>CONCRETO MAGRO PARA LASTRO, TRAÇO 1:4,5:4,5 (EM MASSA SECA DE CIMENTO/ AREIA MÉDIA/ BRITA 1) - PREPARO MECÂNICO COM BETONEIRA 600 L. AF_05/2021</v>
      </c>
      <c r="E171" s="9" t="str">
        <f>'Orçamento Sintético'!E110</f>
        <v>m³</v>
      </c>
      <c r="F171" s="334">
        <v>0.27</v>
      </c>
    </row>
    <row r="172" spans="1:6" s="52" customFormat="1">
      <c r="A172" s="50"/>
      <c r="B172" s="51"/>
      <c r="C172" s="51"/>
      <c r="D172" s="53" t="s">
        <v>1608</v>
      </c>
      <c r="E172" s="51"/>
      <c r="F172" s="335"/>
    </row>
    <row r="173" spans="1:6" ht="28.5">
      <c r="A173" s="8" t="s">
        <v>806</v>
      </c>
      <c r="B173" s="9" t="str">
        <f>'Orçamento Sintético'!B111</f>
        <v xml:space="preserve"> 92270 </v>
      </c>
      <c r="C173" s="9" t="s">
        <v>19</v>
      </c>
      <c r="D173" s="10" t="str">
        <f>'Orçamento Sintético'!D111</f>
        <v>FABRICAÇÃO DE FÔRMA PARA VIGAS, COM MADEIRA SERRADA, E = 25 MM. AF_09/2020</v>
      </c>
      <c r="E173" s="9" t="str">
        <f>'Orçamento Sintético'!E111</f>
        <v>m²</v>
      </c>
      <c r="F173" s="334">
        <v>26.23</v>
      </c>
    </row>
    <row r="174" spans="1:6" s="52" customFormat="1">
      <c r="A174" s="50"/>
      <c r="B174" s="51"/>
      <c r="C174" s="51"/>
      <c r="D174" s="53" t="s">
        <v>1609</v>
      </c>
      <c r="E174" s="51"/>
      <c r="F174" s="335"/>
    </row>
    <row r="175" spans="1:6">
      <c r="A175" s="8" t="s">
        <v>807</v>
      </c>
      <c r="B175" s="9" t="str">
        <f>'Orçamento Sintético'!B112</f>
        <v>02-004-004</v>
      </c>
      <c r="C175" s="9" t="s">
        <v>1583</v>
      </c>
      <c r="D175" s="10" t="str">
        <f>'Orçamento Sintético'!D112</f>
        <v>ARMADURA EM AÇO CA-50</v>
      </c>
      <c r="E175" s="9" t="str">
        <f>'Orçamento Sintético'!E112</f>
        <v>KG</v>
      </c>
      <c r="F175" s="334">
        <v>1553.3</v>
      </c>
    </row>
    <row r="176" spans="1:6" s="52" customFormat="1" ht="20.25" customHeight="1">
      <c r="A176" s="50"/>
      <c r="B176" s="51"/>
      <c r="C176" s="51"/>
      <c r="D176" s="53" t="s">
        <v>1610</v>
      </c>
      <c r="E176" s="51"/>
      <c r="F176" s="335"/>
    </row>
    <row r="177" spans="1:6" s="162" customFormat="1" ht="28.5">
      <c r="A177" s="8" t="s">
        <v>808</v>
      </c>
      <c r="B177" s="9" t="str">
        <f>'Orçamento Sintético'!B113</f>
        <v>05-003-043</v>
      </c>
      <c r="C177" s="9" t="s">
        <v>1583</v>
      </c>
      <c r="D177" s="10" t="str">
        <f>'Orçamento Sintético'!D113</f>
        <v>PINTURA PROTETORA COM TINTA BETUMINOSA (PARA ARGAMASSA IMPERMEÁVEL) - 2 DEMÃOS</v>
      </c>
      <c r="E177" s="9" t="str">
        <f>'Orçamento Sintético'!E113</f>
        <v>m²</v>
      </c>
      <c r="F177" s="334">
        <v>31.57</v>
      </c>
    </row>
    <row r="178" spans="1:6" s="162" customFormat="1" ht="18" customHeight="1">
      <c r="A178" s="50"/>
      <c r="B178" s="51"/>
      <c r="C178" s="51"/>
      <c r="D178" s="53" t="s">
        <v>1611</v>
      </c>
      <c r="E178" s="51"/>
      <c r="F178" s="335"/>
    </row>
    <row r="179" spans="1:6" s="162" customFormat="1" ht="28.5">
      <c r="A179" s="8" t="s">
        <v>1579</v>
      </c>
      <c r="B179" s="9" t="str">
        <f>'Orçamento Sintético'!B114</f>
        <v xml:space="preserve"> 14.01.050 </v>
      </c>
      <c r="C179" s="9" t="s">
        <v>1590</v>
      </c>
      <c r="D179" s="10" t="str">
        <f>'Orçamento Sintético'!D114</f>
        <v>Alvenaria de embasamento em bloco de concreto de 14 x 19 x 39 cm - classe A</v>
      </c>
      <c r="E179" s="9" t="str">
        <f>'Orçamento Sintético'!E114</f>
        <v>m²</v>
      </c>
      <c r="F179" s="334">
        <v>11.04</v>
      </c>
    </row>
    <row r="180" spans="1:6" s="162" customFormat="1" ht="18" customHeight="1">
      <c r="A180" s="50"/>
      <c r="B180" s="51"/>
      <c r="C180" s="51"/>
      <c r="D180" s="53" t="s">
        <v>1612</v>
      </c>
      <c r="E180" s="51"/>
      <c r="F180" s="335"/>
    </row>
    <row r="181" spans="1:6" s="162" customFormat="1" ht="28.5">
      <c r="A181" s="8" t="s">
        <v>1580</v>
      </c>
      <c r="B181" s="9" t="str">
        <f>'Orçamento Sintético'!B115</f>
        <v>02-006-005</v>
      </c>
      <c r="C181" s="9" t="s">
        <v>1583</v>
      </c>
      <c r="D181" s="10" t="str">
        <f>'Orçamento Sintético'!D115</f>
        <v>IMPERMEABILIZAÇÃO DO RESPALDO DA FUNDAÇÃO - ARGAMASSA IMPERMEÁVEL</v>
      </c>
      <c r="E181" s="9" t="str">
        <f>'Orçamento Sintético'!E115</f>
        <v>m²</v>
      </c>
      <c r="F181" s="334">
        <v>25.94</v>
      </c>
    </row>
    <row r="182" spans="1:6" s="162" customFormat="1" ht="18" customHeight="1">
      <c r="A182" s="50"/>
      <c r="B182" s="51"/>
      <c r="C182" s="51"/>
      <c r="D182" s="53" t="s">
        <v>1613</v>
      </c>
      <c r="E182" s="51"/>
      <c r="F182" s="335"/>
    </row>
    <row r="183" spans="1:6" ht="71.25">
      <c r="A183" s="8" t="s">
        <v>1581</v>
      </c>
      <c r="B183" s="9">
        <f>'Orçamento Sintético'!B116</f>
        <v>93373</v>
      </c>
      <c r="C183" s="9" t="s">
        <v>19</v>
      </c>
      <c r="D183" s="10" t="str">
        <f>'Orçamento Sintético'!D116</f>
        <v>REATERRO MECANIZADO DE VALA COM ESCAVADEIRA HIDRÁULICA (CAPACIDADE DA CAÇAMBA: 0,8 M³/POTÊNCIA: 111 HP), LARGURA 1,5 A 2,5 M, PROFUNDIDADE 3,0 A 6,0 M, COM SOLO (SEM SUBSTITUIÇÃO) DE 1ª CATEGORIA, COM COMPACTADOR DE SOLOS DE PERCUSSÃO. AF_08/2023</v>
      </c>
      <c r="E183" s="9" t="str">
        <f>'Orçamento Sintético'!E116</f>
        <v>m³</v>
      </c>
      <c r="F183" s="334">
        <v>27.5</v>
      </c>
    </row>
    <row r="184" spans="1:6">
      <c r="A184" s="50"/>
      <c r="B184" s="51"/>
      <c r="C184" s="51"/>
      <c r="D184" s="53" t="s">
        <v>1614</v>
      </c>
      <c r="E184" s="51"/>
      <c r="F184" s="335"/>
    </row>
    <row r="185" spans="1:6">
      <c r="A185" s="38" t="s">
        <v>130</v>
      </c>
      <c r="B185" s="13"/>
      <c r="C185" s="13"/>
      <c r="D185" s="14" t="s">
        <v>113</v>
      </c>
      <c r="E185" s="13"/>
      <c r="F185" s="336"/>
    </row>
    <row r="186" spans="1:6">
      <c r="A186" s="34" t="s">
        <v>131</v>
      </c>
      <c r="B186" s="25"/>
      <c r="C186" s="25"/>
      <c r="D186" s="26" t="s">
        <v>132</v>
      </c>
      <c r="E186" s="25"/>
      <c r="F186" s="333"/>
    </row>
    <row r="187" spans="1:6">
      <c r="A187" s="8" t="s">
        <v>133</v>
      </c>
      <c r="B187" s="9" t="s">
        <v>134</v>
      </c>
      <c r="C187" s="9" t="s">
        <v>1590</v>
      </c>
      <c r="D187" s="10" t="s">
        <v>135</v>
      </c>
      <c r="E187" s="9" t="s">
        <v>52</v>
      </c>
      <c r="F187" s="334">
        <v>40.36</v>
      </c>
    </row>
    <row r="188" spans="1:6">
      <c r="A188" s="50"/>
      <c r="B188" s="51"/>
      <c r="C188" s="51"/>
      <c r="D188" s="51" t="s">
        <v>1192</v>
      </c>
      <c r="E188" s="51"/>
      <c r="F188" s="335"/>
    </row>
    <row r="189" spans="1:6">
      <c r="A189" s="34" t="s">
        <v>136</v>
      </c>
      <c r="B189" s="25"/>
      <c r="C189" s="25"/>
      <c r="D189" s="26" t="s">
        <v>137</v>
      </c>
      <c r="E189" s="25"/>
      <c r="F189" s="333"/>
    </row>
    <row r="190" spans="1:6" ht="71.25">
      <c r="A190" s="8" t="s">
        <v>809</v>
      </c>
      <c r="B190" s="9" t="s">
        <v>124</v>
      </c>
      <c r="C190" s="9" t="s">
        <v>19</v>
      </c>
      <c r="D190" s="10" t="s">
        <v>125</v>
      </c>
      <c r="E190" s="9" t="s">
        <v>21</v>
      </c>
      <c r="F190" s="334">
        <v>240.47</v>
      </c>
    </row>
    <row r="191" spans="1:6" s="52" customFormat="1">
      <c r="A191" s="50"/>
      <c r="B191" s="51"/>
      <c r="C191" s="51"/>
      <c r="D191" s="51" t="s">
        <v>1193</v>
      </c>
      <c r="E191" s="51"/>
      <c r="F191" s="335"/>
    </row>
    <row r="192" spans="1:6" ht="42.75">
      <c r="A192" s="8" t="s">
        <v>810</v>
      </c>
      <c r="B192" s="9" t="s">
        <v>90</v>
      </c>
      <c r="C192" s="9" t="s">
        <v>19</v>
      </c>
      <c r="D192" s="10" t="s">
        <v>91</v>
      </c>
      <c r="E192" s="9" t="s">
        <v>21</v>
      </c>
      <c r="F192" s="334">
        <v>3.47</v>
      </c>
    </row>
    <row r="193" spans="1:6" s="52" customFormat="1">
      <c r="A193" s="50"/>
      <c r="B193" s="51"/>
      <c r="C193" s="51"/>
      <c r="D193" s="165" t="s">
        <v>1616</v>
      </c>
      <c r="E193" s="51"/>
      <c r="F193" s="335"/>
    </row>
    <row r="194" spans="1:6" ht="57">
      <c r="A194" s="8" t="s">
        <v>811</v>
      </c>
      <c r="B194" s="9" t="s">
        <v>109</v>
      </c>
      <c r="C194" s="9" t="s">
        <v>19</v>
      </c>
      <c r="D194" s="10" t="s">
        <v>110</v>
      </c>
      <c r="E194" s="9" t="s">
        <v>7</v>
      </c>
      <c r="F194" s="334">
        <v>198.02</v>
      </c>
    </row>
    <row r="195" spans="1:6" s="52" customFormat="1">
      <c r="A195" s="50"/>
      <c r="B195" s="51"/>
      <c r="C195" s="51"/>
      <c r="D195" s="165" t="s">
        <v>1615</v>
      </c>
      <c r="E195" s="51"/>
      <c r="F195" s="335"/>
    </row>
    <row r="196" spans="1:6" ht="42.75">
      <c r="A196" s="8" t="s">
        <v>812</v>
      </c>
      <c r="B196" s="9" t="s">
        <v>138</v>
      </c>
      <c r="C196" s="9" t="s">
        <v>19</v>
      </c>
      <c r="D196" s="10" t="s">
        <v>139</v>
      </c>
      <c r="E196" s="9" t="s">
        <v>21</v>
      </c>
      <c r="F196" s="334">
        <v>19.8</v>
      </c>
    </row>
    <row r="197" spans="1:6" s="52" customFormat="1">
      <c r="A197" s="50"/>
      <c r="B197" s="51"/>
      <c r="C197" s="51"/>
      <c r="D197" s="165" t="s">
        <v>1617</v>
      </c>
      <c r="E197" s="51"/>
      <c r="F197" s="335"/>
    </row>
    <row r="198" spans="1:6">
      <c r="A198" s="8" t="s">
        <v>813</v>
      </c>
      <c r="B198" s="9" t="str">
        <f>'Orçamento Sintético'!B128</f>
        <v xml:space="preserve"> 100343 </v>
      </c>
      <c r="C198" s="9" t="s">
        <v>1583</v>
      </c>
      <c r="D198" s="10" t="s">
        <v>55</v>
      </c>
      <c r="E198" s="9" t="s">
        <v>21</v>
      </c>
      <c r="F198" s="334">
        <v>19.8</v>
      </c>
    </row>
    <row r="199" spans="1:6" s="52" customFormat="1">
      <c r="A199" s="50"/>
      <c r="B199" s="51"/>
      <c r="C199" s="51"/>
      <c r="D199" s="165" t="s">
        <v>1617</v>
      </c>
      <c r="E199" s="51"/>
      <c r="F199" s="335"/>
    </row>
    <row r="200" spans="1:6" ht="42.75">
      <c r="A200" s="8" t="s">
        <v>814</v>
      </c>
      <c r="B200" s="9" t="str">
        <f>'Orçamento Sintético'!B128</f>
        <v xml:space="preserve"> 100343 </v>
      </c>
      <c r="C200" s="9" t="s">
        <v>19</v>
      </c>
      <c r="D200" s="10" t="s">
        <v>141</v>
      </c>
      <c r="E200" s="9" t="s">
        <v>54</v>
      </c>
      <c r="F200" s="334">
        <v>1188.1199999999999</v>
      </c>
    </row>
    <row r="201" spans="1:6" s="52" customFormat="1">
      <c r="A201" s="50"/>
      <c r="B201" s="51"/>
      <c r="C201" s="51"/>
      <c r="D201" s="165" t="s">
        <v>1618</v>
      </c>
      <c r="E201" s="51"/>
      <c r="F201" s="335"/>
    </row>
    <row r="202" spans="1:6" ht="42.75">
      <c r="A202" s="8" t="s">
        <v>815</v>
      </c>
      <c r="B202" s="9" t="str">
        <f>'Orçamento Sintético'!B129</f>
        <v>07-040-004</v>
      </c>
      <c r="C202" s="9" t="s">
        <v>78</v>
      </c>
      <c r="D202" s="10" t="s">
        <v>142</v>
      </c>
      <c r="E202" s="9" t="s">
        <v>7</v>
      </c>
      <c r="F202" s="334">
        <v>230.26</v>
      </c>
    </row>
    <row r="203" spans="1:6" s="52" customFormat="1" ht="32.25" customHeight="1">
      <c r="A203" s="50"/>
      <c r="B203" s="51"/>
      <c r="C203" s="51"/>
      <c r="D203" s="51" t="s">
        <v>1194</v>
      </c>
      <c r="E203" s="51"/>
      <c r="F203" s="335"/>
    </row>
    <row r="204" spans="1:6" ht="57">
      <c r="A204" s="8" t="s">
        <v>816</v>
      </c>
      <c r="B204" s="9" t="str">
        <f>'Orçamento Sintético'!B130</f>
        <v>01-004-078</v>
      </c>
      <c r="C204" s="9" t="s">
        <v>1583</v>
      </c>
      <c r="D204" s="10" t="s">
        <v>143</v>
      </c>
      <c r="E204" s="9" t="s">
        <v>7</v>
      </c>
      <c r="F204" s="334">
        <v>348</v>
      </c>
    </row>
    <row r="205" spans="1:6" s="52" customFormat="1" ht="58.5" customHeight="1">
      <c r="A205" s="50"/>
      <c r="B205" s="51"/>
      <c r="C205" s="51"/>
      <c r="D205" s="51" t="s">
        <v>1195</v>
      </c>
      <c r="E205" s="51"/>
      <c r="F205" s="335"/>
    </row>
    <row r="206" spans="1:6" ht="42.75">
      <c r="A206" s="8" t="s">
        <v>817</v>
      </c>
      <c r="B206" s="9" t="str">
        <f>'Orçamento Sintético'!B131</f>
        <v>05-004-050</v>
      </c>
      <c r="C206" s="9" t="s">
        <v>1583</v>
      </c>
      <c r="D206" s="10" t="s">
        <v>144</v>
      </c>
      <c r="E206" s="9" t="s">
        <v>52</v>
      </c>
      <c r="F206" s="334">
        <v>3</v>
      </c>
    </row>
    <row r="207" spans="1:6" s="52" customFormat="1">
      <c r="A207" s="50"/>
      <c r="B207" s="51"/>
      <c r="C207" s="51"/>
      <c r="D207" s="51" t="s">
        <v>1196</v>
      </c>
      <c r="E207" s="51"/>
      <c r="F207" s="335"/>
    </row>
    <row r="208" spans="1:6">
      <c r="A208" s="8" t="s">
        <v>818</v>
      </c>
      <c r="B208" s="9" t="str">
        <f>'Orçamento Sintético'!B132</f>
        <v xml:space="preserve"> 01.08.062 </v>
      </c>
      <c r="C208" s="9" t="s">
        <v>10</v>
      </c>
      <c r="D208" s="10" t="s">
        <v>146</v>
      </c>
      <c r="E208" s="9" t="s">
        <v>52</v>
      </c>
      <c r="F208" s="334">
        <v>49.4</v>
      </c>
    </row>
    <row r="209" spans="1:6" s="52" customFormat="1" ht="30.75" customHeight="1">
      <c r="A209" s="50"/>
      <c r="B209" s="51"/>
      <c r="C209" s="51"/>
      <c r="D209" s="51" t="s">
        <v>1197</v>
      </c>
      <c r="E209" s="51"/>
      <c r="F209" s="335"/>
    </row>
    <row r="210" spans="1:6" ht="28.5">
      <c r="A210" s="8" t="s">
        <v>819</v>
      </c>
      <c r="B210" s="9" t="str">
        <f>'Orçamento Sintético'!B133</f>
        <v>06-046-000</v>
      </c>
      <c r="C210" s="9" t="s">
        <v>78</v>
      </c>
      <c r="D210" s="10" t="s">
        <v>147</v>
      </c>
      <c r="E210" s="9" t="s">
        <v>52</v>
      </c>
      <c r="F210" s="334">
        <v>54.51</v>
      </c>
    </row>
    <row r="211" spans="1:6" s="109" customFormat="1" ht="44.25" customHeight="1">
      <c r="A211" s="8"/>
      <c r="B211" s="9"/>
      <c r="C211" s="9"/>
      <c r="D211" s="10" t="s">
        <v>1198</v>
      </c>
      <c r="E211" s="9"/>
      <c r="F211" s="334"/>
    </row>
    <row r="212" spans="1:6" ht="28.5">
      <c r="A212" s="8" t="s">
        <v>820</v>
      </c>
      <c r="B212" s="9" t="s">
        <v>148</v>
      </c>
      <c r="C212" s="9" t="s">
        <v>10</v>
      </c>
      <c r="D212" s="10" t="s">
        <v>149</v>
      </c>
      <c r="E212" s="9" t="s">
        <v>7</v>
      </c>
      <c r="F212" s="334">
        <v>198.02</v>
      </c>
    </row>
    <row r="213" spans="1:6" s="3" customFormat="1">
      <c r="A213" s="50"/>
      <c r="B213" s="51"/>
      <c r="C213" s="51"/>
      <c r="D213" s="51" t="s">
        <v>1199</v>
      </c>
      <c r="E213" s="51"/>
      <c r="F213" s="335"/>
    </row>
    <row r="214" spans="1:6" ht="28.5">
      <c r="A214" s="8" t="s">
        <v>821</v>
      </c>
      <c r="B214" s="9" t="s">
        <v>150</v>
      </c>
      <c r="C214" s="9" t="s">
        <v>10</v>
      </c>
      <c r="D214" s="10" t="s">
        <v>151</v>
      </c>
      <c r="E214" s="9" t="s">
        <v>7</v>
      </c>
      <c r="F214" s="334">
        <v>198.02</v>
      </c>
    </row>
    <row r="215" spans="1:6" s="3" customFormat="1">
      <c r="A215" s="50"/>
      <c r="B215" s="51"/>
      <c r="C215" s="51"/>
      <c r="D215" s="51" t="s">
        <v>1199</v>
      </c>
      <c r="E215" s="51"/>
      <c r="F215" s="335"/>
    </row>
    <row r="216" spans="1:6" ht="28.5">
      <c r="A216" s="8" t="s">
        <v>822</v>
      </c>
      <c r="B216" s="9" t="s">
        <v>152</v>
      </c>
      <c r="C216" s="9" t="s">
        <v>10</v>
      </c>
      <c r="D216" s="10" t="s">
        <v>153</v>
      </c>
      <c r="E216" s="9" t="s">
        <v>7</v>
      </c>
      <c r="F216" s="334">
        <v>198.02</v>
      </c>
    </row>
    <row r="217" spans="1:6" s="3" customFormat="1">
      <c r="A217" s="50"/>
      <c r="B217" s="51"/>
      <c r="C217" s="51"/>
      <c r="D217" s="51" t="s">
        <v>1200</v>
      </c>
      <c r="E217" s="51"/>
      <c r="F217" s="335"/>
    </row>
    <row r="218" spans="1:6" ht="28.5">
      <c r="A218" s="8" t="s">
        <v>823</v>
      </c>
      <c r="B218" s="9" t="s">
        <v>154</v>
      </c>
      <c r="C218" s="9" t="s">
        <v>19</v>
      </c>
      <c r="D218" s="10" t="s">
        <v>155</v>
      </c>
      <c r="E218" s="9" t="s">
        <v>7</v>
      </c>
      <c r="F218" s="334">
        <v>198.02</v>
      </c>
    </row>
    <row r="219" spans="1:6">
      <c r="A219" s="50"/>
      <c r="B219" s="51"/>
      <c r="C219" s="51"/>
      <c r="D219" s="51" t="s">
        <v>1201</v>
      </c>
      <c r="E219" s="51"/>
      <c r="F219" s="335"/>
    </row>
    <row r="220" spans="1:6">
      <c r="A220" s="34" t="s">
        <v>824</v>
      </c>
      <c r="B220" s="25"/>
      <c r="C220" s="25"/>
      <c r="D220" s="26" t="s">
        <v>156</v>
      </c>
      <c r="E220" s="25"/>
      <c r="F220" s="333"/>
    </row>
    <row r="221" spans="1:6" ht="28.5">
      <c r="A221" s="8" t="s">
        <v>825</v>
      </c>
      <c r="B221" s="9" t="s">
        <v>157</v>
      </c>
      <c r="C221" s="9" t="s">
        <v>10</v>
      </c>
      <c r="D221" s="10" t="s">
        <v>158</v>
      </c>
      <c r="E221" s="9" t="s">
        <v>7</v>
      </c>
      <c r="F221" s="334">
        <v>440.25</v>
      </c>
    </row>
    <row r="222" spans="1:6" s="52" customFormat="1">
      <c r="A222" s="50"/>
      <c r="B222" s="51"/>
      <c r="C222" s="51"/>
      <c r="D222" s="51" t="s">
        <v>1202</v>
      </c>
      <c r="E222" s="51"/>
      <c r="F222" s="335"/>
    </row>
    <row r="223" spans="1:6">
      <c r="A223" s="8" t="s">
        <v>826</v>
      </c>
      <c r="B223" s="9" t="str">
        <f>'Orçamento Sintético'!B141</f>
        <v>03-003-030</v>
      </c>
      <c r="C223" s="9" t="s">
        <v>1583</v>
      </c>
      <c r="D223" s="10" t="s">
        <v>55</v>
      </c>
      <c r="E223" s="9" t="s">
        <v>21</v>
      </c>
      <c r="F223" s="334">
        <v>26.87</v>
      </c>
    </row>
    <row r="224" spans="1:6" s="52" customFormat="1">
      <c r="A224" s="50"/>
      <c r="B224" s="51"/>
      <c r="C224" s="51"/>
      <c r="D224" s="51" t="s">
        <v>1203</v>
      </c>
      <c r="E224" s="51"/>
      <c r="F224" s="335"/>
    </row>
    <row r="225" spans="1:6">
      <c r="A225" s="8" t="s">
        <v>827</v>
      </c>
      <c r="B225" s="9" t="str">
        <f>'Orçamento Sintético'!B142</f>
        <v>03-002-004</v>
      </c>
      <c r="C225" s="9" t="s">
        <v>1583</v>
      </c>
      <c r="D225" s="10" t="s">
        <v>53</v>
      </c>
      <c r="E225" s="9" t="s">
        <v>54</v>
      </c>
      <c r="F225" s="334">
        <v>12951.19</v>
      </c>
    </row>
    <row r="226" spans="1:6" s="52" customFormat="1" ht="20.25" customHeight="1">
      <c r="A226" s="50"/>
      <c r="B226" s="51"/>
      <c r="C226" s="51"/>
      <c r="D226" s="51" t="s">
        <v>1204</v>
      </c>
      <c r="E226" s="51"/>
      <c r="F226" s="335"/>
    </row>
    <row r="227" spans="1:6">
      <c r="A227" s="8" t="s">
        <v>828</v>
      </c>
      <c r="B227" s="9" t="str">
        <f>'Orçamento Sintético'!B150</f>
        <v xml:space="preserve"> 08.02.050 </v>
      </c>
      <c r="C227" s="9" t="s">
        <v>1590</v>
      </c>
      <c r="D227" s="10" t="s">
        <v>165</v>
      </c>
      <c r="E227" s="9" t="s">
        <v>166</v>
      </c>
      <c r="F227" s="334">
        <v>4358.47</v>
      </c>
    </row>
    <row r="228" spans="1:6" s="52" customFormat="1">
      <c r="A228" s="50"/>
      <c r="B228" s="51"/>
      <c r="C228" s="51"/>
      <c r="D228" s="51" t="s">
        <v>1205</v>
      </c>
      <c r="E228" s="51"/>
      <c r="F228" s="335"/>
    </row>
    <row r="229" spans="1:6">
      <c r="A229" s="8" t="s">
        <v>829</v>
      </c>
      <c r="B229" s="9" t="str">
        <f>'Orçamento Sintético'!B151</f>
        <v xml:space="preserve"> 08.02.060 </v>
      </c>
      <c r="C229" s="9" t="s">
        <v>1590</v>
      </c>
      <c r="D229" s="10" t="s">
        <v>160</v>
      </c>
      <c r="E229" s="9" t="s">
        <v>21</v>
      </c>
      <c r="F229" s="334">
        <v>1452.82</v>
      </c>
    </row>
    <row r="230" spans="1:6">
      <c r="A230" s="50"/>
      <c r="B230" s="51"/>
      <c r="C230" s="51"/>
      <c r="D230" s="51" t="s">
        <v>1206</v>
      </c>
      <c r="E230" s="51"/>
      <c r="F230" s="335"/>
    </row>
    <row r="231" spans="1:6">
      <c r="A231" s="34" t="s">
        <v>830</v>
      </c>
      <c r="B231" s="25"/>
      <c r="C231" s="25"/>
      <c r="D231" s="26" t="s">
        <v>161</v>
      </c>
      <c r="E231" s="25"/>
      <c r="F231" s="333"/>
    </row>
    <row r="232" spans="1:6" ht="28.5">
      <c r="A232" s="8" t="s">
        <v>831</v>
      </c>
      <c r="B232" s="9" t="s">
        <v>162</v>
      </c>
      <c r="C232" s="9" t="s">
        <v>10</v>
      </c>
      <c r="D232" s="10" t="s">
        <v>163</v>
      </c>
      <c r="E232" s="9" t="s">
        <v>7</v>
      </c>
      <c r="F232" s="334">
        <v>405.44</v>
      </c>
    </row>
    <row r="233" spans="1:6" s="52" customFormat="1">
      <c r="A233" s="50"/>
      <c r="B233" s="51"/>
      <c r="C233" s="51"/>
      <c r="D233" s="51" t="s">
        <v>1207</v>
      </c>
      <c r="E233" s="51"/>
      <c r="F233" s="335"/>
    </row>
    <row r="234" spans="1:6">
      <c r="A234" s="8" t="s">
        <v>832</v>
      </c>
      <c r="B234" s="9" t="str">
        <f>'Orçamento Sintético'!B148</f>
        <v>03-003-030</v>
      </c>
      <c r="C234" s="9" t="s">
        <v>1583</v>
      </c>
      <c r="D234" s="10" t="s">
        <v>55</v>
      </c>
      <c r="E234" s="9" t="s">
        <v>21</v>
      </c>
      <c r="F234" s="334">
        <v>14.52</v>
      </c>
    </row>
    <row r="235" spans="1:6" s="52" customFormat="1">
      <c r="A235" s="50"/>
      <c r="B235" s="51"/>
      <c r="C235" s="51"/>
      <c r="D235" s="51" t="s">
        <v>1208</v>
      </c>
      <c r="E235" s="51"/>
      <c r="F235" s="335"/>
    </row>
    <row r="236" spans="1:6">
      <c r="A236" s="8" t="s">
        <v>833</v>
      </c>
      <c r="B236" s="9" t="str">
        <f>'Orçamento Sintético'!B149</f>
        <v>03-002-004</v>
      </c>
      <c r="C236" s="9" t="s">
        <v>1583</v>
      </c>
      <c r="D236" s="10" t="s">
        <v>53</v>
      </c>
      <c r="E236" s="9" t="s">
        <v>54</v>
      </c>
      <c r="F236" s="334">
        <v>5906.86</v>
      </c>
    </row>
    <row r="237" spans="1:6" s="52" customFormat="1">
      <c r="A237" s="50"/>
      <c r="B237" s="51"/>
      <c r="C237" s="51"/>
      <c r="D237" s="51" t="s">
        <v>1209</v>
      </c>
      <c r="E237" s="51"/>
      <c r="F237" s="335"/>
    </row>
    <row r="238" spans="1:6">
      <c r="A238" s="8" t="s">
        <v>834</v>
      </c>
      <c r="B238" s="9" t="s">
        <v>164</v>
      </c>
      <c r="C238" s="9" t="s">
        <v>1590</v>
      </c>
      <c r="D238" s="10" t="s">
        <v>165</v>
      </c>
      <c r="E238" s="9" t="s">
        <v>166</v>
      </c>
      <c r="F238" s="334">
        <v>3900.81</v>
      </c>
    </row>
    <row r="239" spans="1:6" s="52" customFormat="1">
      <c r="A239" s="50"/>
      <c r="B239" s="51"/>
      <c r="C239" s="51"/>
      <c r="D239" s="51" t="s">
        <v>1210</v>
      </c>
      <c r="E239" s="51"/>
      <c r="F239" s="335"/>
    </row>
    <row r="240" spans="1:6">
      <c r="A240" s="8" t="s">
        <v>835</v>
      </c>
      <c r="B240" s="9" t="s">
        <v>159</v>
      </c>
      <c r="C240" s="9" t="s">
        <v>1590</v>
      </c>
      <c r="D240" s="10" t="s">
        <v>160</v>
      </c>
      <c r="E240" s="9" t="s">
        <v>21</v>
      </c>
      <c r="F240" s="334">
        <v>1300.27</v>
      </c>
    </row>
    <row r="241" spans="1:6">
      <c r="A241" s="50"/>
      <c r="B241" s="51"/>
      <c r="C241" s="51"/>
      <c r="D241" s="51" t="s">
        <v>1211</v>
      </c>
      <c r="E241" s="51"/>
      <c r="F241" s="335"/>
    </row>
    <row r="242" spans="1:6">
      <c r="A242" s="34" t="s">
        <v>836</v>
      </c>
      <c r="B242" s="25"/>
      <c r="C242" s="25"/>
      <c r="D242" s="26" t="s">
        <v>167</v>
      </c>
      <c r="E242" s="25"/>
      <c r="F242" s="333"/>
    </row>
    <row r="243" spans="1:6" ht="28.5">
      <c r="A243" s="8" t="s">
        <v>837</v>
      </c>
      <c r="B243" s="9" t="s">
        <v>168</v>
      </c>
      <c r="C243" s="9" t="s">
        <v>10</v>
      </c>
      <c r="D243" s="10" t="s">
        <v>169</v>
      </c>
      <c r="E243" s="9" t="s">
        <v>7</v>
      </c>
      <c r="F243" s="334">
        <v>50.89</v>
      </c>
    </row>
    <row r="244" spans="1:6" s="52" customFormat="1" ht="23.25" customHeight="1">
      <c r="A244" s="50"/>
      <c r="B244" s="51"/>
      <c r="C244" s="51"/>
      <c r="D244" s="51" t="s">
        <v>1212</v>
      </c>
      <c r="E244" s="51"/>
      <c r="F244" s="335"/>
    </row>
    <row r="245" spans="1:6">
      <c r="A245" s="8" t="s">
        <v>838</v>
      </c>
      <c r="B245" s="9" t="s">
        <v>1396</v>
      </c>
      <c r="C245" s="9" t="s">
        <v>1583</v>
      </c>
      <c r="D245" s="10" t="s">
        <v>55</v>
      </c>
      <c r="E245" s="9" t="s">
        <v>21</v>
      </c>
      <c r="F245" s="334">
        <v>18.579999999999998</v>
      </c>
    </row>
    <row r="246" spans="1:6" s="52" customFormat="1">
      <c r="A246" s="50"/>
      <c r="B246" s="51"/>
      <c r="C246" s="51"/>
      <c r="D246" s="51" t="s">
        <v>1213</v>
      </c>
      <c r="E246" s="51"/>
      <c r="F246" s="335"/>
    </row>
    <row r="247" spans="1:6">
      <c r="A247" s="8" t="s">
        <v>839</v>
      </c>
      <c r="B247" s="9" t="s">
        <v>1406</v>
      </c>
      <c r="C247" s="9" t="s">
        <v>1583</v>
      </c>
      <c r="D247" s="10" t="s">
        <v>53</v>
      </c>
      <c r="E247" s="9" t="s">
        <v>54</v>
      </c>
      <c r="F247" s="334">
        <v>7046.15</v>
      </c>
    </row>
    <row r="248" spans="1:6" s="52" customFormat="1">
      <c r="A248" s="50"/>
      <c r="B248" s="51"/>
      <c r="C248" s="51"/>
      <c r="D248" s="51" t="s">
        <v>1214</v>
      </c>
      <c r="E248" s="51"/>
      <c r="F248" s="335"/>
    </row>
    <row r="249" spans="1:6">
      <c r="A249" s="8" t="s">
        <v>840</v>
      </c>
      <c r="B249" s="9" t="s">
        <v>159</v>
      </c>
      <c r="C249" s="9" t="s">
        <v>1590</v>
      </c>
      <c r="D249" s="10" t="s">
        <v>160</v>
      </c>
      <c r="E249" s="9" t="s">
        <v>21</v>
      </c>
      <c r="F249" s="334">
        <v>152.66999999999999</v>
      </c>
    </row>
    <row r="250" spans="1:6" s="52" customFormat="1">
      <c r="A250" s="50"/>
      <c r="B250" s="51"/>
      <c r="C250" s="51"/>
      <c r="D250" s="51" t="s">
        <v>1215</v>
      </c>
      <c r="E250" s="51"/>
      <c r="F250" s="335"/>
    </row>
    <row r="251" spans="1:6">
      <c r="A251" s="8" t="s">
        <v>841</v>
      </c>
      <c r="B251" s="9" t="s">
        <v>164</v>
      </c>
      <c r="C251" s="9" t="s">
        <v>1590</v>
      </c>
      <c r="D251" s="10" t="s">
        <v>165</v>
      </c>
      <c r="E251" s="9" t="s">
        <v>166</v>
      </c>
      <c r="F251" s="334">
        <v>503.81</v>
      </c>
    </row>
    <row r="252" spans="1:6">
      <c r="A252" s="50"/>
      <c r="B252" s="51"/>
      <c r="C252" s="51"/>
      <c r="D252" s="51" t="s">
        <v>1216</v>
      </c>
      <c r="E252" s="51"/>
      <c r="F252" s="335"/>
    </row>
    <row r="253" spans="1:6">
      <c r="A253" s="34" t="s">
        <v>842</v>
      </c>
      <c r="B253" s="25"/>
      <c r="C253" s="25"/>
      <c r="D253" s="26" t="s">
        <v>170</v>
      </c>
      <c r="E253" s="25"/>
      <c r="F253" s="333"/>
    </row>
    <row r="254" spans="1:6" ht="42.75">
      <c r="A254" s="8" t="s">
        <v>843</v>
      </c>
      <c r="B254" s="9" t="s">
        <v>62</v>
      </c>
      <c r="C254" s="9" t="s">
        <v>19</v>
      </c>
      <c r="D254" s="10" t="s">
        <v>63</v>
      </c>
      <c r="E254" s="9" t="s">
        <v>21</v>
      </c>
      <c r="F254" s="334">
        <v>13.27</v>
      </c>
    </row>
    <row r="255" spans="1:6" s="52" customFormat="1" ht="31.5" customHeight="1">
      <c r="A255" s="50"/>
      <c r="B255" s="51"/>
      <c r="C255" s="51"/>
      <c r="D255" s="51" t="s">
        <v>1217</v>
      </c>
      <c r="E255" s="51"/>
      <c r="F255" s="335"/>
    </row>
    <row r="256" spans="1:6">
      <c r="A256" s="8" t="s">
        <v>844</v>
      </c>
      <c r="B256" s="9" t="str">
        <f>'Orçamento Sintético'!B162</f>
        <v>03-003-030</v>
      </c>
      <c r="C256" s="9" t="s">
        <v>1583</v>
      </c>
      <c r="D256" s="10" t="s">
        <v>55</v>
      </c>
      <c r="E256" s="9" t="s">
        <v>21</v>
      </c>
      <c r="F256" s="334">
        <v>13.27</v>
      </c>
    </row>
    <row r="257" spans="1:6" s="52" customFormat="1">
      <c r="A257" s="50"/>
      <c r="B257" s="51"/>
      <c r="C257" s="51"/>
      <c r="D257" s="51" t="s">
        <v>1379</v>
      </c>
      <c r="E257" s="51"/>
      <c r="F257" s="335"/>
    </row>
    <row r="258" spans="1:6" ht="28.5">
      <c r="A258" s="8" t="s">
        <v>845</v>
      </c>
      <c r="B258" s="9" t="s">
        <v>171</v>
      </c>
      <c r="C258" s="9" t="s">
        <v>19</v>
      </c>
      <c r="D258" s="10" t="s">
        <v>172</v>
      </c>
      <c r="E258" s="9" t="s">
        <v>7</v>
      </c>
      <c r="F258" s="334">
        <v>80.760000000000005</v>
      </c>
    </row>
    <row r="259" spans="1:6" s="52" customFormat="1">
      <c r="A259" s="50"/>
      <c r="B259" s="51"/>
      <c r="C259" s="51"/>
      <c r="D259" s="51" t="s">
        <v>1218</v>
      </c>
      <c r="E259" s="51"/>
      <c r="F259" s="335"/>
    </row>
    <row r="260" spans="1:6">
      <c r="A260" s="8" t="s">
        <v>846</v>
      </c>
      <c r="B260" s="9" t="str">
        <f>'Orçamento Sintético'!B164</f>
        <v>03-002-004</v>
      </c>
      <c r="C260" s="9" t="s">
        <v>1583</v>
      </c>
      <c r="D260" s="10" t="s">
        <v>53</v>
      </c>
      <c r="E260" s="9" t="s">
        <v>54</v>
      </c>
      <c r="F260" s="334">
        <v>1405.17</v>
      </c>
    </row>
    <row r="261" spans="1:6" s="52" customFormat="1">
      <c r="A261" s="50"/>
      <c r="B261" s="51"/>
      <c r="C261" s="51"/>
      <c r="D261" s="51" t="s">
        <v>1219</v>
      </c>
      <c r="E261" s="51"/>
      <c r="F261" s="335"/>
    </row>
    <row r="262" spans="1:6">
      <c r="A262" s="8" t="s">
        <v>847</v>
      </c>
      <c r="B262" s="9" t="s">
        <v>164</v>
      </c>
      <c r="C262" s="9" t="s">
        <v>1590</v>
      </c>
      <c r="D262" s="10" t="s">
        <v>165</v>
      </c>
      <c r="E262" s="9" t="s">
        <v>166</v>
      </c>
      <c r="F262" s="334">
        <v>242.28</v>
      </c>
    </row>
    <row r="263" spans="1:6" s="52" customFormat="1">
      <c r="A263" s="50"/>
      <c r="B263" s="51"/>
      <c r="C263" s="51"/>
      <c r="D263" s="51" t="s">
        <v>1220</v>
      </c>
      <c r="E263" s="51"/>
      <c r="F263" s="335"/>
    </row>
    <row r="264" spans="1:6">
      <c r="A264" s="8" t="s">
        <v>848</v>
      </c>
      <c r="B264" s="9" t="s">
        <v>159</v>
      </c>
      <c r="C264" s="9" t="s">
        <v>1590</v>
      </c>
      <c r="D264" s="10" t="s">
        <v>160</v>
      </c>
      <c r="E264" s="9" t="s">
        <v>21</v>
      </c>
      <c r="F264" s="334">
        <v>242.28</v>
      </c>
    </row>
    <row r="265" spans="1:6">
      <c r="A265" s="50"/>
      <c r="B265" s="51"/>
      <c r="C265" s="51"/>
      <c r="D265" s="51" t="s">
        <v>1221</v>
      </c>
      <c r="E265" s="51"/>
      <c r="F265" s="335"/>
    </row>
    <row r="266" spans="1:6">
      <c r="A266" s="34" t="s">
        <v>849</v>
      </c>
      <c r="B266" s="25"/>
      <c r="C266" s="25"/>
      <c r="D266" s="26" t="s">
        <v>173</v>
      </c>
      <c r="E266" s="25"/>
      <c r="F266" s="333"/>
    </row>
    <row r="267" spans="1:6" ht="42.75">
      <c r="A267" s="8" t="s">
        <v>850</v>
      </c>
      <c r="B267" s="9" t="s">
        <v>90</v>
      </c>
      <c r="C267" s="9" t="s">
        <v>19</v>
      </c>
      <c r="D267" s="10" t="s">
        <v>91</v>
      </c>
      <c r="E267" s="9" t="s">
        <v>21</v>
      </c>
      <c r="F267" s="334">
        <v>19.61</v>
      </c>
    </row>
    <row r="268" spans="1:6" s="52" customFormat="1" ht="42" customHeight="1">
      <c r="A268" s="50"/>
      <c r="B268" s="51"/>
      <c r="C268" s="51"/>
      <c r="D268" s="51" t="s">
        <v>1222</v>
      </c>
      <c r="E268" s="51"/>
      <c r="F268" s="335"/>
    </row>
    <row r="269" spans="1:6" ht="42.75">
      <c r="A269" s="8" t="s">
        <v>851</v>
      </c>
      <c r="B269" s="9" t="s">
        <v>64</v>
      </c>
      <c r="C269" s="9" t="s">
        <v>19</v>
      </c>
      <c r="D269" s="10" t="s">
        <v>65</v>
      </c>
      <c r="E269" s="9" t="s">
        <v>21</v>
      </c>
      <c r="F269" s="334">
        <v>39.229999999999997</v>
      </c>
    </row>
    <row r="270" spans="1:6" s="52" customFormat="1" ht="39.75" customHeight="1">
      <c r="A270" s="50"/>
      <c r="B270" s="51"/>
      <c r="C270" s="51"/>
      <c r="D270" s="51" t="s">
        <v>1223</v>
      </c>
      <c r="E270" s="51"/>
      <c r="F270" s="335"/>
    </row>
    <row r="271" spans="1:6" ht="42.75">
      <c r="A271" s="8" t="s">
        <v>852</v>
      </c>
      <c r="B271" s="9" t="s">
        <v>174</v>
      </c>
      <c r="C271" s="9" t="s">
        <v>19</v>
      </c>
      <c r="D271" s="10" t="s">
        <v>175</v>
      </c>
      <c r="E271" s="9" t="s">
        <v>54</v>
      </c>
      <c r="F271" s="334">
        <v>638.6</v>
      </c>
    </row>
    <row r="272" spans="1:6" s="52" customFormat="1" ht="16.5" customHeight="1">
      <c r="A272" s="50"/>
      <c r="B272" s="51"/>
      <c r="C272" s="51"/>
      <c r="D272" s="51" t="s">
        <v>1224</v>
      </c>
      <c r="E272" s="51"/>
      <c r="F272" s="335"/>
    </row>
    <row r="273" spans="1:6" ht="42.75">
      <c r="A273" s="8" t="s">
        <v>853</v>
      </c>
      <c r="B273" s="9" t="s">
        <v>62</v>
      </c>
      <c r="C273" s="9" t="s">
        <v>19</v>
      </c>
      <c r="D273" s="10" t="s">
        <v>63</v>
      </c>
      <c r="E273" s="9" t="s">
        <v>21</v>
      </c>
      <c r="F273" s="334">
        <v>39.229999999999997</v>
      </c>
    </row>
    <row r="274" spans="1:6" s="52" customFormat="1" ht="30.75" customHeight="1">
      <c r="A274" s="50"/>
      <c r="B274" s="51"/>
      <c r="C274" s="51"/>
      <c r="D274" s="51" t="s">
        <v>1225</v>
      </c>
      <c r="E274" s="51"/>
      <c r="F274" s="335"/>
    </row>
    <row r="275" spans="1:6">
      <c r="A275" s="8" t="s">
        <v>854</v>
      </c>
      <c r="B275" s="9" t="str">
        <f>'Orçamento Sintético'!B173</f>
        <v>03-003-030</v>
      </c>
      <c r="C275" s="9" t="s">
        <v>1583</v>
      </c>
      <c r="D275" s="10" t="s">
        <v>55</v>
      </c>
      <c r="E275" s="9" t="s">
        <v>21</v>
      </c>
      <c r="F275" s="334">
        <v>39.229999999999997</v>
      </c>
    </row>
    <row r="276" spans="1:6">
      <c r="A276" s="50"/>
      <c r="B276" s="51"/>
      <c r="C276" s="51"/>
      <c r="D276" s="51" t="s">
        <v>1226</v>
      </c>
      <c r="E276" s="51"/>
      <c r="F276" s="335"/>
    </row>
    <row r="277" spans="1:6">
      <c r="A277" s="34" t="s">
        <v>855</v>
      </c>
      <c r="B277" s="25"/>
      <c r="C277" s="25"/>
      <c r="D277" s="26" t="s">
        <v>176</v>
      </c>
      <c r="E277" s="25"/>
      <c r="F277" s="333"/>
    </row>
    <row r="278" spans="1:6" ht="42.75">
      <c r="A278" s="8" t="s">
        <v>856</v>
      </c>
      <c r="B278" s="9" t="s">
        <v>62</v>
      </c>
      <c r="C278" s="9" t="s">
        <v>19</v>
      </c>
      <c r="D278" s="10" t="s">
        <v>63</v>
      </c>
      <c r="E278" s="9" t="s">
        <v>21</v>
      </c>
      <c r="F278" s="334">
        <v>45.67</v>
      </c>
    </row>
    <row r="279" spans="1:6" s="52" customFormat="1" ht="35.25" customHeight="1">
      <c r="A279" s="50"/>
      <c r="B279" s="51"/>
      <c r="C279" s="51"/>
      <c r="D279" s="51" t="s">
        <v>1227</v>
      </c>
      <c r="E279" s="51"/>
      <c r="F279" s="335"/>
    </row>
    <row r="280" spans="1:6">
      <c r="A280" s="8" t="s">
        <v>857</v>
      </c>
      <c r="B280" s="9" t="str">
        <f>'Orçamento Sintético'!B177</f>
        <v>03-003-030</v>
      </c>
      <c r="C280" s="9" t="s">
        <v>1583</v>
      </c>
      <c r="D280" s="10" t="s">
        <v>55</v>
      </c>
      <c r="E280" s="9" t="s">
        <v>21</v>
      </c>
      <c r="F280" s="334">
        <v>45.67</v>
      </c>
    </row>
    <row r="281" spans="1:6" s="52" customFormat="1" ht="28.5" customHeight="1">
      <c r="A281" s="50"/>
      <c r="B281" s="51"/>
      <c r="C281" s="51"/>
      <c r="D281" s="51" t="s">
        <v>1228</v>
      </c>
      <c r="E281" s="51"/>
      <c r="F281" s="335"/>
    </row>
    <row r="282" spans="1:6" ht="28.5">
      <c r="A282" s="8" t="s">
        <v>858</v>
      </c>
      <c r="B282" s="9" t="s">
        <v>177</v>
      </c>
      <c r="C282" s="9" t="s">
        <v>19</v>
      </c>
      <c r="D282" s="10" t="s">
        <v>178</v>
      </c>
      <c r="E282" s="9" t="s">
        <v>7</v>
      </c>
      <c r="F282" s="334">
        <v>556.61</v>
      </c>
    </row>
    <row r="283" spans="1:6" s="52" customFormat="1" ht="30" customHeight="1">
      <c r="A283" s="50"/>
      <c r="B283" s="51"/>
      <c r="C283" s="51"/>
      <c r="D283" s="51" t="s">
        <v>1229</v>
      </c>
      <c r="E283" s="51"/>
      <c r="F283" s="335"/>
    </row>
    <row r="284" spans="1:6">
      <c r="A284" s="8" t="s">
        <v>859</v>
      </c>
      <c r="B284" s="9" t="str">
        <f>'Orçamento Sintético'!B179</f>
        <v>03-002-004</v>
      </c>
      <c r="C284" s="9" t="s">
        <v>1583</v>
      </c>
      <c r="D284" s="10" t="s">
        <v>53</v>
      </c>
      <c r="E284" s="9" t="s">
        <v>54</v>
      </c>
      <c r="F284" s="334">
        <v>4087.1</v>
      </c>
    </row>
    <row r="285" spans="1:6">
      <c r="A285" s="50"/>
      <c r="B285" s="51"/>
      <c r="C285" s="51"/>
      <c r="D285" s="51" t="s">
        <v>1230</v>
      </c>
      <c r="E285" s="51"/>
      <c r="F285" s="335"/>
    </row>
    <row r="286" spans="1:6">
      <c r="A286" s="34" t="s">
        <v>860</v>
      </c>
      <c r="B286" s="25"/>
      <c r="C286" s="25"/>
      <c r="D286" s="26" t="s">
        <v>179</v>
      </c>
      <c r="E286" s="25"/>
      <c r="F286" s="333"/>
    </row>
    <row r="287" spans="1:6" ht="42.75">
      <c r="A287" s="8" t="s">
        <v>861</v>
      </c>
      <c r="B287" s="9" t="s">
        <v>62</v>
      </c>
      <c r="C287" s="9" t="s">
        <v>19</v>
      </c>
      <c r="D287" s="10" t="s">
        <v>63</v>
      </c>
      <c r="E287" s="9" t="s">
        <v>21</v>
      </c>
      <c r="F287" s="334">
        <v>27.08</v>
      </c>
    </row>
    <row r="288" spans="1:6" s="52" customFormat="1" ht="28.5">
      <c r="A288" s="8"/>
      <c r="B288" s="9"/>
      <c r="C288" s="9"/>
      <c r="D288" s="10" t="s">
        <v>1231</v>
      </c>
      <c r="E288" s="9"/>
      <c r="F288" s="334"/>
    </row>
    <row r="289" spans="1:6">
      <c r="A289" s="8" t="s">
        <v>862</v>
      </c>
      <c r="B289" s="9" t="str">
        <f>B280</f>
        <v>03-003-030</v>
      </c>
      <c r="C289" s="9" t="s">
        <v>1583</v>
      </c>
      <c r="D289" s="10" t="s">
        <v>55</v>
      </c>
      <c r="E289" s="9" t="s">
        <v>21</v>
      </c>
      <c r="F289" s="334">
        <v>27.08</v>
      </c>
    </row>
    <row r="290" spans="1:6" s="52" customFormat="1">
      <c r="A290" s="8"/>
      <c r="B290" s="9"/>
      <c r="C290" s="9"/>
      <c r="D290" s="10" t="s">
        <v>1232</v>
      </c>
      <c r="E290" s="9"/>
      <c r="F290" s="334"/>
    </row>
    <row r="291" spans="1:6" ht="28.5">
      <c r="A291" s="8" t="s">
        <v>863</v>
      </c>
      <c r="B291" s="9" t="s">
        <v>120</v>
      </c>
      <c r="C291" s="9" t="s">
        <v>19</v>
      </c>
      <c r="D291" s="10" t="s">
        <v>121</v>
      </c>
      <c r="E291" s="9" t="s">
        <v>7</v>
      </c>
      <c r="F291" s="334">
        <v>366.21</v>
      </c>
    </row>
    <row r="292" spans="1:6" s="52" customFormat="1">
      <c r="A292" s="8"/>
      <c r="B292" s="9"/>
      <c r="C292" s="9"/>
      <c r="D292" s="10" t="s">
        <v>1233</v>
      </c>
      <c r="E292" s="9"/>
      <c r="F292" s="334"/>
    </row>
    <row r="293" spans="1:6">
      <c r="A293" s="8" t="s">
        <v>864</v>
      </c>
      <c r="B293" s="9" t="str">
        <f>B284</f>
        <v>03-002-004</v>
      </c>
      <c r="C293" s="9" t="s">
        <v>1583</v>
      </c>
      <c r="D293" s="10" t="s">
        <v>53</v>
      </c>
      <c r="E293" s="9" t="s">
        <v>54</v>
      </c>
      <c r="F293" s="334">
        <v>6387.1</v>
      </c>
    </row>
    <row r="294" spans="1:6" s="109" customFormat="1">
      <c r="A294" s="111"/>
      <c r="B294" s="112"/>
      <c r="C294" s="112"/>
      <c r="D294" s="113" t="s">
        <v>1234</v>
      </c>
      <c r="E294" s="112"/>
      <c r="F294" s="340"/>
    </row>
    <row r="295" spans="1:6">
      <c r="A295" s="374" t="s">
        <v>739</v>
      </c>
      <c r="B295" s="375"/>
      <c r="C295" s="375"/>
      <c r="D295" s="375"/>
      <c r="E295" s="375"/>
      <c r="F295" s="409"/>
    </row>
    <row r="296" spans="1:6">
      <c r="A296" s="38" t="s">
        <v>180</v>
      </c>
      <c r="B296" s="13"/>
      <c r="C296" s="13"/>
      <c r="D296" s="14" t="s">
        <v>181</v>
      </c>
      <c r="E296" s="13"/>
      <c r="F296" s="336"/>
    </row>
    <row r="297" spans="1:6" ht="42.75">
      <c r="A297" s="8" t="s">
        <v>865</v>
      </c>
      <c r="B297" s="9" t="s">
        <v>182</v>
      </c>
      <c r="C297" s="9" t="s">
        <v>19</v>
      </c>
      <c r="D297" s="10" t="s">
        <v>183</v>
      </c>
      <c r="E297" s="9" t="s">
        <v>7</v>
      </c>
      <c r="F297" s="334">
        <v>12.92</v>
      </c>
    </row>
    <row r="298" spans="1:6" s="52" customFormat="1">
      <c r="A298" s="50"/>
      <c r="B298" s="51"/>
      <c r="C298" s="51"/>
      <c r="D298" s="51" t="s">
        <v>1235</v>
      </c>
      <c r="E298" s="51"/>
      <c r="F298" s="335"/>
    </row>
    <row r="299" spans="1:6" ht="42.75">
      <c r="A299" s="8" t="s">
        <v>866</v>
      </c>
      <c r="B299" s="9" t="s">
        <v>184</v>
      </c>
      <c r="C299" s="9" t="s">
        <v>19</v>
      </c>
      <c r="D299" s="10" t="s">
        <v>185</v>
      </c>
      <c r="E299" s="9" t="s">
        <v>7</v>
      </c>
      <c r="F299" s="334">
        <v>39.33</v>
      </c>
    </row>
    <row r="300" spans="1:6" s="52" customFormat="1">
      <c r="A300" s="50"/>
      <c r="B300" s="51"/>
      <c r="C300" s="51"/>
      <c r="D300" s="51" t="s">
        <v>1236</v>
      </c>
      <c r="E300" s="51"/>
      <c r="F300" s="335"/>
    </row>
    <row r="301" spans="1:6" ht="71.25">
      <c r="A301" s="8" t="s">
        <v>867</v>
      </c>
      <c r="B301" s="9">
        <f>'Orçamento Sintético'!B190</f>
        <v>103327</v>
      </c>
      <c r="C301" s="9" t="s">
        <v>19</v>
      </c>
      <c r="D301" s="10" t="s">
        <v>186</v>
      </c>
      <c r="E301" s="9" t="s">
        <v>7</v>
      </c>
      <c r="F301" s="334">
        <v>2336</v>
      </c>
    </row>
    <row r="302" spans="1:6" s="109" customFormat="1" ht="28.5">
      <c r="A302" s="114"/>
      <c r="B302" s="115"/>
      <c r="C302" s="115"/>
      <c r="D302" s="231" t="s">
        <v>1237</v>
      </c>
      <c r="E302" s="115"/>
      <c r="F302" s="341"/>
    </row>
    <row r="303" spans="1:6">
      <c r="A303" s="50"/>
      <c r="B303" s="51"/>
      <c r="C303" s="51"/>
      <c r="D303" s="51"/>
      <c r="E303" s="51"/>
      <c r="F303" s="342" t="s">
        <v>739</v>
      </c>
    </row>
    <row r="304" spans="1:6">
      <c r="A304" s="38" t="s">
        <v>187</v>
      </c>
      <c r="B304" s="13"/>
      <c r="C304" s="13"/>
      <c r="D304" s="14" t="s">
        <v>188</v>
      </c>
      <c r="E304" s="13"/>
      <c r="F304" s="336"/>
    </row>
    <row r="305" spans="1:6">
      <c r="A305" s="34" t="s">
        <v>189</v>
      </c>
      <c r="B305" s="25"/>
      <c r="C305" s="25"/>
      <c r="D305" s="26" t="s">
        <v>190</v>
      </c>
      <c r="E305" s="25"/>
      <c r="F305" s="333"/>
    </row>
    <row r="306" spans="1:6">
      <c r="A306" s="8" t="s">
        <v>868</v>
      </c>
      <c r="B306" s="9" t="str">
        <f>'Orçamento Sintético'!B194</f>
        <v>13-002-004</v>
      </c>
      <c r="C306" s="9" t="s">
        <v>1583</v>
      </c>
      <c r="D306" s="10" t="s">
        <v>191</v>
      </c>
      <c r="E306" s="9" t="s">
        <v>7</v>
      </c>
      <c r="F306" s="334">
        <v>391.12</v>
      </c>
    </row>
    <row r="307" spans="1:6" s="52" customFormat="1">
      <c r="A307" s="50"/>
      <c r="B307" s="51"/>
      <c r="C307" s="51"/>
      <c r="D307" s="51" t="s">
        <v>1238</v>
      </c>
      <c r="E307" s="51"/>
      <c r="F307" s="335"/>
    </row>
    <row r="308" spans="1:6" ht="57">
      <c r="A308" s="8" t="s">
        <v>869</v>
      </c>
      <c r="B308" s="9" t="s">
        <v>192</v>
      </c>
      <c r="C308" s="9" t="s">
        <v>19</v>
      </c>
      <c r="D308" s="10" t="s">
        <v>193</v>
      </c>
      <c r="E308" s="9" t="s">
        <v>7</v>
      </c>
      <c r="F308" s="334">
        <v>325.54000000000002</v>
      </c>
    </row>
    <row r="309" spans="1:6" s="52" customFormat="1">
      <c r="A309" s="50"/>
      <c r="B309" s="51"/>
      <c r="C309" s="51"/>
      <c r="D309" s="165" t="s">
        <v>1619</v>
      </c>
      <c r="E309" s="51"/>
      <c r="F309" s="335"/>
    </row>
    <row r="310" spans="1:6">
      <c r="A310" s="8" t="s">
        <v>870</v>
      </c>
      <c r="B310" s="9" t="str">
        <f>'Orçamento Sintético'!B196</f>
        <v>03-003-017</v>
      </c>
      <c r="C310" s="9" t="s">
        <v>1583</v>
      </c>
      <c r="D310" s="10" t="s">
        <v>194</v>
      </c>
      <c r="E310" s="9" t="s">
        <v>21</v>
      </c>
      <c r="F310" s="339">
        <v>99.84</v>
      </c>
    </row>
    <row r="311" spans="1:6" s="1" customFormat="1">
      <c r="A311" s="122"/>
      <c r="B311" s="123"/>
      <c r="C311" s="123"/>
      <c r="D311" s="166" t="s">
        <v>1620</v>
      </c>
      <c r="E311" s="123"/>
      <c r="F311" s="343"/>
    </row>
    <row r="312" spans="1:6">
      <c r="A312" s="8" t="s">
        <v>871</v>
      </c>
      <c r="B312" s="9" t="s">
        <v>195</v>
      </c>
      <c r="C312" s="9" t="s">
        <v>1590</v>
      </c>
      <c r="D312" s="183" t="s">
        <v>1240</v>
      </c>
      <c r="E312" s="9" t="s">
        <v>7</v>
      </c>
      <c r="F312" s="334">
        <v>346.65</v>
      </c>
    </row>
    <row r="313" spans="1:6" s="52" customFormat="1">
      <c r="A313" s="50"/>
      <c r="B313" s="51"/>
      <c r="C313" s="51"/>
      <c r="D313" s="51" t="s">
        <v>1239</v>
      </c>
      <c r="E313" s="51"/>
      <c r="F313" s="335"/>
    </row>
    <row r="314" spans="1:6" ht="27" customHeight="1">
      <c r="A314" s="8" t="s">
        <v>872</v>
      </c>
      <c r="B314" s="9" t="s">
        <v>196</v>
      </c>
      <c r="C314" s="9" t="s">
        <v>1590</v>
      </c>
      <c r="D314" s="10" t="s">
        <v>197</v>
      </c>
      <c r="E314" s="9" t="s">
        <v>7</v>
      </c>
      <c r="F314" s="334">
        <v>18.600000000000001</v>
      </c>
    </row>
    <row r="315" spans="1:6" s="52" customFormat="1">
      <c r="A315" s="50"/>
      <c r="B315" s="51"/>
      <c r="C315" s="51"/>
      <c r="D315" s="165" t="s">
        <v>1621</v>
      </c>
      <c r="E315" s="51"/>
      <c r="F315" s="335"/>
    </row>
    <row r="316" spans="1:6">
      <c r="A316" s="8" t="s">
        <v>873</v>
      </c>
      <c r="B316" s="9" t="str">
        <f>'Orçamento Sintético'!B199</f>
        <v>03-003-030</v>
      </c>
      <c r="C316" s="9" t="s">
        <v>1583</v>
      </c>
      <c r="D316" s="10" t="s">
        <v>55</v>
      </c>
      <c r="E316" s="9" t="s">
        <v>21</v>
      </c>
      <c r="F316" s="339">
        <v>99.84</v>
      </c>
    </row>
    <row r="317" spans="1:6" s="1" customFormat="1">
      <c r="A317" s="119"/>
      <c r="B317" s="118"/>
      <c r="C317" s="118"/>
      <c r="D317" s="165" t="s">
        <v>1620</v>
      </c>
      <c r="E317" s="118"/>
      <c r="F317" s="344"/>
    </row>
    <row r="318" spans="1:6">
      <c r="A318" s="8" t="s">
        <v>874</v>
      </c>
      <c r="B318" s="9" t="str">
        <f>'Orçamento Sintético'!B200</f>
        <v>17-005-040</v>
      </c>
      <c r="C318" s="9" t="s">
        <v>1583</v>
      </c>
      <c r="D318" s="10" t="s">
        <v>198</v>
      </c>
      <c r="E318" s="9" t="s">
        <v>52</v>
      </c>
      <c r="F318" s="334">
        <v>193.99</v>
      </c>
    </row>
    <row r="319" spans="1:6" s="52" customFormat="1" ht="24" customHeight="1">
      <c r="A319" s="50"/>
      <c r="B319" s="51"/>
      <c r="C319" s="51"/>
      <c r="D319" s="165" t="s">
        <v>1622</v>
      </c>
      <c r="E319" s="51"/>
      <c r="F319" s="335"/>
    </row>
    <row r="320" spans="1:6" ht="28.5">
      <c r="A320" s="8" t="s">
        <v>875</v>
      </c>
      <c r="B320" s="9">
        <f>'Orçamento Sintético'!B201</f>
        <v>101727</v>
      </c>
      <c r="C320" s="9" t="s">
        <v>19</v>
      </c>
      <c r="D320" s="10" t="s">
        <v>199</v>
      </c>
      <c r="E320" s="9" t="s">
        <v>7</v>
      </c>
      <c r="F320" s="334">
        <v>292.58</v>
      </c>
    </row>
    <row r="321" spans="1:6" s="52" customFormat="1">
      <c r="A321" s="50"/>
      <c r="B321" s="51"/>
      <c r="C321" s="51"/>
      <c r="D321" s="165" t="s">
        <v>1623</v>
      </c>
      <c r="E321" s="51"/>
      <c r="F321" s="335"/>
    </row>
    <row r="322" spans="1:6" ht="28.5">
      <c r="A322" s="8" t="s">
        <v>876</v>
      </c>
      <c r="B322" s="9" t="s">
        <v>200</v>
      </c>
      <c r="C322" s="9" t="s">
        <v>19</v>
      </c>
      <c r="D322" s="10" t="s">
        <v>706</v>
      </c>
      <c r="E322" s="9" t="s">
        <v>52</v>
      </c>
      <c r="F322" s="334">
        <v>309.39999999999998</v>
      </c>
    </row>
    <row r="323" spans="1:6" s="52" customFormat="1">
      <c r="A323" s="50"/>
      <c r="B323" s="51"/>
      <c r="C323" s="51"/>
      <c r="D323" s="165" t="s">
        <v>1624</v>
      </c>
      <c r="E323" s="51"/>
      <c r="F323" s="335"/>
    </row>
    <row r="324" spans="1:6" ht="28.5">
      <c r="A324" s="8" t="s">
        <v>877</v>
      </c>
      <c r="B324" s="9" t="s">
        <v>201</v>
      </c>
      <c r="C324" s="9" t="s">
        <v>19</v>
      </c>
      <c r="D324" s="10" t="s">
        <v>707</v>
      </c>
      <c r="E324" s="9" t="s">
        <v>52</v>
      </c>
      <c r="F324" s="334">
        <v>238.08</v>
      </c>
    </row>
    <row r="325" spans="1:6" s="52" customFormat="1">
      <c r="A325" s="50"/>
      <c r="B325" s="51"/>
      <c r="C325" s="51"/>
      <c r="D325" s="165" t="s">
        <v>1625</v>
      </c>
      <c r="E325" s="51"/>
      <c r="F325" s="335"/>
    </row>
    <row r="326" spans="1:6" ht="28.5">
      <c r="A326" s="8" t="s">
        <v>878</v>
      </c>
      <c r="B326" s="9" t="s">
        <v>202</v>
      </c>
      <c r="C326" s="9" t="s">
        <v>1590</v>
      </c>
      <c r="D326" s="10" t="s">
        <v>203</v>
      </c>
      <c r="E326" s="9" t="s">
        <v>52</v>
      </c>
      <c r="F326" s="334">
        <v>193.99</v>
      </c>
    </row>
    <row r="327" spans="1:6" s="52" customFormat="1">
      <c r="A327" s="50"/>
      <c r="B327" s="51"/>
      <c r="C327" s="51"/>
      <c r="D327" s="165" t="s">
        <v>1622</v>
      </c>
      <c r="E327" s="51"/>
      <c r="F327" s="335"/>
    </row>
    <row r="328" spans="1:6" ht="28.5">
      <c r="A328" s="8" t="s">
        <v>879</v>
      </c>
      <c r="B328" s="9" t="str">
        <f>'Orçamento Sintético'!B205</f>
        <v>05-001-040</v>
      </c>
      <c r="C328" s="9" t="s">
        <v>1583</v>
      </c>
      <c r="D328" s="10" t="s">
        <v>204</v>
      </c>
      <c r="E328" s="9" t="s">
        <v>7</v>
      </c>
      <c r="F328" s="334">
        <v>956.76</v>
      </c>
    </row>
    <row r="329" spans="1:6" s="52" customFormat="1" ht="23.25" customHeight="1">
      <c r="A329" s="50"/>
      <c r="B329" s="51"/>
      <c r="C329" s="51"/>
      <c r="D329" s="165" t="s">
        <v>1626</v>
      </c>
      <c r="E329" s="51"/>
      <c r="F329" s="335"/>
    </row>
    <row r="330" spans="1:6" ht="42.75">
      <c r="A330" s="8" t="s">
        <v>880</v>
      </c>
      <c r="B330" s="9" t="s">
        <v>205</v>
      </c>
      <c r="C330" s="9" t="s">
        <v>19</v>
      </c>
      <c r="D330" s="10" t="s">
        <v>708</v>
      </c>
      <c r="E330" s="9" t="s">
        <v>7</v>
      </c>
      <c r="F330" s="334">
        <v>222.73</v>
      </c>
    </row>
    <row r="331" spans="1:6" s="52" customFormat="1">
      <c r="A331" s="50"/>
      <c r="B331" s="51"/>
      <c r="C331" s="51"/>
      <c r="D331" s="165" t="s">
        <v>1627</v>
      </c>
      <c r="E331" s="51"/>
      <c r="F331" s="335"/>
    </row>
    <row r="332" spans="1:6" ht="42.75">
      <c r="A332" s="8" t="s">
        <v>881</v>
      </c>
      <c r="B332" s="9" t="s">
        <v>206</v>
      </c>
      <c r="C332" s="9" t="s">
        <v>19</v>
      </c>
      <c r="D332" s="10" t="s">
        <v>709</v>
      </c>
      <c r="E332" s="9" t="s">
        <v>7</v>
      </c>
      <c r="F332" s="334">
        <v>394.4</v>
      </c>
    </row>
    <row r="333" spans="1:6" s="52" customFormat="1">
      <c r="A333" s="50"/>
      <c r="B333" s="51"/>
      <c r="C333" s="51"/>
      <c r="D333" s="165" t="s">
        <v>1628</v>
      </c>
      <c r="E333" s="51"/>
      <c r="F333" s="335"/>
    </row>
    <row r="334" spans="1:6" ht="28.5">
      <c r="A334" s="8" t="s">
        <v>882</v>
      </c>
      <c r="B334" s="9" t="str">
        <f>'Orçamento Sintético'!B208</f>
        <v>13-002-002</v>
      </c>
      <c r="C334" s="9" t="s">
        <v>1583</v>
      </c>
      <c r="D334" s="133" t="s">
        <v>207</v>
      </c>
      <c r="E334" s="9" t="s">
        <v>7</v>
      </c>
      <c r="F334" s="334">
        <v>209.65</v>
      </c>
    </row>
    <row r="335" spans="1:6">
      <c r="A335" s="50"/>
      <c r="B335" s="51"/>
      <c r="C335" s="51"/>
      <c r="D335" s="165" t="s">
        <v>1629</v>
      </c>
      <c r="E335" s="51"/>
      <c r="F335" s="335"/>
    </row>
    <row r="336" spans="1:6">
      <c r="A336" s="34" t="s">
        <v>208</v>
      </c>
      <c r="B336" s="25"/>
      <c r="C336" s="25"/>
      <c r="D336" s="169" t="s">
        <v>209</v>
      </c>
      <c r="E336" s="25"/>
      <c r="F336" s="333"/>
    </row>
    <row r="337" spans="1:6" ht="57">
      <c r="A337" s="153" t="s">
        <v>210</v>
      </c>
      <c r="B337" s="154" t="s">
        <v>211</v>
      </c>
      <c r="C337" s="154" t="s">
        <v>19</v>
      </c>
      <c r="D337" s="183" t="s">
        <v>212</v>
      </c>
      <c r="E337" s="154" t="s">
        <v>7</v>
      </c>
      <c r="F337" s="339">
        <v>3069.82</v>
      </c>
    </row>
    <row r="338" spans="1:6" s="52" customFormat="1">
      <c r="A338" s="167"/>
      <c r="B338" s="168"/>
      <c r="C338" s="168"/>
      <c r="D338" s="170" t="s">
        <v>1630</v>
      </c>
      <c r="E338" s="168"/>
      <c r="F338" s="345"/>
    </row>
    <row r="339" spans="1:6" ht="57">
      <c r="A339" s="177" t="s">
        <v>883</v>
      </c>
      <c r="B339" s="132">
        <v>87528</v>
      </c>
      <c r="C339" s="132" t="s">
        <v>19</v>
      </c>
      <c r="D339" s="133" t="s">
        <v>1737</v>
      </c>
      <c r="E339" s="132" t="s">
        <v>7</v>
      </c>
      <c r="F339" s="346">
        <v>3069.82</v>
      </c>
    </row>
    <row r="340" spans="1:6" s="52" customFormat="1">
      <c r="A340" s="167"/>
      <c r="B340" s="168"/>
      <c r="C340" s="168"/>
      <c r="D340" s="170" t="s">
        <v>1630</v>
      </c>
      <c r="E340" s="168"/>
      <c r="F340" s="345"/>
    </row>
    <row r="341" spans="1:6" ht="57">
      <c r="A341" s="153" t="s">
        <v>884</v>
      </c>
      <c r="B341" s="154" t="s">
        <v>213</v>
      </c>
      <c r="C341" s="154" t="s">
        <v>19</v>
      </c>
      <c r="D341" s="183" t="s">
        <v>214</v>
      </c>
      <c r="E341" s="154" t="s">
        <v>7</v>
      </c>
      <c r="F341" s="339">
        <v>2429.9299999999998</v>
      </c>
    </row>
    <row r="342" spans="1:6" s="52" customFormat="1">
      <c r="A342" s="167"/>
      <c r="B342" s="168"/>
      <c r="C342" s="168"/>
      <c r="D342" s="170" t="s">
        <v>1631</v>
      </c>
      <c r="E342" s="168"/>
      <c r="F342" s="345"/>
    </row>
    <row r="343" spans="1:6" ht="28.5">
      <c r="A343" s="153" t="s">
        <v>885</v>
      </c>
      <c r="B343" s="154" t="s">
        <v>215</v>
      </c>
      <c r="C343" s="154" t="s">
        <v>1590</v>
      </c>
      <c r="D343" s="183" t="s">
        <v>216</v>
      </c>
      <c r="E343" s="154" t="s">
        <v>7</v>
      </c>
      <c r="F343" s="339">
        <v>316.67</v>
      </c>
    </row>
    <row r="344" spans="1:6" s="52" customFormat="1">
      <c r="A344" s="167"/>
      <c r="B344" s="168"/>
      <c r="C344" s="168"/>
      <c r="D344" s="170" t="s">
        <v>1632</v>
      </c>
      <c r="E344" s="168"/>
      <c r="F344" s="345"/>
    </row>
    <row r="345" spans="1:6" ht="42.75">
      <c r="A345" s="153" t="s">
        <v>886</v>
      </c>
      <c r="B345" s="154" t="s">
        <v>217</v>
      </c>
      <c r="C345" s="154" t="s">
        <v>19</v>
      </c>
      <c r="D345" s="183" t="s">
        <v>710</v>
      </c>
      <c r="E345" s="154" t="s">
        <v>7</v>
      </c>
      <c r="F345" s="339">
        <v>322.41000000000003</v>
      </c>
    </row>
    <row r="346" spans="1:6" s="52" customFormat="1">
      <c r="A346" s="167"/>
      <c r="B346" s="168"/>
      <c r="C346" s="168"/>
      <c r="D346" s="170" t="s">
        <v>1633</v>
      </c>
      <c r="E346" s="168"/>
      <c r="F346" s="345"/>
    </row>
    <row r="347" spans="1:6" ht="57">
      <c r="A347" s="153" t="s">
        <v>887</v>
      </c>
      <c r="B347" s="154" t="s">
        <v>218</v>
      </c>
      <c r="C347" s="154" t="s">
        <v>19</v>
      </c>
      <c r="D347" s="183" t="s">
        <v>711</v>
      </c>
      <c r="E347" s="154" t="s">
        <v>7</v>
      </c>
      <c r="F347" s="339">
        <v>330.4</v>
      </c>
    </row>
    <row r="348" spans="1:6" s="52" customFormat="1">
      <c r="A348" s="167"/>
      <c r="B348" s="168"/>
      <c r="C348" s="168"/>
      <c r="D348" s="170" t="s">
        <v>1634</v>
      </c>
      <c r="E348" s="168"/>
      <c r="F348" s="345"/>
    </row>
    <row r="349" spans="1:6" ht="28.5">
      <c r="A349" s="153" t="s">
        <v>888</v>
      </c>
      <c r="B349" s="154" t="s">
        <v>219</v>
      </c>
      <c r="C349" s="154" t="s">
        <v>10</v>
      </c>
      <c r="D349" s="183" t="s">
        <v>220</v>
      </c>
      <c r="E349" s="154" t="s">
        <v>7</v>
      </c>
      <c r="F349" s="339">
        <v>272.29000000000002</v>
      </c>
    </row>
    <row r="350" spans="1:6" s="52" customFormat="1">
      <c r="A350" s="167"/>
      <c r="B350" s="168"/>
      <c r="C350" s="168"/>
      <c r="D350" s="170" t="s">
        <v>1635</v>
      </c>
      <c r="E350" s="168"/>
      <c r="F350" s="345"/>
    </row>
    <row r="351" spans="1:6" ht="28.5">
      <c r="A351" s="153" t="s">
        <v>889</v>
      </c>
      <c r="B351" s="154" t="s">
        <v>221</v>
      </c>
      <c r="C351" s="154" t="s">
        <v>19</v>
      </c>
      <c r="D351" s="183" t="s">
        <v>222</v>
      </c>
      <c r="E351" s="154" t="s">
        <v>7</v>
      </c>
      <c r="F351" s="339">
        <v>2034.93</v>
      </c>
    </row>
    <row r="352" spans="1:6" s="52" customFormat="1">
      <c r="A352" s="167"/>
      <c r="B352" s="168"/>
      <c r="C352" s="168"/>
      <c r="D352" s="170" t="s">
        <v>1636</v>
      </c>
      <c r="E352" s="168"/>
      <c r="F352" s="345"/>
    </row>
    <row r="353" spans="1:6">
      <c r="A353" s="153" t="s">
        <v>890</v>
      </c>
      <c r="B353" s="154" t="s">
        <v>223</v>
      </c>
      <c r="C353" s="154" t="s">
        <v>1590</v>
      </c>
      <c r="D353" s="183" t="s">
        <v>224</v>
      </c>
      <c r="E353" s="154" t="s">
        <v>7</v>
      </c>
      <c r="F353" s="339">
        <v>2034.93</v>
      </c>
    </row>
    <row r="354" spans="1:6">
      <c r="A354" s="50"/>
      <c r="B354" s="51"/>
      <c r="C354" s="51"/>
      <c r="D354" s="170" t="s">
        <v>1636</v>
      </c>
      <c r="E354" s="51"/>
      <c r="F354" s="335"/>
    </row>
    <row r="355" spans="1:6">
      <c r="A355" s="34" t="s">
        <v>225</v>
      </c>
      <c r="B355" s="25"/>
      <c r="C355" s="25"/>
      <c r="D355" s="26" t="s">
        <v>226</v>
      </c>
      <c r="E355" s="25"/>
      <c r="F355" s="333"/>
    </row>
    <row r="356" spans="1:6" ht="57">
      <c r="A356" s="8" t="s">
        <v>227</v>
      </c>
      <c r="B356" s="9" t="s">
        <v>228</v>
      </c>
      <c r="C356" s="9" t="s">
        <v>19</v>
      </c>
      <c r="D356" s="10" t="s">
        <v>229</v>
      </c>
      <c r="E356" s="9" t="s">
        <v>7</v>
      </c>
      <c r="F356" s="334">
        <v>994.85</v>
      </c>
    </row>
    <row r="357" spans="1:6" s="52" customFormat="1">
      <c r="A357" s="50"/>
      <c r="B357" s="51"/>
      <c r="C357" s="51"/>
      <c r="D357" s="165" t="s">
        <v>1637</v>
      </c>
      <c r="E357" s="51"/>
      <c r="F357" s="335"/>
    </row>
    <row r="358" spans="1:6" ht="71.25">
      <c r="A358" s="8" t="s">
        <v>891</v>
      </c>
      <c r="B358" s="9" t="s">
        <v>230</v>
      </c>
      <c r="C358" s="9" t="s">
        <v>19</v>
      </c>
      <c r="D358" s="10" t="s">
        <v>231</v>
      </c>
      <c r="E358" s="9" t="s">
        <v>7</v>
      </c>
      <c r="F358" s="334">
        <v>994.85</v>
      </c>
    </row>
    <row r="359" spans="1:6" s="52" customFormat="1">
      <c r="A359" s="50"/>
      <c r="B359" s="51"/>
      <c r="C359" s="51"/>
      <c r="D359" s="165" t="s">
        <v>1637</v>
      </c>
      <c r="E359" s="51"/>
      <c r="F359" s="335"/>
    </row>
    <row r="360" spans="1:6">
      <c r="A360" s="8" t="s">
        <v>892</v>
      </c>
      <c r="B360" s="9" t="str">
        <f>'Orçamento Sintético'!B224</f>
        <v>11-003-013</v>
      </c>
      <c r="C360" s="9" t="s">
        <v>1583</v>
      </c>
      <c r="D360" s="10" t="s">
        <v>232</v>
      </c>
      <c r="E360" s="9" t="s">
        <v>7</v>
      </c>
      <c r="F360" s="334">
        <v>994.85</v>
      </c>
    </row>
    <row r="361" spans="1:6" s="110" customFormat="1">
      <c r="A361" s="116"/>
      <c r="B361" s="117"/>
      <c r="C361" s="117"/>
      <c r="D361" s="171" t="s">
        <v>1637</v>
      </c>
      <c r="E361" s="9"/>
      <c r="F361" s="334"/>
    </row>
    <row r="362" spans="1:6" ht="57">
      <c r="A362" s="8" t="s">
        <v>893</v>
      </c>
      <c r="B362" s="9" t="s">
        <v>233</v>
      </c>
      <c r="C362" s="9" t="s">
        <v>19</v>
      </c>
      <c r="D362" s="10" t="s">
        <v>234</v>
      </c>
      <c r="E362" s="9" t="s">
        <v>7</v>
      </c>
      <c r="F362" s="334">
        <v>60.74</v>
      </c>
    </row>
    <row r="363" spans="1:6" s="52" customFormat="1">
      <c r="A363" s="50"/>
      <c r="B363" s="51"/>
      <c r="C363" s="51"/>
      <c r="D363" s="165" t="s">
        <v>1638</v>
      </c>
      <c r="E363" s="51"/>
      <c r="F363" s="335"/>
    </row>
    <row r="364" spans="1:6" ht="28.5">
      <c r="A364" s="8" t="s">
        <v>894</v>
      </c>
      <c r="B364" s="9" t="s">
        <v>221</v>
      </c>
      <c r="C364" s="9" t="s">
        <v>19</v>
      </c>
      <c r="D364" s="10" t="s">
        <v>222</v>
      </c>
      <c r="E364" s="9" t="s">
        <v>7</v>
      </c>
      <c r="F364" s="334">
        <v>934.11</v>
      </c>
    </row>
    <row r="365" spans="1:6" s="52" customFormat="1">
      <c r="A365" s="50"/>
      <c r="B365" s="51"/>
      <c r="C365" s="51"/>
      <c r="D365" s="165" t="s">
        <v>1639</v>
      </c>
      <c r="E365" s="51"/>
      <c r="F365" s="335"/>
    </row>
    <row r="366" spans="1:6">
      <c r="A366" s="8" t="s">
        <v>895</v>
      </c>
      <c r="B366" s="9" t="s">
        <v>235</v>
      </c>
      <c r="C366" s="9" t="s">
        <v>1590</v>
      </c>
      <c r="D366" s="10" t="s">
        <v>236</v>
      </c>
      <c r="E366" s="9" t="s">
        <v>7</v>
      </c>
      <c r="F366" s="334">
        <v>934.11</v>
      </c>
    </row>
    <row r="367" spans="1:6" s="52" customFormat="1">
      <c r="A367" s="50"/>
      <c r="B367" s="51"/>
      <c r="C367" s="51"/>
      <c r="D367" s="165" t="s">
        <v>1639</v>
      </c>
      <c r="E367" s="51"/>
      <c r="F367" s="335"/>
    </row>
    <row r="368" spans="1:6" ht="28.5">
      <c r="A368" s="8" t="s">
        <v>896</v>
      </c>
      <c r="B368" s="9" t="s">
        <v>237</v>
      </c>
      <c r="C368" s="9" t="s">
        <v>1590</v>
      </c>
      <c r="D368" s="10" t="s">
        <v>238</v>
      </c>
      <c r="E368" s="9" t="s">
        <v>239</v>
      </c>
      <c r="F368" s="334">
        <v>3452.53</v>
      </c>
    </row>
    <row r="369" spans="1:6" s="52" customFormat="1">
      <c r="A369" s="50"/>
      <c r="B369" s="51"/>
      <c r="C369" s="51"/>
      <c r="D369" s="118" t="s">
        <v>1241</v>
      </c>
      <c r="E369" s="51"/>
      <c r="F369" s="335"/>
    </row>
    <row r="370" spans="1:6" ht="28.5">
      <c r="A370" s="8" t="s">
        <v>897</v>
      </c>
      <c r="B370" s="9" t="s">
        <v>240</v>
      </c>
      <c r="C370" s="9" t="s">
        <v>1590</v>
      </c>
      <c r="D370" s="10" t="s">
        <v>241</v>
      </c>
      <c r="E370" s="9" t="s">
        <v>52</v>
      </c>
      <c r="F370" s="334">
        <v>92.81</v>
      </c>
    </row>
    <row r="371" spans="1:6">
      <c r="A371" s="50"/>
      <c r="B371" s="51"/>
      <c r="C371" s="51"/>
      <c r="D371" s="51" t="s">
        <v>1242</v>
      </c>
      <c r="E371" s="51"/>
      <c r="F371" s="335"/>
    </row>
    <row r="372" spans="1:6">
      <c r="A372" s="34" t="s">
        <v>242</v>
      </c>
      <c r="B372" s="25"/>
      <c r="C372" s="25"/>
      <c r="D372" s="26" t="s">
        <v>243</v>
      </c>
      <c r="E372" s="25"/>
      <c r="F372" s="333"/>
    </row>
    <row r="373" spans="1:6" ht="28.5">
      <c r="A373" s="177" t="s">
        <v>898</v>
      </c>
      <c r="B373" s="176">
        <v>88484</v>
      </c>
      <c r="C373" s="176" t="s">
        <v>19</v>
      </c>
      <c r="D373" s="175" t="s">
        <v>1738</v>
      </c>
      <c r="E373" s="176" t="s">
        <v>7</v>
      </c>
      <c r="F373" s="346">
        <v>799.8</v>
      </c>
    </row>
    <row r="374" spans="1:6" s="52" customFormat="1">
      <c r="A374" s="179"/>
      <c r="B374" s="180"/>
      <c r="C374" s="180"/>
      <c r="D374" s="178" t="s">
        <v>1640</v>
      </c>
      <c r="E374" s="180"/>
      <c r="F374" s="347"/>
    </row>
    <row r="375" spans="1:6" ht="28.5">
      <c r="A375" s="177" t="s">
        <v>899</v>
      </c>
      <c r="B375" s="176">
        <v>88488</v>
      </c>
      <c r="C375" s="176" t="s">
        <v>19</v>
      </c>
      <c r="D375" s="175" t="s">
        <v>1739</v>
      </c>
      <c r="E375" s="176" t="s">
        <v>7</v>
      </c>
      <c r="F375" s="346">
        <v>799.8</v>
      </c>
    </row>
    <row r="376" spans="1:6" s="52" customFormat="1">
      <c r="A376" s="50"/>
      <c r="B376" s="51"/>
      <c r="C376" s="51"/>
      <c r="D376" s="178" t="s">
        <v>1640</v>
      </c>
      <c r="E376" s="51"/>
      <c r="F376" s="335"/>
    </row>
    <row r="377" spans="1:6">
      <c r="A377" s="8" t="s">
        <v>900</v>
      </c>
      <c r="B377" s="9" t="s">
        <v>223</v>
      </c>
      <c r="C377" s="9" t="s">
        <v>36</v>
      </c>
      <c r="D377" s="10" t="s">
        <v>224</v>
      </c>
      <c r="E377" s="9" t="s">
        <v>7</v>
      </c>
      <c r="F377" s="334">
        <v>799.8</v>
      </c>
    </row>
    <row r="378" spans="1:6" s="52" customFormat="1">
      <c r="A378" s="50"/>
      <c r="B378" s="51"/>
      <c r="C378" s="51"/>
      <c r="D378" s="165" t="s">
        <v>1640</v>
      </c>
      <c r="E378" s="51"/>
      <c r="F378" s="335"/>
    </row>
    <row r="379" spans="1:6" ht="42.75">
      <c r="A379" s="8" t="s">
        <v>901</v>
      </c>
      <c r="B379" s="9" t="s">
        <v>244</v>
      </c>
      <c r="C379" s="9" t="s">
        <v>19</v>
      </c>
      <c r="D379" s="10" t="s">
        <v>245</v>
      </c>
      <c r="E379" s="9" t="s">
        <v>7</v>
      </c>
      <c r="F379" s="334">
        <v>767.42</v>
      </c>
    </row>
    <row r="380" spans="1:6">
      <c r="A380" s="50"/>
      <c r="B380" s="51"/>
      <c r="C380" s="51"/>
      <c r="D380" s="165" t="s">
        <v>1641</v>
      </c>
      <c r="E380" s="51"/>
      <c r="F380" s="335"/>
    </row>
    <row r="381" spans="1:6">
      <c r="A381" s="34" t="s">
        <v>246</v>
      </c>
      <c r="B381" s="25"/>
      <c r="C381" s="25"/>
      <c r="D381" s="26" t="s">
        <v>247</v>
      </c>
      <c r="E381" s="25"/>
      <c r="F381" s="333"/>
    </row>
    <row r="382" spans="1:6" ht="42.75">
      <c r="A382" s="8" t="s">
        <v>248</v>
      </c>
      <c r="B382" s="9" t="s">
        <v>249</v>
      </c>
      <c r="C382" s="9" t="s">
        <v>19</v>
      </c>
      <c r="D382" s="10" t="s">
        <v>712</v>
      </c>
      <c r="E382" s="9" t="s">
        <v>7</v>
      </c>
      <c r="F382" s="334">
        <v>144.16</v>
      </c>
    </row>
    <row r="383" spans="1:6" ht="72.75" customHeight="1">
      <c r="A383" s="50"/>
      <c r="B383" s="51"/>
      <c r="C383" s="51"/>
      <c r="D383" s="51" t="s">
        <v>1243</v>
      </c>
      <c r="E383" s="51"/>
      <c r="F383" s="335"/>
    </row>
    <row r="384" spans="1:6">
      <c r="A384" s="38" t="s">
        <v>250</v>
      </c>
      <c r="B384" s="13"/>
      <c r="C384" s="13"/>
      <c r="D384" s="14" t="s">
        <v>251</v>
      </c>
      <c r="E384" s="13"/>
      <c r="F384" s="336"/>
    </row>
    <row r="385" spans="1:6" ht="28.5">
      <c r="A385" s="8" t="s">
        <v>252</v>
      </c>
      <c r="B385" s="9" t="s">
        <v>253</v>
      </c>
      <c r="C385" s="9" t="s">
        <v>10</v>
      </c>
      <c r="D385" s="10" t="s">
        <v>254</v>
      </c>
      <c r="E385" s="9" t="s">
        <v>29</v>
      </c>
      <c r="F385" s="334">
        <v>1</v>
      </c>
    </row>
    <row r="386" spans="1:6">
      <c r="A386" s="50"/>
      <c r="B386" s="51"/>
      <c r="C386" s="51"/>
      <c r="D386" s="182" t="s">
        <v>1257</v>
      </c>
      <c r="E386" s="51"/>
      <c r="F386" s="335"/>
    </row>
    <row r="387" spans="1:6">
      <c r="A387" s="38" t="s">
        <v>255</v>
      </c>
      <c r="B387" s="13"/>
      <c r="C387" s="13"/>
      <c r="D387" s="14" t="s">
        <v>256</v>
      </c>
      <c r="E387" s="13"/>
      <c r="F387" s="336"/>
    </row>
    <row r="388" spans="1:6">
      <c r="A388" s="34" t="s">
        <v>257</v>
      </c>
      <c r="B388" s="25"/>
      <c r="C388" s="25"/>
      <c r="D388" s="26" t="s">
        <v>258</v>
      </c>
      <c r="E388" s="25"/>
      <c r="F388" s="333"/>
    </row>
    <row r="389" spans="1:6">
      <c r="A389" s="8" t="s">
        <v>259</v>
      </c>
      <c r="B389" s="9" t="str">
        <f>'Orçamento Sintético'!B245</f>
        <v>09-001-062</v>
      </c>
      <c r="C389" s="9" t="s">
        <v>1583</v>
      </c>
      <c r="D389" s="10" t="s">
        <v>260</v>
      </c>
      <c r="E389" s="9" t="s">
        <v>29</v>
      </c>
      <c r="F389" s="334">
        <v>1</v>
      </c>
    </row>
    <row r="390" spans="1:6" s="52" customFormat="1">
      <c r="A390" s="50"/>
      <c r="B390" s="51"/>
      <c r="C390" s="51"/>
      <c r="D390" s="182" t="s">
        <v>1257</v>
      </c>
      <c r="E390" s="51"/>
      <c r="F390" s="335"/>
    </row>
    <row r="391" spans="1:6" ht="28.5">
      <c r="A391" s="8" t="s">
        <v>902</v>
      </c>
      <c r="B391" s="9" t="s">
        <v>261</v>
      </c>
      <c r="C391" s="9" t="s">
        <v>10</v>
      </c>
      <c r="D391" s="10" t="s">
        <v>262</v>
      </c>
      <c r="E391" s="9" t="s">
        <v>29</v>
      </c>
      <c r="F391" s="334">
        <v>1</v>
      </c>
    </row>
    <row r="392" spans="1:6" s="52" customFormat="1">
      <c r="A392" s="50"/>
      <c r="B392" s="51"/>
      <c r="C392" s="51"/>
      <c r="D392" s="182" t="s">
        <v>1257</v>
      </c>
      <c r="E392" s="51"/>
      <c r="F392" s="335"/>
    </row>
    <row r="393" spans="1:6" ht="28.5">
      <c r="A393" s="8" t="s">
        <v>903</v>
      </c>
      <c r="B393" s="9" t="str">
        <f>'Orçamento Sintético'!B247</f>
        <v>09-017-003</v>
      </c>
      <c r="C393" s="9" t="s">
        <v>1583</v>
      </c>
      <c r="D393" s="10" t="s">
        <v>263</v>
      </c>
      <c r="E393" s="9" t="s">
        <v>29</v>
      </c>
      <c r="F393" s="334">
        <v>3</v>
      </c>
    </row>
    <row r="394" spans="1:6" s="52" customFormat="1">
      <c r="A394" s="50"/>
      <c r="B394" s="51"/>
      <c r="C394" s="51"/>
      <c r="D394" s="182" t="s">
        <v>1151</v>
      </c>
      <c r="E394" s="51"/>
      <c r="F394" s="335"/>
    </row>
    <row r="395" spans="1:6" ht="28.5">
      <c r="A395" s="8" t="s">
        <v>904</v>
      </c>
      <c r="B395" s="9" t="str">
        <f>'Orçamento Sintético'!B248</f>
        <v>09-015-005</v>
      </c>
      <c r="C395" s="9" t="s">
        <v>1583</v>
      </c>
      <c r="D395" s="10" t="s">
        <v>264</v>
      </c>
      <c r="E395" s="9" t="s">
        <v>29</v>
      </c>
      <c r="F395" s="334">
        <v>1</v>
      </c>
    </row>
    <row r="396" spans="1:6" s="52" customFormat="1">
      <c r="A396" s="50"/>
      <c r="B396" s="51"/>
      <c r="C396" s="51"/>
      <c r="D396" s="182" t="s">
        <v>1257</v>
      </c>
      <c r="E396" s="51"/>
      <c r="F396" s="335"/>
    </row>
    <row r="397" spans="1:6">
      <c r="A397" s="8" t="s">
        <v>905</v>
      </c>
      <c r="B397" s="9" t="str">
        <f>'Orçamento Sintético'!B249</f>
        <v>09-008-011</v>
      </c>
      <c r="C397" s="9" t="s">
        <v>1583</v>
      </c>
      <c r="D397" s="10" t="s">
        <v>265</v>
      </c>
      <c r="E397" s="9" t="s">
        <v>29</v>
      </c>
      <c r="F397" s="334">
        <v>3</v>
      </c>
    </row>
    <row r="398" spans="1:6" s="52" customFormat="1">
      <c r="A398" s="50"/>
      <c r="B398" s="51"/>
      <c r="C398" s="51"/>
      <c r="D398" s="182" t="s">
        <v>1151</v>
      </c>
      <c r="E398" s="51"/>
      <c r="F398" s="335"/>
    </row>
    <row r="399" spans="1:6" ht="28.5">
      <c r="A399" s="8" t="s">
        <v>906</v>
      </c>
      <c r="B399" s="9" t="str">
        <f>'Orçamento Sintético'!B250</f>
        <v>09-008-052</v>
      </c>
      <c r="C399" s="9" t="s">
        <v>1583</v>
      </c>
      <c r="D399" s="10" t="s">
        <v>266</v>
      </c>
      <c r="E399" s="9" t="s">
        <v>29</v>
      </c>
      <c r="F399" s="334">
        <v>1</v>
      </c>
    </row>
    <row r="400" spans="1:6" s="52" customFormat="1">
      <c r="A400" s="50"/>
      <c r="B400" s="51"/>
      <c r="C400" s="51"/>
      <c r="D400" s="182" t="s">
        <v>1257</v>
      </c>
      <c r="E400" s="51"/>
      <c r="F400" s="335"/>
    </row>
    <row r="401" spans="1:6" ht="28.5">
      <c r="A401" s="8" t="s">
        <v>907</v>
      </c>
      <c r="B401" s="9" t="str">
        <f>'Orçamento Sintético'!B251</f>
        <v>09-005-042</v>
      </c>
      <c r="C401" s="9" t="s">
        <v>1583</v>
      </c>
      <c r="D401" s="10" t="s">
        <v>267</v>
      </c>
      <c r="E401" s="9" t="s">
        <v>29</v>
      </c>
      <c r="F401" s="334">
        <v>1</v>
      </c>
    </row>
    <row r="402" spans="1:6" s="52" customFormat="1">
      <c r="A402" s="50"/>
      <c r="B402" s="51"/>
      <c r="C402" s="51"/>
      <c r="D402" s="182" t="s">
        <v>1257</v>
      </c>
      <c r="E402" s="51"/>
      <c r="F402" s="335"/>
    </row>
    <row r="403" spans="1:6">
      <c r="A403" s="8" t="s">
        <v>908</v>
      </c>
      <c r="B403" s="9" t="str">
        <f>'Orçamento Sintético'!B252</f>
        <v>09-008-015</v>
      </c>
      <c r="C403" s="9" t="s">
        <v>1583</v>
      </c>
      <c r="D403" s="10" t="s">
        <v>268</v>
      </c>
      <c r="E403" s="9" t="s">
        <v>29</v>
      </c>
      <c r="F403" s="334">
        <v>1</v>
      </c>
    </row>
    <row r="404" spans="1:6" s="52" customFormat="1">
      <c r="A404" s="50"/>
      <c r="B404" s="51"/>
      <c r="C404" s="51"/>
      <c r="D404" s="182" t="s">
        <v>1257</v>
      </c>
      <c r="E404" s="51"/>
      <c r="F404" s="335"/>
    </row>
    <row r="405" spans="1:6" ht="28.5">
      <c r="A405" s="8" t="s">
        <v>909</v>
      </c>
      <c r="B405" s="9" t="str">
        <f>'Orçamento Sintético'!B253</f>
        <v>09-006-025</v>
      </c>
      <c r="C405" s="9" t="s">
        <v>1583</v>
      </c>
      <c r="D405" s="10" t="s">
        <v>269</v>
      </c>
      <c r="E405" s="9" t="s">
        <v>29</v>
      </c>
      <c r="F405" s="334">
        <v>1</v>
      </c>
    </row>
    <row r="406" spans="1:6" s="52" customFormat="1">
      <c r="A406" s="50"/>
      <c r="B406" s="51"/>
      <c r="C406" s="51"/>
      <c r="D406" s="182" t="s">
        <v>1257</v>
      </c>
      <c r="E406" s="51"/>
      <c r="F406" s="335"/>
    </row>
    <row r="407" spans="1:6" ht="28.5">
      <c r="A407" s="8" t="s">
        <v>910</v>
      </c>
      <c r="B407" s="9" t="str">
        <f>'Orçamento Sintético'!B254</f>
        <v>09-011-014</v>
      </c>
      <c r="C407" s="9" t="s">
        <v>1583</v>
      </c>
      <c r="D407" s="10" t="s">
        <v>270</v>
      </c>
      <c r="E407" s="9" t="s">
        <v>29</v>
      </c>
      <c r="F407" s="334">
        <v>1</v>
      </c>
    </row>
    <row r="408" spans="1:6" s="52" customFormat="1" ht="18" customHeight="1">
      <c r="A408" s="50"/>
      <c r="B408" s="51"/>
      <c r="C408" s="51"/>
      <c r="D408" s="182" t="s">
        <v>1257</v>
      </c>
      <c r="E408" s="51"/>
      <c r="F408" s="335"/>
    </row>
    <row r="409" spans="1:6">
      <c r="A409" s="8" t="s">
        <v>911</v>
      </c>
      <c r="B409" s="9" t="s">
        <v>271</v>
      </c>
      <c r="C409" s="9" t="s">
        <v>1590</v>
      </c>
      <c r="D409" s="10" t="s">
        <v>272</v>
      </c>
      <c r="E409" s="9" t="s">
        <v>29</v>
      </c>
      <c r="F409" s="334">
        <v>1</v>
      </c>
    </row>
    <row r="410" spans="1:6" ht="18" customHeight="1">
      <c r="A410" s="50"/>
      <c r="B410" s="51"/>
      <c r="C410" s="51"/>
      <c r="D410" s="182" t="s">
        <v>1257</v>
      </c>
      <c r="E410" s="51"/>
      <c r="F410" s="335"/>
    </row>
    <row r="411" spans="1:6">
      <c r="A411" s="34" t="s">
        <v>273</v>
      </c>
      <c r="B411" s="25"/>
      <c r="C411" s="25"/>
      <c r="D411" s="26" t="s">
        <v>274</v>
      </c>
      <c r="E411" s="25"/>
      <c r="F411" s="333"/>
    </row>
    <row r="412" spans="1:6" ht="28.5">
      <c r="A412" s="8" t="s">
        <v>912</v>
      </c>
      <c r="B412" s="9" t="str">
        <f>'Orçamento Sintético'!B258</f>
        <v>09-002-052</v>
      </c>
      <c r="C412" s="9" t="s">
        <v>1583</v>
      </c>
      <c r="D412" s="10" t="s">
        <v>276</v>
      </c>
      <c r="E412" s="9" t="s">
        <v>52</v>
      </c>
      <c r="F412" s="334">
        <v>29.05</v>
      </c>
    </row>
    <row r="413" spans="1:6" s="52" customFormat="1">
      <c r="A413" s="50"/>
      <c r="B413" s="51"/>
      <c r="C413" s="51"/>
      <c r="D413" s="118" t="s">
        <v>1258</v>
      </c>
      <c r="E413" s="51"/>
      <c r="F413" s="335"/>
    </row>
    <row r="414" spans="1:6" ht="42.75">
      <c r="A414" s="8" t="s">
        <v>913</v>
      </c>
      <c r="B414" s="9" t="s">
        <v>277</v>
      </c>
      <c r="C414" s="9" t="s">
        <v>19</v>
      </c>
      <c r="D414" s="10" t="s">
        <v>278</v>
      </c>
      <c r="E414" s="9" t="s">
        <v>52</v>
      </c>
      <c r="F414" s="334">
        <v>19.2</v>
      </c>
    </row>
    <row r="415" spans="1:6" s="52" customFormat="1">
      <c r="A415" s="50"/>
      <c r="B415" s="51"/>
      <c r="C415" s="51"/>
      <c r="D415" s="118" t="s">
        <v>1259</v>
      </c>
      <c r="E415" s="51"/>
      <c r="F415" s="335"/>
    </row>
    <row r="416" spans="1:6" ht="28.5">
      <c r="A416" s="8" t="s">
        <v>914</v>
      </c>
      <c r="B416" s="9" t="str">
        <f>'Orçamento Sintético'!B260</f>
        <v>09-005-072</v>
      </c>
      <c r="C416" s="9" t="s">
        <v>1583</v>
      </c>
      <c r="D416" s="10" t="s">
        <v>279</v>
      </c>
      <c r="E416" s="9" t="s">
        <v>29</v>
      </c>
      <c r="F416" s="334">
        <v>3</v>
      </c>
    </row>
    <row r="417" spans="1:6" s="52" customFormat="1">
      <c r="A417" s="50"/>
      <c r="B417" s="51"/>
      <c r="C417" s="51"/>
      <c r="D417" s="118" t="s">
        <v>1260</v>
      </c>
      <c r="E417" s="51"/>
      <c r="F417" s="335"/>
    </row>
    <row r="418" spans="1:6" ht="42.75">
      <c r="A418" s="8" t="s">
        <v>915</v>
      </c>
      <c r="B418" s="9" t="s">
        <v>280</v>
      </c>
      <c r="C418" s="9" t="s">
        <v>19</v>
      </c>
      <c r="D418" s="10" t="s">
        <v>281</v>
      </c>
      <c r="E418" s="9" t="s">
        <v>52</v>
      </c>
      <c r="F418" s="334">
        <v>92.96</v>
      </c>
    </row>
    <row r="419" spans="1:6" s="52" customFormat="1">
      <c r="A419" s="50"/>
      <c r="B419" s="51"/>
      <c r="C419" s="51"/>
      <c r="D419" s="118" t="s">
        <v>1261</v>
      </c>
      <c r="E419" s="51"/>
      <c r="F419" s="335"/>
    </row>
    <row r="420" spans="1:6" ht="28.5">
      <c r="A420" s="8" t="s">
        <v>916</v>
      </c>
      <c r="B420" s="9" t="str">
        <f>'Orçamento Sintético'!B262</f>
        <v>09-005-040</v>
      </c>
      <c r="C420" s="9" t="s">
        <v>1583</v>
      </c>
      <c r="D420" s="10" t="s">
        <v>282</v>
      </c>
      <c r="E420" s="9" t="s">
        <v>29</v>
      </c>
      <c r="F420" s="334">
        <v>2</v>
      </c>
    </row>
    <row r="421" spans="1:6" s="52" customFormat="1">
      <c r="A421" s="50"/>
      <c r="B421" s="51"/>
      <c r="C421" s="51"/>
      <c r="D421" s="182" t="s">
        <v>1262</v>
      </c>
      <c r="E421" s="51"/>
      <c r="F421" s="335"/>
    </row>
    <row r="422" spans="1:6" ht="28.5">
      <c r="A422" s="8" t="s">
        <v>917</v>
      </c>
      <c r="B422" s="9" t="str">
        <f>'Orçamento Sintético'!B263</f>
        <v>09-003-030</v>
      </c>
      <c r="C422" s="9" t="s">
        <v>1583</v>
      </c>
      <c r="D422" s="10" t="s">
        <v>283</v>
      </c>
      <c r="E422" s="9" t="s">
        <v>52</v>
      </c>
      <c r="F422" s="334">
        <v>1137.2</v>
      </c>
    </row>
    <row r="423" spans="1:6" s="52" customFormat="1">
      <c r="A423" s="50"/>
      <c r="B423" s="51"/>
      <c r="C423" s="51"/>
      <c r="D423" s="182" t="s">
        <v>1263</v>
      </c>
      <c r="E423" s="51"/>
      <c r="F423" s="335"/>
    </row>
    <row r="424" spans="1:6" ht="28.5">
      <c r="A424" s="8" t="s">
        <v>918</v>
      </c>
      <c r="B424" s="9" t="str">
        <f>'Orçamento Sintético'!B264</f>
        <v>09-003-031</v>
      </c>
      <c r="C424" s="9" t="s">
        <v>1583</v>
      </c>
      <c r="D424" s="10" t="s">
        <v>284</v>
      </c>
      <c r="E424" s="9" t="s">
        <v>52</v>
      </c>
      <c r="F424" s="334">
        <v>544</v>
      </c>
    </row>
    <row r="425" spans="1:6" s="52" customFormat="1" ht="25.5" customHeight="1">
      <c r="A425" s="50"/>
      <c r="B425" s="51"/>
      <c r="C425" s="51"/>
      <c r="D425" s="182" t="s">
        <v>1264</v>
      </c>
      <c r="E425" s="51"/>
      <c r="F425" s="335"/>
    </row>
    <row r="426" spans="1:6" ht="28.5">
      <c r="A426" s="8" t="s">
        <v>919</v>
      </c>
      <c r="B426" s="9" t="str">
        <f>'Orçamento Sintético'!B265</f>
        <v>09-003-032</v>
      </c>
      <c r="C426" s="9" t="s">
        <v>1583</v>
      </c>
      <c r="D426" s="10" t="s">
        <v>285</v>
      </c>
      <c r="E426" s="9" t="s">
        <v>52</v>
      </c>
      <c r="F426" s="334">
        <v>1602.1</v>
      </c>
    </row>
    <row r="427" spans="1:6" s="52" customFormat="1" ht="20.25" customHeight="1">
      <c r="A427" s="50"/>
      <c r="B427" s="51"/>
      <c r="C427" s="51"/>
      <c r="D427" s="182" t="s">
        <v>1265</v>
      </c>
      <c r="E427" s="51"/>
      <c r="F427" s="335"/>
    </row>
    <row r="428" spans="1:6" ht="28.5">
      <c r="A428" s="8" t="s">
        <v>920</v>
      </c>
      <c r="B428" s="9" t="s">
        <v>286</v>
      </c>
      <c r="C428" s="9" t="s">
        <v>1590</v>
      </c>
      <c r="D428" s="10" t="s">
        <v>287</v>
      </c>
      <c r="E428" s="9" t="s">
        <v>52</v>
      </c>
      <c r="F428" s="334">
        <v>1086</v>
      </c>
    </row>
    <row r="429" spans="1:6" s="52" customFormat="1" ht="20.25" customHeight="1">
      <c r="A429" s="50"/>
      <c r="B429" s="51"/>
      <c r="C429" s="51"/>
      <c r="D429" s="182" t="s">
        <v>1266</v>
      </c>
      <c r="E429" s="51"/>
      <c r="F429" s="335"/>
    </row>
    <row r="430" spans="1:6" ht="28.5">
      <c r="A430" s="8" t="s">
        <v>921</v>
      </c>
      <c r="B430" s="9" t="str">
        <f>'Orçamento Sintético'!B267</f>
        <v>04-001-000</v>
      </c>
      <c r="C430" s="9" t="s">
        <v>78</v>
      </c>
      <c r="D430" s="10" t="s">
        <v>288</v>
      </c>
      <c r="E430" s="9" t="s">
        <v>21</v>
      </c>
      <c r="F430" s="334">
        <v>10.44</v>
      </c>
    </row>
    <row r="431" spans="1:6" s="52" customFormat="1" ht="24.75" customHeight="1">
      <c r="A431" s="50"/>
      <c r="B431" s="51"/>
      <c r="C431" s="51"/>
      <c r="D431" s="182" t="s">
        <v>1267</v>
      </c>
      <c r="E431" s="51"/>
      <c r="F431" s="335"/>
    </row>
    <row r="432" spans="1:6" ht="28.5">
      <c r="A432" s="8" t="s">
        <v>922</v>
      </c>
      <c r="B432" s="9" t="s">
        <v>289</v>
      </c>
      <c r="C432" s="9" t="s">
        <v>1590</v>
      </c>
      <c r="D432" s="10" t="s">
        <v>290</v>
      </c>
      <c r="E432" s="9" t="s">
        <v>52</v>
      </c>
      <c r="F432" s="334">
        <v>150</v>
      </c>
    </row>
    <row r="433" spans="1:6" s="52" customFormat="1" ht="20.25" customHeight="1">
      <c r="A433" s="50"/>
      <c r="B433" s="51"/>
      <c r="C433" s="51"/>
      <c r="D433" s="182" t="s">
        <v>1268</v>
      </c>
      <c r="E433" s="51"/>
      <c r="F433" s="335"/>
    </row>
    <row r="434" spans="1:6" ht="28.5">
      <c r="A434" s="8" t="s">
        <v>923</v>
      </c>
      <c r="B434" s="9" t="s">
        <v>291</v>
      </c>
      <c r="C434" s="9" t="s">
        <v>1590</v>
      </c>
      <c r="D434" s="10" t="s">
        <v>292</v>
      </c>
      <c r="E434" s="9" t="s">
        <v>52</v>
      </c>
      <c r="F434" s="334">
        <v>12716.1</v>
      </c>
    </row>
    <row r="435" spans="1:6" s="52" customFormat="1" ht="27" customHeight="1">
      <c r="A435" s="50"/>
      <c r="B435" s="51"/>
      <c r="C435" s="51"/>
      <c r="D435" s="182" t="s">
        <v>1269</v>
      </c>
      <c r="E435" s="51"/>
      <c r="F435" s="335"/>
    </row>
    <row r="436" spans="1:6" ht="28.5">
      <c r="A436" s="8" t="s">
        <v>924</v>
      </c>
      <c r="B436" s="9" t="s">
        <v>293</v>
      </c>
      <c r="C436" s="9" t="s">
        <v>1590</v>
      </c>
      <c r="D436" s="10" t="s">
        <v>294</v>
      </c>
      <c r="E436" s="9" t="s">
        <v>52</v>
      </c>
      <c r="F436" s="334">
        <v>242</v>
      </c>
    </row>
    <row r="437" spans="1:6" s="52" customFormat="1" ht="21.75" customHeight="1">
      <c r="A437" s="50"/>
      <c r="B437" s="51"/>
      <c r="C437" s="51"/>
      <c r="D437" s="182" t="s">
        <v>1270</v>
      </c>
      <c r="E437" s="51"/>
      <c r="F437" s="335"/>
    </row>
    <row r="438" spans="1:6" ht="28.5">
      <c r="A438" s="8" t="s">
        <v>925</v>
      </c>
      <c r="B438" s="9" t="s">
        <v>295</v>
      </c>
      <c r="C438" s="9" t="s">
        <v>1590</v>
      </c>
      <c r="D438" s="10" t="s">
        <v>296</v>
      </c>
      <c r="E438" s="9" t="s">
        <v>52</v>
      </c>
      <c r="F438" s="334">
        <v>498</v>
      </c>
    </row>
    <row r="439" spans="1:6" s="52" customFormat="1" ht="23.25" customHeight="1">
      <c r="A439" s="50"/>
      <c r="B439" s="51"/>
      <c r="C439" s="51"/>
      <c r="D439" s="182" t="s">
        <v>1271</v>
      </c>
      <c r="E439" s="51"/>
      <c r="F439" s="335"/>
    </row>
    <row r="440" spans="1:6">
      <c r="A440" s="8" t="s">
        <v>926</v>
      </c>
      <c r="B440" s="9" t="str">
        <f>'Orçamento Sintético'!B272</f>
        <v>04-001-097</v>
      </c>
      <c r="C440" s="9" t="s">
        <v>1583</v>
      </c>
      <c r="D440" s="125" t="s">
        <v>297</v>
      </c>
      <c r="E440" s="9" t="s">
        <v>21</v>
      </c>
      <c r="F440" s="334">
        <v>1.74</v>
      </c>
    </row>
    <row r="441" spans="1:6" s="52" customFormat="1" ht="19.5" customHeight="1">
      <c r="A441" s="50"/>
      <c r="B441" s="51"/>
      <c r="C441" s="51"/>
      <c r="D441" s="182" t="s">
        <v>1272</v>
      </c>
      <c r="E441" s="51"/>
      <c r="F441" s="335"/>
    </row>
    <row r="442" spans="1:6" ht="28.5">
      <c r="A442" s="8" t="s">
        <v>927</v>
      </c>
      <c r="B442" s="9" t="str">
        <f>'Orçamento Sintético'!B273</f>
        <v>04-009-000</v>
      </c>
      <c r="C442" s="9" t="s">
        <v>78</v>
      </c>
      <c r="D442" s="125" t="s">
        <v>298</v>
      </c>
      <c r="E442" s="9" t="s">
        <v>21</v>
      </c>
      <c r="F442" s="334">
        <v>8.6999999999999993</v>
      </c>
    </row>
    <row r="443" spans="1:6" s="52" customFormat="1" ht="23.25" customHeight="1">
      <c r="A443" s="50"/>
      <c r="B443" s="51"/>
      <c r="C443" s="51"/>
      <c r="D443" s="182" t="s">
        <v>1273</v>
      </c>
      <c r="E443" s="51"/>
      <c r="F443" s="335"/>
    </row>
    <row r="444" spans="1:6">
      <c r="A444" s="8" t="s">
        <v>928</v>
      </c>
      <c r="B444" s="9" t="s">
        <v>299</v>
      </c>
      <c r="C444" s="9" t="s">
        <v>10</v>
      </c>
      <c r="D444" s="10" t="s">
        <v>300</v>
      </c>
      <c r="E444" s="9" t="s">
        <v>7</v>
      </c>
      <c r="F444" s="334">
        <v>4.2</v>
      </c>
    </row>
    <row r="445" spans="1:6" ht="23.25" customHeight="1">
      <c r="A445" s="50"/>
      <c r="B445" s="51"/>
      <c r="C445" s="51"/>
      <c r="D445" s="182" t="s">
        <v>1274</v>
      </c>
      <c r="E445" s="51"/>
      <c r="F445" s="335"/>
    </row>
    <row r="446" spans="1:6">
      <c r="A446" s="34" t="s">
        <v>301</v>
      </c>
      <c r="B446" s="25"/>
      <c r="C446" s="25"/>
      <c r="D446" s="26" t="s">
        <v>302</v>
      </c>
      <c r="E446" s="25"/>
      <c r="F446" s="333"/>
    </row>
    <row r="447" spans="1:6" ht="28.5">
      <c r="A447" s="8" t="s">
        <v>929</v>
      </c>
      <c r="B447" s="9" t="str">
        <f>'Orçamento Sintético'!B277</f>
        <v>09-005-010</v>
      </c>
      <c r="C447" s="9" t="s">
        <v>1583</v>
      </c>
      <c r="D447" s="10" t="s">
        <v>303</v>
      </c>
      <c r="E447" s="9" t="s">
        <v>304</v>
      </c>
      <c r="F447" s="334">
        <v>5</v>
      </c>
    </row>
    <row r="448" spans="1:6" s="52" customFormat="1" ht="15.75" customHeight="1">
      <c r="A448" s="50"/>
      <c r="B448" s="51"/>
      <c r="C448" s="51"/>
      <c r="D448" s="182" t="s">
        <v>1275</v>
      </c>
      <c r="E448" s="51"/>
      <c r="F448" s="335"/>
    </row>
    <row r="449" spans="1:6" ht="28.5">
      <c r="A449" s="8" t="s">
        <v>930</v>
      </c>
      <c r="B449" s="9" t="str">
        <f>'Orçamento Sintético'!B278</f>
        <v>09-005-014</v>
      </c>
      <c r="C449" s="9" t="s">
        <v>1583</v>
      </c>
      <c r="D449" s="10" t="s">
        <v>305</v>
      </c>
      <c r="E449" s="9" t="s">
        <v>29</v>
      </c>
      <c r="F449" s="334">
        <v>2</v>
      </c>
    </row>
    <row r="450" spans="1:6" s="52" customFormat="1" ht="23.25" customHeight="1">
      <c r="A450" s="50"/>
      <c r="B450" s="51"/>
      <c r="C450" s="51"/>
      <c r="D450" s="182" t="s">
        <v>1276</v>
      </c>
      <c r="E450" s="51"/>
      <c r="F450" s="335"/>
    </row>
    <row r="451" spans="1:6">
      <c r="A451" s="8" t="s">
        <v>931</v>
      </c>
      <c r="B451" s="9" t="str">
        <f>'Orçamento Sintético'!B279</f>
        <v>09-008-010</v>
      </c>
      <c r="C451" s="9" t="s">
        <v>1583</v>
      </c>
      <c r="D451" s="10" t="s">
        <v>306</v>
      </c>
      <c r="E451" s="9" t="s">
        <v>29</v>
      </c>
      <c r="F451" s="334">
        <v>42</v>
      </c>
    </row>
    <row r="452" spans="1:6" s="52" customFormat="1" ht="24" customHeight="1">
      <c r="A452" s="50"/>
      <c r="B452" s="51"/>
      <c r="C452" s="51"/>
      <c r="D452" s="182" t="s">
        <v>1277</v>
      </c>
      <c r="E452" s="51"/>
      <c r="F452" s="335"/>
    </row>
    <row r="453" spans="1:6" ht="28.5">
      <c r="A453" s="8" t="s">
        <v>932</v>
      </c>
      <c r="B453" s="9" t="str">
        <f>'Orçamento Sintético'!B280</f>
        <v>09-005-017</v>
      </c>
      <c r="C453" s="9" t="s">
        <v>1583</v>
      </c>
      <c r="D453" s="10" t="s">
        <v>307</v>
      </c>
      <c r="E453" s="9" t="s">
        <v>29</v>
      </c>
      <c r="F453" s="334">
        <v>2</v>
      </c>
    </row>
    <row r="454" spans="1:6" s="52" customFormat="1" ht="25.5" customHeight="1">
      <c r="A454" s="50"/>
      <c r="B454" s="51"/>
      <c r="C454" s="51"/>
      <c r="D454" s="182" t="s">
        <v>1276</v>
      </c>
      <c r="E454" s="51"/>
      <c r="F454" s="335"/>
    </row>
    <row r="455" spans="1:6">
      <c r="A455" s="8" t="s">
        <v>933</v>
      </c>
      <c r="B455" s="9" t="str">
        <f>'Orçamento Sintético'!B281</f>
        <v>09-008-012</v>
      </c>
      <c r="C455" s="9" t="s">
        <v>1583</v>
      </c>
      <c r="D455" s="10" t="s">
        <v>308</v>
      </c>
      <c r="E455" s="9" t="s">
        <v>29</v>
      </c>
      <c r="F455" s="334">
        <v>35</v>
      </c>
    </row>
    <row r="456" spans="1:6" s="52" customFormat="1" ht="21" customHeight="1">
      <c r="A456" s="50"/>
      <c r="B456" s="51"/>
      <c r="C456" s="51"/>
      <c r="D456" s="182" t="s">
        <v>1278</v>
      </c>
      <c r="E456" s="51"/>
      <c r="F456" s="335"/>
    </row>
    <row r="457" spans="1:6">
      <c r="A457" s="8" t="s">
        <v>934</v>
      </c>
      <c r="B457" s="9" t="str">
        <f>'Orçamento Sintético'!B282</f>
        <v>09-008-013</v>
      </c>
      <c r="C457" s="9" t="s">
        <v>1583</v>
      </c>
      <c r="D457" s="10" t="s">
        <v>309</v>
      </c>
      <c r="E457" s="9" t="s">
        <v>29</v>
      </c>
      <c r="F457" s="334">
        <v>17</v>
      </c>
    </row>
    <row r="458" spans="1:6" s="120" customFormat="1" ht="19.5" customHeight="1">
      <c r="A458" s="119"/>
      <c r="B458" s="118"/>
      <c r="C458" s="118"/>
      <c r="D458" s="182" t="s">
        <v>1279</v>
      </c>
      <c r="E458" s="118"/>
      <c r="F458" s="344"/>
    </row>
    <row r="459" spans="1:6">
      <c r="A459" s="8" t="s">
        <v>935</v>
      </c>
      <c r="B459" s="9" t="str">
        <f>'Orçamento Sintético'!B283</f>
        <v>09-008-014</v>
      </c>
      <c r="C459" s="9" t="s">
        <v>1583</v>
      </c>
      <c r="D459" s="10" t="s">
        <v>310</v>
      </c>
      <c r="E459" s="9" t="s">
        <v>29</v>
      </c>
      <c r="F459" s="334">
        <v>5</v>
      </c>
    </row>
    <row r="460" spans="1:6" s="52" customFormat="1" ht="24" customHeight="1">
      <c r="A460" s="50"/>
      <c r="B460" s="51"/>
      <c r="C460" s="51"/>
      <c r="D460" s="182" t="s">
        <v>1280</v>
      </c>
      <c r="E460" s="51"/>
      <c r="F460" s="335"/>
    </row>
    <row r="461" spans="1:6">
      <c r="A461" s="8" t="s">
        <v>936</v>
      </c>
      <c r="B461" s="9" t="str">
        <f>'Orçamento Sintético'!B284</f>
        <v>09-008-015</v>
      </c>
      <c r="C461" s="9" t="s">
        <v>1583</v>
      </c>
      <c r="D461" s="10" t="s">
        <v>268</v>
      </c>
      <c r="E461" s="9" t="s">
        <v>29</v>
      </c>
      <c r="F461" s="334">
        <v>4</v>
      </c>
    </row>
    <row r="462" spans="1:6" s="52" customFormat="1" ht="18.75" customHeight="1">
      <c r="A462" s="50"/>
      <c r="B462" s="51"/>
      <c r="C462" s="51"/>
      <c r="D462" s="182" t="s">
        <v>1281</v>
      </c>
      <c r="E462" s="51"/>
      <c r="F462" s="335"/>
    </row>
    <row r="463" spans="1:6">
      <c r="A463" s="8" t="s">
        <v>937</v>
      </c>
      <c r="B463" s="9" t="str">
        <f>'Orçamento Sintético'!B285</f>
        <v>09-008-016</v>
      </c>
      <c r="C463" s="9" t="s">
        <v>1583</v>
      </c>
      <c r="D463" s="10" t="s">
        <v>311</v>
      </c>
      <c r="E463" s="9" t="s">
        <v>29</v>
      </c>
      <c r="F463" s="334">
        <v>12</v>
      </c>
    </row>
    <row r="464" spans="1:6" s="52" customFormat="1">
      <c r="A464" s="50"/>
      <c r="B464" s="51"/>
      <c r="C464" s="51"/>
      <c r="D464" s="182" t="s">
        <v>1282</v>
      </c>
      <c r="E464" s="51"/>
      <c r="F464" s="335"/>
    </row>
    <row r="465" spans="1:6">
      <c r="A465" s="8" t="s">
        <v>938</v>
      </c>
      <c r="B465" s="9" t="str">
        <f>'Orçamento Sintético'!B286</f>
        <v>09-012-053</v>
      </c>
      <c r="C465" s="9" t="s">
        <v>1583</v>
      </c>
      <c r="D465" s="10" t="s">
        <v>312</v>
      </c>
      <c r="E465" s="9" t="s">
        <v>29</v>
      </c>
      <c r="F465" s="334">
        <v>1</v>
      </c>
    </row>
    <row r="466" spans="1:6" s="52" customFormat="1" ht="24" customHeight="1">
      <c r="A466" s="50"/>
      <c r="B466" s="51"/>
      <c r="C466" s="51"/>
      <c r="D466" s="182" t="s">
        <v>1283</v>
      </c>
      <c r="E466" s="51"/>
      <c r="F466" s="335"/>
    </row>
    <row r="467" spans="1:6">
      <c r="A467" s="8" t="s">
        <v>939</v>
      </c>
      <c r="B467" s="9" t="s">
        <v>313</v>
      </c>
      <c r="C467" s="9" t="s">
        <v>1590</v>
      </c>
      <c r="D467" s="10" t="s">
        <v>314</v>
      </c>
      <c r="E467" s="9" t="s">
        <v>29</v>
      </c>
      <c r="F467" s="334">
        <v>6</v>
      </c>
    </row>
    <row r="468" spans="1:6" s="52" customFormat="1" ht="18.75" customHeight="1">
      <c r="A468" s="50"/>
      <c r="B468" s="51"/>
      <c r="C468" s="51"/>
      <c r="D468" s="182" t="s">
        <v>1284</v>
      </c>
      <c r="E468" s="51"/>
      <c r="F468" s="335"/>
    </row>
    <row r="469" spans="1:6" ht="28.5">
      <c r="A469" s="8" t="s">
        <v>940</v>
      </c>
      <c r="B469" s="9" t="str">
        <f>'Orçamento Sintético'!B288</f>
        <v>09-008-052</v>
      </c>
      <c r="C469" s="9" t="s">
        <v>1583</v>
      </c>
      <c r="D469" s="10" t="s">
        <v>266</v>
      </c>
      <c r="E469" s="9" t="s">
        <v>29</v>
      </c>
      <c r="F469" s="334">
        <v>1</v>
      </c>
    </row>
    <row r="470" spans="1:6" s="52" customFormat="1">
      <c r="A470" s="50"/>
      <c r="B470" s="51"/>
      <c r="C470" s="51"/>
      <c r="D470" s="182" t="s">
        <v>1283</v>
      </c>
      <c r="E470" s="51"/>
      <c r="F470" s="335"/>
    </row>
    <row r="471" spans="1:6">
      <c r="A471" s="8" t="s">
        <v>941</v>
      </c>
      <c r="B471" s="9" t="s">
        <v>315</v>
      </c>
      <c r="C471" s="9" t="s">
        <v>1590</v>
      </c>
      <c r="D471" s="125" t="s">
        <v>316</v>
      </c>
      <c r="E471" s="9" t="s">
        <v>29</v>
      </c>
      <c r="F471" s="334">
        <v>1</v>
      </c>
    </row>
    <row r="472" spans="1:6" s="52" customFormat="1" ht="21" customHeight="1">
      <c r="A472" s="50"/>
      <c r="B472" s="51"/>
      <c r="C472" s="51"/>
      <c r="D472" s="182" t="s">
        <v>1283</v>
      </c>
      <c r="E472" s="51"/>
      <c r="F472" s="335"/>
    </row>
    <row r="473" spans="1:6">
      <c r="A473" s="8" t="s">
        <v>942</v>
      </c>
      <c r="B473" s="9" t="str">
        <f>'Orçamento Sintético'!B290</f>
        <v>09-008-018</v>
      </c>
      <c r="C473" s="9" t="s">
        <v>1583</v>
      </c>
      <c r="D473" s="125" t="s">
        <v>317</v>
      </c>
      <c r="E473" s="9" t="s">
        <v>29</v>
      </c>
      <c r="F473" s="334">
        <v>2</v>
      </c>
    </row>
    <row r="474" spans="1:6" ht="18.75" customHeight="1">
      <c r="A474" s="50"/>
      <c r="B474" s="51"/>
      <c r="C474" s="51"/>
      <c r="D474" s="118" t="s">
        <v>1285</v>
      </c>
      <c r="E474" s="51"/>
      <c r="F474" s="335"/>
    </row>
    <row r="475" spans="1:6">
      <c r="A475" s="34" t="s">
        <v>318</v>
      </c>
      <c r="B475" s="25"/>
      <c r="C475" s="25"/>
      <c r="D475" s="26" t="s">
        <v>319</v>
      </c>
      <c r="E475" s="25"/>
      <c r="F475" s="333"/>
    </row>
    <row r="476" spans="1:6" ht="28.5">
      <c r="A476" s="8" t="s">
        <v>320</v>
      </c>
      <c r="B476" s="9" t="str">
        <f>'Orçamento Sintético'!B293</f>
        <v>41.13.050</v>
      </c>
      <c r="C476" s="9" t="s">
        <v>1590</v>
      </c>
      <c r="D476" s="10" t="str">
        <f>'Orçamento Sintético'!D293</f>
        <v>Luminária blindada de sobrepor ou pendente em calha fechada, para 2 lâmpadas fluorescentes de 32 W/36 W/40 W</v>
      </c>
      <c r="E476" s="9" t="s">
        <v>29</v>
      </c>
      <c r="F476" s="334">
        <v>104</v>
      </c>
    </row>
    <row r="477" spans="1:6" s="52" customFormat="1">
      <c r="A477" s="50"/>
      <c r="B477" s="51"/>
      <c r="C477" s="51"/>
      <c r="D477" s="118" t="s">
        <v>1286</v>
      </c>
      <c r="E477" s="51"/>
      <c r="F477" s="335"/>
    </row>
    <row r="478" spans="1:6" ht="42.75">
      <c r="A478" s="8" t="s">
        <v>943</v>
      </c>
      <c r="B478" s="9" t="str">
        <f>'Orçamento Sintético'!B294</f>
        <v xml:space="preserve"> 41.14.730 </v>
      </c>
      <c r="C478" s="9" t="s">
        <v>1590</v>
      </c>
      <c r="D478" s="125" t="str">
        <f>'Orçamento Sintético'!D294</f>
        <v>Luminária redonda de embutir com refletor em alumínio jateado e difusor em vidro para 2 lâmpadas fluorescentes compactas duplas de 18 W/26 W</v>
      </c>
      <c r="E478" s="9" t="s">
        <v>29</v>
      </c>
      <c r="F478" s="334">
        <v>14</v>
      </c>
    </row>
    <row r="479" spans="1:6" s="52" customFormat="1">
      <c r="A479" s="50"/>
      <c r="B479" s="51"/>
      <c r="C479" s="51"/>
      <c r="D479" s="118" t="s">
        <v>1287</v>
      </c>
      <c r="E479" s="51"/>
      <c r="F479" s="335"/>
    </row>
    <row r="480" spans="1:6" ht="28.5">
      <c r="A480" s="8" t="s">
        <v>944</v>
      </c>
      <c r="B480" s="9" t="str">
        <f>'Orçamento Sintético'!B295</f>
        <v>09-009-039</v>
      </c>
      <c r="C480" s="9" t="s">
        <v>1583</v>
      </c>
      <c r="D480" s="125" t="s">
        <v>323</v>
      </c>
      <c r="E480" s="9" t="s">
        <v>29</v>
      </c>
      <c r="F480" s="334">
        <v>4</v>
      </c>
    </row>
    <row r="481" spans="1:6" s="52" customFormat="1">
      <c r="A481" s="50"/>
      <c r="B481" s="51"/>
      <c r="C481" s="51"/>
      <c r="D481" s="182" t="s">
        <v>1281</v>
      </c>
      <c r="E481" s="51"/>
      <c r="F481" s="335"/>
    </row>
    <row r="482" spans="1:6" ht="57">
      <c r="A482" s="8" t="s">
        <v>945</v>
      </c>
      <c r="B482" s="9" t="str">
        <f>'Orçamento Sintético'!B296</f>
        <v>09-009-037</v>
      </c>
      <c r="C482" s="9" t="s">
        <v>1583</v>
      </c>
      <c r="D482" s="125" t="s">
        <v>324</v>
      </c>
      <c r="E482" s="9" t="s">
        <v>29</v>
      </c>
      <c r="F482" s="334">
        <v>18</v>
      </c>
    </row>
    <row r="483" spans="1:6" s="52" customFormat="1">
      <c r="A483" s="50"/>
      <c r="B483" s="51"/>
      <c r="C483" s="51"/>
      <c r="D483" s="182" t="s">
        <v>1251</v>
      </c>
      <c r="E483" s="51"/>
      <c r="F483" s="335"/>
    </row>
    <row r="484" spans="1:6" ht="28.5">
      <c r="A484" s="8" t="s">
        <v>946</v>
      </c>
      <c r="B484" s="9" t="str">
        <f>'Orçamento Sintético'!B297</f>
        <v>09-010-028</v>
      </c>
      <c r="C484" s="9" t="s">
        <v>1583</v>
      </c>
      <c r="D484" s="125" t="s">
        <v>325</v>
      </c>
      <c r="E484" s="9" t="s">
        <v>29</v>
      </c>
      <c r="F484" s="334">
        <v>43</v>
      </c>
    </row>
    <row r="485" spans="1:6" s="52" customFormat="1">
      <c r="A485" s="50"/>
      <c r="B485" s="51"/>
      <c r="C485" s="51"/>
      <c r="D485" s="182" t="s">
        <v>1288</v>
      </c>
      <c r="E485" s="51"/>
      <c r="F485" s="335"/>
    </row>
    <row r="486" spans="1:6" ht="28.5">
      <c r="A486" s="8" t="s">
        <v>947</v>
      </c>
      <c r="B486" s="9" t="str">
        <f>'Orçamento Sintético'!B298</f>
        <v>09-010-071</v>
      </c>
      <c r="C486" s="9" t="s">
        <v>1583</v>
      </c>
      <c r="D486" s="125" t="s">
        <v>326</v>
      </c>
      <c r="E486" s="9" t="s">
        <v>29</v>
      </c>
      <c r="F486" s="334">
        <v>4</v>
      </c>
    </row>
    <row r="487" spans="1:6" s="52" customFormat="1">
      <c r="A487" s="50"/>
      <c r="B487" s="51"/>
      <c r="C487" s="51"/>
      <c r="D487" s="182" t="s">
        <v>1281</v>
      </c>
      <c r="E487" s="51"/>
      <c r="F487" s="335"/>
    </row>
    <row r="488" spans="1:6" ht="28.5">
      <c r="A488" s="8" t="s">
        <v>948</v>
      </c>
      <c r="B488" s="9" t="str">
        <f>'Orçamento Sintético'!B299</f>
        <v>09-082-096</v>
      </c>
      <c r="C488" s="9" t="s">
        <v>1583</v>
      </c>
      <c r="D488" s="125" t="s">
        <v>327</v>
      </c>
      <c r="E488" s="9" t="s">
        <v>29</v>
      </c>
      <c r="F488" s="334">
        <v>21</v>
      </c>
    </row>
    <row r="489" spans="1:6" s="52" customFormat="1">
      <c r="A489" s="50"/>
      <c r="B489" s="51"/>
      <c r="C489" s="51"/>
      <c r="D489" s="182" t="s">
        <v>1289</v>
      </c>
      <c r="E489" s="51"/>
      <c r="F489" s="335"/>
    </row>
    <row r="490" spans="1:6" ht="28.5">
      <c r="A490" s="8" t="s">
        <v>949</v>
      </c>
      <c r="B490" s="9" t="str">
        <f>'Orçamento Sintético'!B300</f>
        <v>09-007-015</v>
      </c>
      <c r="C490" s="9" t="s">
        <v>1583</v>
      </c>
      <c r="D490" s="125" t="s">
        <v>328</v>
      </c>
      <c r="E490" s="9" t="s">
        <v>29</v>
      </c>
      <c r="F490" s="334">
        <v>19</v>
      </c>
    </row>
    <row r="491" spans="1:6" s="52" customFormat="1">
      <c r="A491" s="50"/>
      <c r="B491" s="51"/>
      <c r="C491" s="51"/>
      <c r="D491" s="118" t="s">
        <v>1290</v>
      </c>
      <c r="E491" s="51"/>
      <c r="F491" s="335"/>
    </row>
    <row r="492" spans="1:6" ht="28.5">
      <c r="A492" s="8" t="s">
        <v>950</v>
      </c>
      <c r="B492" s="9" t="str">
        <f>'Orçamento Sintético'!B301</f>
        <v>09-007-030</v>
      </c>
      <c r="C492" s="9" t="s">
        <v>1583</v>
      </c>
      <c r="D492" s="125" t="s">
        <v>329</v>
      </c>
      <c r="E492" s="9" t="s">
        <v>29</v>
      </c>
      <c r="F492" s="334">
        <v>4</v>
      </c>
    </row>
    <row r="493" spans="1:6" s="52" customFormat="1">
      <c r="A493" s="50"/>
      <c r="B493" s="51"/>
      <c r="C493" s="51"/>
      <c r="D493" s="182" t="s">
        <v>1291</v>
      </c>
      <c r="E493" s="51"/>
      <c r="F493" s="335"/>
    </row>
    <row r="494" spans="1:6" ht="28.5">
      <c r="A494" s="8" t="s">
        <v>951</v>
      </c>
      <c r="B494" s="9" t="str">
        <f>'Orçamento Sintético'!B302</f>
        <v>09-007-008</v>
      </c>
      <c r="C494" s="9" t="s">
        <v>1583</v>
      </c>
      <c r="D494" s="125" t="s">
        <v>330</v>
      </c>
      <c r="E494" s="9" t="s">
        <v>29</v>
      </c>
      <c r="F494" s="334">
        <v>10</v>
      </c>
    </row>
    <row r="495" spans="1:6" s="52" customFormat="1">
      <c r="A495" s="50"/>
      <c r="B495" s="51"/>
      <c r="C495" s="51"/>
      <c r="D495" s="182" t="s">
        <v>1292</v>
      </c>
      <c r="E495" s="51"/>
      <c r="F495" s="335"/>
    </row>
    <row r="496" spans="1:6" ht="28.5">
      <c r="A496" s="8" t="s">
        <v>952</v>
      </c>
      <c r="B496" s="9" t="str">
        <f>'Orçamento Sintético'!B303</f>
        <v>09-007-018</v>
      </c>
      <c r="C496" s="9" t="s">
        <v>1583</v>
      </c>
      <c r="D496" s="125" t="s">
        <v>331</v>
      </c>
      <c r="E496" s="9" t="s">
        <v>29</v>
      </c>
      <c r="F496" s="334">
        <v>20</v>
      </c>
    </row>
    <row r="497" spans="1:6" s="52" customFormat="1">
      <c r="A497" s="50"/>
      <c r="B497" s="51"/>
      <c r="C497" s="51"/>
      <c r="D497" s="182" t="s">
        <v>1293</v>
      </c>
      <c r="E497" s="51"/>
      <c r="F497" s="335"/>
    </row>
    <row r="498" spans="1:6" ht="28.5">
      <c r="A498" s="8" t="s">
        <v>953</v>
      </c>
      <c r="B498" s="9" t="str">
        <f>'Orçamento Sintético'!B304</f>
        <v>09-007-060</v>
      </c>
      <c r="C498" s="9" t="s">
        <v>1583</v>
      </c>
      <c r="D498" s="125" t="s">
        <v>332</v>
      </c>
      <c r="E498" s="9" t="s">
        <v>29</v>
      </c>
      <c r="F498" s="334">
        <v>114</v>
      </c>
    </row>
    <row r="499" spans="1:6" s="52" customFormat="1">
      <c r="A499" s="50"/>
      <c r="B499" s="51"/>
      <c r="C499" s="51"/>
      <c r="D499" s="182" t="s">
        <v>1294</v>
      </c>
      <c r="E499" s="51"/>
      <c r="F499" s="335"/>
    </row>
    <row r="500" spans="1:6">
      <c r="A500" s="8" t="s">
        <v>954</v>
      </c>
      <c r="B500" s="9" t="str">
        <f>'Orçamento Sintético'!B305</f>
        <v>09-005-022</v>
      </c>
      <c r="C500" s="9" t="s">
        <v>1583</v>
      </c>
      <c r="D500" s="125" t="s">
        <v>333</v>
      </c>
      <c r="E500" s="9" t="s">
        <v>29</v>
      </c>
      <c r="F500" s="334">
        <v>19</v>
      </c>
    </row>
    <row r="501" spans="1:6" s="52" customFormat="1">
      <c r="A501" s="50"/>
      <c r="B501" s="51"/>
      <c r="C501" s="51"/>
      <c r="D501" s="182" t="s">
        <v>1295</v>
      </c>
      <c r="E501" s="51"/>
      <c r="F501" s="335"/>
    </row>
    <row r="502" spans="1:6">
      <c r="A502" s="8" t="s">
        <v>955</v>
      </c>
      <c r="B502" s="9" t="str">
        <f>'Orçamento Sintético'!B306</f>
        <v>09-082-094</v>
      </c>
      <c r="C502" s="9" t="s">
        <v>1583</v>
      </c>
      <c r="D502" s="125" t="s">
        <v>334</v>
      </c>
      <c r="E502" s="9" t="s">
        <v>29</v>
      </c>
      <c r="F502" s="334">
        <v>129</v>
      </c>
    </row>
    <row r="503" spans="1:6" s="52" customFormat="1">
      <c r="A503" s="50"/>
      <c r="B503" s="51"/>
      <c r="C503" s="51"/>
      <c r="D503" s="182" t="s">
        <v>1296</v>
      </c>
      <c r="E503" s="51"/>
      <c r="F503" s="335"/>
    </row>
    <row r="504" spans="1:6">
      <c r="A504" s="8" t="s">
        <v>956</v>
      </c>
      <c r="B504" s="9" t="str">
        <f>'Orçamento Sintético'!B307</f>
        <v>09-082-094</v>
      </c>
      <c r="C504" s="9" t="s">
        <v>1583</v>
      </c>
      <c r="D504" s="125" t="s">
        <v>334</v>
      </c>
      <c r="E504" s="9" t="s">
        <v>29</v>
      </c>
      <c r="F504" s="334">
        <v>129</v>
      </c>
    </row>
    <row r="505" spans="1:6" s="52" customFormat="1">
      <c r="A505" s="50"/>
      <c r="B505" s="51"/>
      <c r="C505" s="51"/>
      <c r="D505" s="182" t="s">
        <v>1296</v>
      </c>
      <c r="E505" s="51"/>
      <c r="F505" s="335"/>
    </row>
    <row r="506" spans="1:6" ht="28.5">
      <c r="A506" s="8" t="s">
        <v>957</v>
      </c>
      <c r="B506" s="9" t="str">
        <f>'Orçamento Sintético'!B308</f>
        <v>09-013-013</v>
      </c>
      <c r="C506" s="9" t="s">
        <v>1583</v>
      </c>
      <c r="D506" s="10" t="s">
        <v>335</v>
      </c>
      <c r="E506" s="9" t="s">
        <v>52</v>
      </c>
      <c r="F506" s="334">
        <v>300</v>
      </c>
    </row>
    <row r="507" spans="1:6" s="52" customFormat="1">
      <c r="A507" s="50"/>
      <c r="B507" s="51"/>
      <c r="C507" s="51"/>
      <c r="D507" s="182" t="s">
        <v>1297</v>
      </c>
      <c r="E507" s="51"/>
      <c r="F507" s="335"/>
    </row>
    <row r="508" spans="1:6">
      <c r="A508" s="8" t="s">
        <v>958</v>
      </c>
      <c r="B508" s="9" t="str">
        <f>'Orçamento Sintético'!B309</f>
        <v>09-002-002</v>
      </c>
      <c r="C508" s="9" t="s">
        <v>1583</v>
      </c>
      <c r="D508" s="10" t="s">
        <v>336</v>
      </c>
      <c r="E508" s="9" t="s">
        <v>52</v>
      </c>
      <c r="F508" s="334">
        <v>379</v>
      </c>
    </row>
    <row r="509" spans="1:6" s="52" customFormat="1">
      <c r="A509" s="50"/>
      <c r="B509" s="51"/>
      <c r="C509" s="51"/>
      <c r="D509" s="182" t="s">
        <v>1298</v>
      </c>
      <c r="E509" s="51"/>
      <c r="F509" s="335"/>
    </row>
    <row r="510" spans="1:6" ht="28.5">
      <c r="A510" s="8" t="s">
        <v>959</v>
      </c>
      <c r="B510" s="9" t="str">
        <f>'Orçamento Sintético'!B310</f>
        <v>09-002-055</v>
      </c>
      <c r="C510" s="9" t="s">
        <v>1583</v>
      </c>
      <c r="D510" s="10" t="s">
        <v>337</v>
      </c>
      <c r="E510" s="9" t="s">
        <v>52</v>
      </c>
      <c r="F510" s="334">
        <v>124</v>
      </c>
    </row>
    <row r="511" spans="1:6" s="52" customFormat="1">
      <c r="A511" s="50"/>
      <c r="B511" s="51"/>
      <c r="C511" s="51"/>
      <c r="D511" s="182" t="s">
        <v>1299</v>
      </c>
      <c r="E511" s="51"/>
      <c r="F511" s="335"/>
    </row>
    <row r="512" spans="1:6">
      <c r="A512" s="8" t="s">
        <v>960</v>
      </c>
      <c r="B512" s="9" t="str">
        <f>'Orçamento Sintético'!B311</f>
        <v>09-005-029</v>
      </c>
      <c r="C512" s="9" t="s">
        <v>1583</v>
      </c>
      <c r="D512" s="10" t="s">
        <v>338</v>
      </c>
      <c r="E512" s="9" t="s">
        <v>29</v>
      </c>
      <c r="F512" s="334">
        <v>24</v>
      </c>
    </row>
    <row r="513" spans="1:6" s="52" customFormat="1">
      <c r="A513" s="50"/>
      <c r="B513" s="51"/>
      <c r="C513" s="51"/>
      <c r="D513" s="182" t="s">
        <v>1300</v>
      </c>
      <c r="E513" s="51"/>
      <c r="F513" s="335"/>
    </row>
    <row r="514" spans="1:6">
      <c r="A514" s="8" t="s">
        <v>961</v>
      </c>
      <c r="B514" s="9" t="str">
        <f>'Orçamento Sintético'!B312</f>
        <v>17-010-071</v>
      </c>
      <c r="C514" s="9" t="s">
        <v>1583</v>
      </c>
      <c r="D514" s="10" t="s">
        <v>339</v>
      </c>
      <c r="E514" s="9" t="s">
        <v>29</v>
      </c>
      <c r="F514" s="334">
        <v>23</v>
      </c>
    </row>
    <row r="515" spans="1:6" s="127" customFormat="1" ht="15">
      <c r="A515" s="126"/>
      <c r="B515" s="182"/>
      <c r="C515" s="182"/>
      <c r="D515" s="182" t="s">
        <v>1301</v>
      </c>
      <c r="E515" s="182"/>
      <c r="F515" s="348"/>
    </row>
    <row r="516" spans="1:6">
      <c r="A516" s="8" t="s">
        <v>962</v>
      </c>
      <c r="B516" s="9" t="str">
        <f>'Orçamento Sintético'!B313</f>
        <v>09-003-075</v>
      </c>
      <c r="C516" s="9" t="s">
        <v>1583</v>
      </c>
      <c r="D516" s="10" t="s">
        <v>340</v>
      </c>
      <c r="E516" s="9" t="s">
        <v>52</v>
      </c>
      <c r="F516" s="334">
        <v>66.5</v>
      </c>
    </row>
    <row r="517" spans="1:6" s="52" customFormat="1">
      <c r="A517" s="50"/>
      <c r="B517" s="51"/>
      <c r="C517" s="51"/>
      <c r="D517" s="182" t="s">
        <v>1302</v>
      </c>
      <c r="E517" s="51"/>
      <c r="F517" s="335"/>
    </row>
    <row r="518" spans="1:6" ht="28.5">
      <c r="A518" s="8" t="s">
        <v>963</v>
      </c>
      <c r="B518" s="9" t="str">
        <f>'Orçamento Sintético'!B314</f>
        <v>09-003-005</v>
      </c>
      <c r="C518" s="9" t="s">
        <v>1583</v>
      </c>
      <c r="D518" s="10" t="s">
        <v>341</v>
      </c>
      <c r="E518" s="9" t="s">
        <v>52</v>
      </c>
      <c r="F518" s="334">
        <v>4983</v>
      </c>
    </row>
    <row r="519" spans="1:6" s="52" customFormat="1">
      <c r="A519" s="50"/>
      <c r="B519" s="51"/>
      <c r="C519" s="51"/>
      <c r="D519" s="182" t="s">
        <v>1303</v>
      </c>
      <c r="E519" s="51"/>
      <c r="F519" s="335"/>
    </row>
    <row r="520" spans="1:6" ht="28.5">
      <c r="A520" s="8" t="s">
        <v>964</v>
      </c>
      <c r="B520" s="9" t="str">
        <f>'Orçamento Sintético'!B315</f>
        <v>09-003-006</v>
      </c>
      <c r="C520" s="9" t="s">
        <v>1583</v>
      </c>
      <c r="D520" s="125" t="s">
        <v>342</v>
      </c>
      <c r="E520" s="9" t="s">
        <v>52</v>
      </c>
      <c r="F520" s="334">
        <v>122</v>
      </c>
    </row>
    <row r="521" spans="1:6" s="52" customFormat="1">
      <c r="A521" s="50"/>
      <c r="B521" s="51"/>
      <c r="C521" s="51"/>
      <c r="D521" s="182" t="s">
        <v>1304</v>
      </c>
      <c r="E521" s="51"/>
      <c r="F521" s="335"/>
    </row>
    <row r="522" spans="1:6" ht="28.5">
      <c r="A522" s="8" t="s">
        <v>965</v>
      </c>
      <c r="B522" s="9" t="str">
        <f>'Orçamento Sintético'!B316</f>
        <v>09-003-007</v>
      </c>
      <c r="C522" s="9" t="s">
        <v>1583</v>
      </c>
      <c r="D522" s="125" t="s">
        <v>343</v>
      </c>
      <c r="E522" s="9" t="s">
        <v>52</v>
      </c>
      <c r="F522" s="334">
        <v>525</v>
      </c>
    </row>
    <row r="523" spans="1:6">
      <c r="A523" s="50"/>
      <c r="B523" s="51"/>
      <c r="C523" s="51"/>
      <c r="D523" s="182" t="s">
        <v>1305</v>
      </c>
      <c r="E523" s="51"/>
      <c r="F523" s="335"/>
    </row>
    <row r="524" spans="1:6">
      <c r="A524" s="34" t="s">
        <v>344</v>
      </c>
      <c r="B524" s="25"/>
      <c r="C524" s="25"/>
      <c r="D524" s="26" t="s">
        <v>345</v>
      </c>
      <c r="E524" s="25"/>
      <c r="F524" s="333"/>
    </row>
    <row r="525" spans="1:6" ht="28.5">
      <c r="A525" s="8" t="s">
        <v>966</v>
      </c>
      <c r="B525" s="9" t="str">
        <f>'Orçamento Sintético'!B319</f>
        <v>09-013-038</v>
      </c>
      <c r="C525" s="9" t="s">
        <v>1583</v>
      </c>
      <c r="D525" s="10" t="s">
        <v>275</v>
      </c>
      <c r="E525" s="9" t="s">
        <v>52</v>
      </c>
      <c r="F525" s="334">
        <v>60</v>
      </c>
    </row>
    <row r="526" spans="1:6" s="52" customFormat="1">
      <c r="A526" s="50"/>
      <c r="B526" s="51"/>
      <c r="C526" s="51"/>
      <c r="D526" s="182" t="s">
        <v>1306</v>
      </c>
      <c r="E526" s="51"/>
      <c r="F526" s="335"/>
    </row>
    <row r="527" spans="1:6">
      <c r="A527" s="8" t="s">
        <v>967</v>
      </c>
      <c r="B527" s="9" t="str">
        <f>'Orçamento Sintético'!B320</f>
        <v>09-086-010</v>
      </c>
      <c r="C527" s="9" t="s">
        <v>1583</v>
      </c>
      <c r="D527" s="10" t="s">
        <v>346</v>
      </c>
      <c r="E527" s="9" t="s">
        <v>29</v>
      </c>
      <c r="F527" s="334">
        <v>25</v>
      </c>
    </row>
    <row r="528" spans="1:6" s="52" customFormat="1">
      <c r="A528" s="50"/>
      <c r="B528" s="51"/>
      <c r="C528" s="118"/>
      <c r="D528" s="182" t="s">
        <v>1307</v>
      </c>
      <c r="E528" s="51"/>
      <c r="F528" s="335"/>
    </row>
    <row r="529" spans="1:6" ht="28.5">
      <c r="A529" s="8" t="s">
        <v>968</v>
      </c>
      <c r="B529" s="9" t="str">
        <f>'Orçamento Sintético'!B321</f>
        <v>09-090-011</v>
      </c>
      <c r="C529" s="9" t="s">
        <v>1583</v>
      </c>
      <c r="D529" s="125" t="s">
        <v>347</v>
      </c>
      <c r="E529" s="9" t="s">
        <v>29</v>
      </c>
      <c r="F529" s="334">
        <v>1</v>
      </c>
    </row>
    <row r="530" spans="1:6" s="52" customFormat="1">
      <c r="A530" s="50"/>
      <c r="B530" s="51"/>
      <c r="C530" s="118"/>
      <c r="D530" s="182" t="s">
        <v>1308</v>
      </c>
      <c r="E530" s="51"/>
      <c r="F530" s="335"/>
    </row>
    <row r="531" spans="1:6">
      <c r="A531" s="8" t="s">
        <v>969</v>
      </c>
      <c r="B531" s="9" t="str">
        <f>'Orçamento Sintético'!B322</f>
        <v>09-005-023</v>
      </c>
      <c r="C531" s="9" t="s">
        <v>1583</v>
      </c>
      <c r="D531" s="125" t="s">
        <v>348</v>
      </c>
      <c r="E531" s="9" t="s">
        <v>29</v>
      </c>
      <c r="F531" s="334">
        <v>25</v>
      </c>
    </row>
    <row r="532" spans="1:6" s="52" customFormat="1">
      <c r="A532" s="50"/>
      <c r="B532" s="51"/>
      <c r="C532" s="118"/>
      <c r="D532" s="182" t="s">
        <v>1309</v>
      </c>
      <c r="E532" s="51"/>
      <c r="F532" s="335"/>
    </row>
    <row r="533" spans="1:6">
      <c r="A533" s="8" t="s">
        <v>970</v>
      </c>
      <c r="B533" s="9" t="str">
        <f>'Orçamento Sintético'!B323</f>
        <v>09-086-010</v>
      </c>
      <c r="C533" s="9" t="s">
        <v>1583</v>
      </c>
      <c r="D533" s="125" t="s">
        <v>346</v>
      </c>
      <c r="E533" s="9" t="s">
        <v>29</v>
      </c>
      <c r="F533" s="334">
        <v>25</v>
      </c>
    </row>
    <row r="534" spans="1:6" s="52" customFormat="1">
      <c r="A534" s="50"/>
      <c r="B534" s="51"/>
      <c r="C534" s="118"/>
      <c r="D534" s="182" t="s">
        <v>1310</v>
      </c>
      <c r="E534" s="51"/>
      <c r="F534" s="335"/>
    </row>
    <row r="535" spans="1:6" ht="28.5">
      <c r="A535" s="8" t="s">
        <v>971</v>
      </c>
      <c r="B535" s="9" t="str">
        <f>'Orçamento Sintético'!B324</f>
        <v>09-086-011</v>
      </c>
      <c r="C535" s="9" t="s">
        <v>1583</v>
      </c>
      <c r="D535" s="125" t="s">
        <v>349</v>
      </c>
      <c r="E535" s="9" t="s">
        <v>29</v>
      </c>
      <c r="F535" s="334">
        <v>25</v>
      </c>
    </row>
    <row r="536" spans="1:6" s="52" customFormat="1">
      <c r="A536" s="50"/>
      <c r="B536" s="51"/>
      <c r="C536" s="118"/>
      <c r="D536" s="182" t="s">
        <v>1309</v>
      </c>
      <c r="E536" s="51"/>
      <c r="F536" s="335"/>
    </row>
    <row r="537" spans="1:6" ht="42.75">
      <c r="A537" s="8" t="s">
        <v>972</v>
      </c>
      <c r="B537" s="9" t="s">
        <v>350</v>
      </c>
      <c r="C537" s="123" t="s">
        <v>19</v>
      </c>
      <c r="D537" s="125" t="s">
        <v>351</v>
      </c>
      <c r="E537" s="9" t="s">
        <v>29</v>
      </c>
      <c r="F537" s="334">
        <v>11</v>
      </c>
    </row>
    <row r="538" spans="1:6" s="52" customFormat="1">
      <c r="A538" s="50"/>
      <c r="B538" s="51"/>
      <c r="C538" s="118"/>
      <c r="D538" s="182" t="s">
        <v>1311</v>
      </c>
      <c r="E538" s="51"/>
      <c r="F538" s="335"/>
    </row>
    <row r="539" spans="1:6">
      <c r="A539" s="8" t="s">
        <v>973</v>
      </c>
      <c r="B539" s="9" t="s">
        <v>352</v>
      </c>
      <c r="C539" s="123" t="s">
        <v>1590</v>
      </c>
      <c r="D539" s="125" t="s">
        <v>353</v>
      </c>
      <c r="E539" s="9" t="s">
        <v>52</v>
      </c>
      <c r="F539" s="334">
        <v>350</v>
      </c>
    </row>
    <row r="540" spans="1:6">
      <c r="A540" s="50"/>
      <c r="B540" s="51"/>
      <c r="C540" s="118"/>
      <c r="D540" s="182" t="s">
        <v>1312</v>
      </c>
      <c r="E540" s="51"/>
      <c r="F540" s="335"/>
    </row>
    <row r="541" spans="1:6">
      <c r="A541" s="34" t="s">
        <v>354</v>
      </c>
      <c r="B541" s="25"/>
      <c r="C541" s="25"/>
      <c r="D541" s="26" t="s">
        <v>355</v>
      </c>
      <c r="E541" s="25"/>
      <c r="F541" s="333"/>
    </row>
    <row r="542" spans="1:6">
      <c r="A542" s="8" t="s">
        <v>974</v>
      </c>
      <c r="B542" s="9" t="str">
        <f>'Orçamento Sintético'!B329</f>
        <v>09-006-094</v>
      </c>
      <c r="C542" s="9" t="s">
        <v>1583</v>
      </c>
      <c r="D542" s="10" t="s">
        <v>356</v>
      </c>
      <c r="E542" s="9" t="s">
        <v>52</v>
      </c>
      <c r="F542" s="334">
        <v>174</v>
      </c>
    </row>
    <row r="543" spans="1:6" s="52" customFormat="1">
      <c r="A543" s="50"/>
      <c r="B543" s="51"/>
      <c r="C543" s="51"/>
      <c r="D543" s="182" t="s">
        <v>1313</v>
      </c>
      <c r="E543" s="51"/>
      <c r="F543" s="335"/>
    </row>
    <row r="544" spans="1:6">
      <c r="A544" s="8" t="s">
        <v>975</v>
      </c>
      <c r="B544" s="9" t="str">
        <f>'Orçamento Sintético'!B330</f>
        <v>09-006-095</v>
      </c>
      <c r="C544" s="9" t="s">
        <v>1583</v>
      </c>
      <c r="D544" s="10" t="s">
        <v>357</v>
      </c>
      <c r="E544" s="9" t="s">
        <v>52</v>
      </c>
      <c r="F544" s="334">
        <v>320</v>
      </c>
    </row>
    <row r="545" spans="1:6" s="52" customFormat="1">
      <c r="A545" s="50"/>
      <c r="B545" s="51"/>
      <c r="C545" s="51"/>
      <c r="D545" s="182" t="s">
        <v>1314</v>
      </c>
      <c r="E545" s="51"/>
      <c r="F545" s="335"/>
    </row>
    <row r="546" spans="1:6" ht="28.5">
      <c r="A546" s="8" t="s">
        <v>976</v>
      </c>
      <c r="B546" s="9" t="str">
        <f>'Orçamento Sintético'!B331</f>
        <v>09-014-014</v>
      </c>
      <c r="C546" s="9" t="s">
        <v>1583</v>
      </c>
      <c r="D546" s="10" t="s">
        <v>358</v>
      </c>
      <c r="E546" s="9" t="s">
        <v>29</v>
      </c>
      <c r="F546" s="334">
        <v>139</v>
      </c>
    </row>
    <row r="547" spans="1:6" s="52" customFormat="1">
      <c r="A547" s="50"/>
      <c r="B547" s="51"/>
      <c r="C547" s="51"/>
      <c r="D547" s="182" t="s">
        <v>1315</v>
      </c>
      <c r="E547" s="51"/>
      <c r="F547" s="335"/>
    </row>
    <row r="548" spans="1:6">
      <c r="A548" s="8" t="s">
        <v>977</v>
      </c>
      <c r="B548" s="9" t="str">
        <f>'Orçamento Sintético'!B332</f>
        <v>09-080-022</v>
      </c>
      <c r="C548" s="9" t="s">
        <v>1583</v>
      </c>
      <c r="D548" s="10" t="s">
        <v>359</v>
      </c>
      <c r="E548" s="9" t="s">
        <v>29</v>
      </c>
      <c r="F548" s="334">
        <v>20</v>
      </c>
    </row>
    <row r="549" spans="1:6" s="52" customFormat="1">
      <c r="A549" s="50"/>
      <c r="B549" s="51"/>
      <c r="C549" s="51"/>
      <c r="D549" s="182" t="s">
        <v>1316</v>
      </c>
      <c r="E549" s="51"/>
      <c r="F549" s="335"/>
    </row>
    <row r="550" spans="1:6">
      <c r="A550" s="8" t="s">
        <v>978</v>
      </c>
      <c r="B550" s="9" t="str">
        <f>'Orçamento Sintético'!B333</f>
        <v>09-080-023</v>
      </c>
      <c r="C550" s="9" t="s">
        <v>1583</v>
      </c>
      <c r="D550" s="10" t="s">
        <v>360</v>
      </c>
      <c r="E550" s="9" t="s">
        <v>29</v>
      </c>
      <c r="F550" s="334">
        <v>30</v>
      </c>
    </row>
    <row r="551" spans="1:6" s="52" customFormat="1">
      <c r="A551" s="50"/>
      <c r="B551" s="51"/>
      <c r="C551" s="51"/>
      <c r="D551" s="182" t="s">
        <v>1317</v>
      </c>
      <c r="E551" s="51"/>
      <c r="F551" s="335"/>
    </row>
    <row r="552" spans="1:6" ht="28.5">
      <c r="A552" s="8" t="s">
        <v>979</v>
      </c>
      <c r="B552" s="9" t="str">
        <f>'Orçamento Sintético'!B334</f>
        <v>09-011-005</v>
      </c>
      <c r="C552" s="9" t="s">
        <v>1583</v>
      </c>
      <c r="D552" s="10" t="s">
        <v>361</v>
      </c>
      <c r="E552" s="9" t="s">
        <v>29</v>
      </c>
      <c r="F552" s="334">
        <v>1</v>
      </c>
    </row>
    <row r="553" spans="1:6" s="52" customFormat="1">
      <c r="A553" s="50"/>
      <c r="B553" s="51"/>
      <c r="C553" s="51"/>
      <c r="D553" s="182" t="s">
        <v>1318</v>
      </c>
      <c r="E553" s="51"/>
      <c r="F553" s="335"/>
    </row>
    <row r="554" spans="1:6" ht="28.5">
      <c r="A554" s="8" t="s">
        <v>980</v>
      </c>
      <c r="B554" s="9" t="str">
        <f>'Orçamento Sintético'!B335</f>
        <v xml:space="preserve"> 96988 </v>
      </c>
      <c r="C554" s="9" t="s">
        <v>19</v>
      </c>
      <c r="D554" s="10" t="s">
        <v>363</v>
      </c>
      <c r="E554" s="9" t="s">
        <v>29</v>
      </c>
      <c r="F554" s="334">
        <v>62</v>
      </c>
    </row>
    <row r="555" spans="1:6">
      <c r="A555" s="50"/>
      <c r="B555" s="51"/>
      <c r="C555" s="51"/>
      <c r="D555" s="182" t="s">
        <v>1319</v>
      </c>
      <c r="E555" s="51"/>
      <c r="F555" s="335"/>
    </row>
    <row r="556" spans="1:6">
      <c r="A556" s="38" t="s">
        <v>364</v>
      </c>
      <c r="B556" s="13"/>
      <c r="C556" s="13"/>
      <c r="D556" s="14" t="s">
        <v>365</v>
      </c>
      <c r="E556" s="13"/>
      <c r="F556" s="336"/>
    </row>
    <row r="557" spans="1:6">
      <c r="A557" s="34" t="s">
        <v>366</v>
      </c>
      <c r="B557" s="25"/>
      <c r="C557" s="25"/>
      <c r="D557" s="26" t="s">
        <v>367</v>
      </c>
      <c r="E557" s="25"/>
      <c r="F557" s="333"/>
    </row>
    <row r="558" spans="1:6">
      <c r="A558" s="8" t="s">
        <v>981</v>
      </c>
      <c r="B558" s="9" t="str">
        <f>'Orçamento Sintético'!B339</f>
        <v>10-001-001</v>
      </c>
      <c r="C558" s="9" t="s">
        <v>1583</v>
      </c>
      <c r="D558" s="10" t="s">
        <v>368</v>
      </c>
      <c r="E558" s="9" t="s">
        <v>29</v>
      </c>
      <c r="F558" s="334">
        <v>1</v>
      </c>
    </row>
    <row r="559" spans="1:6" s="52" customFormat="1" ht="16.5" customHeight="1">
      <c r="A559" s="50"/>
      <c r="B559" s="51"/>
      <c r="C559" s="51"/>
      <c r="D559" s="182" t="s">
        <v>1318</v>
      </c>
      <c r="E559" s="51"/>
      <c r="F559" s="335"/>
    </row>
    <row r="560" spans="1:6" ht="28.5">
      <c r="A560" s="8" t="s">
        <v>982</v>
      </c>
      <c r="B560" s="9" t="str">
        <f>'Orçamento Sintético'!B340</f>
        <v>10-001-019</v>
      </c>
      <c r="C560" s="9" t="s">
        <v>1583</v>
      </c>
      <c r="D560" s="10" t="s">
        <v>369</v>
      </c>
      <c r="E560" s="9" t="s">
        <v>29</v>
      </c>
      <c r="F560" s="334">
        <v>1</v>
      </c>
    </row>
    <row r="561" spans="1:6" s="52" customFormat="1">
      <c r="A561" s="50"/>
      <c r="B561" s="51"/>
      <c r="C561" s="51"/>
      <c r="D561" s="118" t="s">
        <v>1320</v>
      </c>
      <c r="E561" s="51"/>
      <c r="F561" s="335"/>
    </row>
    <row r="562" spans="1:6" ht="28.5">
      <c r="A562" s="8" t="s">
        <v>983</v>
      </c>
      <c r="B562" s="9" t="str">
        <f>'Orçamento Sintético'!B341</f>
        <v>10-002-061</v>
      </c>
      <c r="C562" s="9" t="s">
        <v>1583</v>
      </c>
      <c r="D562" s="10" t="s">
        <v>370</v>
      </c>
      <c r="E562" s="9" t="s">
        <v>52</v>
      </c>
      <c r="F562" s="334">
        <v>8</v>
      </c>
    </row>
    <row r="563" spans="1:6" s="52" customFormat="1" ht="21" customHeight="1">
      <c r="A563" s="50"/>
      <c r="B563" s="51"/>
      <c r="C563" s="51"/>
      <c r="D563" s="182" t="s">
        <v>1321</v>
      </c>
      <c r="E563" s="51"/>
      <c r="F563" s="335"/>
    </row>
    <row r="564" spans="1:6" ht="21" customHeight="1">
      <c r="A564" s="8" t="s">
        <v>984</v>
      </c>
      <c r="B564" s="9" t="str">
        <f>'Orçamento Sintético'!B342</f>
        <v>10-002-062</v>
      </c>
      <c r="C564" s="9" t="s">
        <v>1583</v>
      </c>
      <c r="D564" s="125" t="s">
        <v>371</v>
      </c>
      <c r="E564" s="9" t="s">
        <v>52</v>
      </c>
      <c r="F564" s="334">
        <v>62</v>
      </c>
    </row>
    <row r="565" spans="1:6" s="52" customFormat="1">
      <c r="A565" s="50"/>
      <c r="B565" s="51"/>
      <c r="C565" s="51"/>
      <c r="D565" s="182" t="s">
        <v>1322</v>
      </c>
      <c r="E565" s="51"/>
      <c r="F565" s="335"/>
    </row>
    <row r="566" spans="1:6">
      <c r="A566" s="8" t="s">
        <v>985</v>
      </c>
      <c r="B566" s="9" t="str">
        <f>'Orçamento Sintético'!B343</f>
        <v>18-010-090</v>
      </c>
      <c r="C566" s="9" t="s">
        <v>1583</v>
      </c>
      <c r="D566" s="125" t="s">
        <v>372</v>
      </c>
      <c r="E566" s="9" t="s">
        <v>29</v>
      </c>
      <c r="F566" s="334">
        <v>3</v>
      </c>
    </row>
    <row r="567" spans="1:6" s="52" customFormat="1">
      <c r="A567" s="50"/>
      <c r="B567" s="51"/>
      <c r="C567" s="51"/>
      <c r="D567" s="182" t="s">
        <v>1323</v>
      </c>
      <c r="E567" s="51"/>
      <c r="F567" s="335"/>
    </row>
    <row r="568" spans="1:6">
      <c r="A568" s="8" t="s">
        <v>986</v>
      </c>
      <c r="B568" s="9" t="str">
        <f>'Orçamento Sintético'!B344</f>
        <v>10-002-082</v>
      </c>
      <c r="C568" s="9" t="s">
        <v>1583</v>
      </c>
      <c r="D568" s="125" t="s">
        <v>373</v>
      </c>
      <c r="E568" s="9" t="s">
        <v>29</v>
      </c>
      <c r="F568" s="334">
        <v>2</v>
      </c>
    </row>
    <row r="569" spans="1:6" s="52" customFormat="1">
      <c r="A569" s="50"/>
      <c r="B569" s="51"/>
      <c r="C569" s="51"/>
      <c r="D569" s="182" t="s">
        <v>1324</v>
      </c>
      <c r="E569" s="51"/>
      <c r="F569" s="335"/>
    </row>
    <row r="570" spans="1:6">
      <c r="A570" s="8" t="s">
        <v>987</v>
      </c>
      <c r="B570" s="9" t="str">
        <f>'Orçamento Sintético'!B345</f>
        <v>10-002-084</v>
      </c>
      <c r="C570" s="9" t="s">
        <v>1583</v>
      </c>
      <c r="D570" s="125" t="s">
        <v>374</v>
      </c>
      <c r="E570" s="9" t="s">
        <v>29</v>
      </c>
      <c r="F570" s="334">
        <v>2</v>
      </c>
    </row>
    <row r="571" spans="1:6" s="52" customFormat="1">
      <c r="A571" s="50"/>
      <c r="B571" s="51"/>
      <c r="C571" s="51"/>
      <c r="D571" s="182" t="s">
        <v>1325</v>
      </c>
      <c r="E571" s="51"/>
      <c r="F571" s="335"/>
    </row>
    <row r="572" spans="1:6">
      <c r="A572" s="8" t="s">
        <v>988</v>
      </c>
      <c r="B572" s="9" t="str">
        <f>'Orçamento Sintético'!B346</f>
        <v>10-002-092</v>
      </c>
      <c r="C572" s="9" t="s">
        <v>1583</v>
      </c>
      <c r="D572" s="125" t="s">
        <v>375</v>
      </c>
      <c r="E572" s="9" t="s">
        <v>29</v>
      </c>
      <c r="F572" s="334">
        <v>2</v>
      </c>
    </row>
    <row r="573" spans="1:6" s="52" customFormat="1">
      <c r="A573" s="50"/>
      <c r="B573" s="51"/>
      <c r="C573" s="51"/>
      <c r="D573" s="182" t="s">
        <v>1325</v>
      </c>
      <c r="E573" s="51"/>
      <c r="F573" s="335"/>
    </row>
    <row r="574" spans="1:6">
      <c r="A574" s="8" t="s">
        <v>989</v>
      </c>
      <c r="B574" s="9" t="str">
        <f>'Orçamento Sintético'!B347</f>
        <v>10-005-009</v>
      </c>
      <c r="C574" s="9" t="s">
        <v>1583</v>
      </c>
      <c r="D574" s="125" t="s">
        <v>376</v>
      </c>
      <c r="E574" s="9" t="s">
        <v>29</v>
      </c>
      <c r="F574" s="334">
        <v>2</v>
      </c>
    </row>
    <row r="575" spans="1:6" s="52" customFormat="1">
      <c r="A575" s="50"/>
      <c r="B575" s="51"/>
      <c r="C575" s="51"/>
      <c r="D575" s="182" t="s">
        <v>1325</v>
      </c>
      <c r="E575" s="51"/>
      <c r="F575" s="335"/>
    </row>
    <row r="576" spans="1:6">
      <c r="A576" s="8" t="s">
        <v>990</v>
      </c>
      <c r="B576" s="9" t="str">
        <f>'Orçamento Sintético'!B348</f>
        <v>10-005-007</v>
      </c>
      <c r="C576" s="9" t="s">
        <v>1583</v>
      </c>
      <c r="D576" s="125" t="s">
        <v>377</v>
      </c>
      <c r="E576" s="9" t="s">
        <v>29</v>
      </c>
      <c r="F576" s="334">
        <v>3</v>
      </c>
    </row>
    <row r="577" spans="1:6" s="52" customFormat="1">
      <c r="A577" s="50"/>
      <c r="B577" s="51"/>
      <c r="C577" s="51"/>
      <c r="D577" s="182" t="s">
        <v>1326</v>
      </c>
      <c r="E577" s="51"/>
      <c r="F577" s="335"/>
    </row>
    <row r="578" spans="1:6" ht="28.5">
      <c r="A578" s="8" t="s">
        <v>991</v>
      </c>
      <c r="B578" s="9" t="str">
        <f>'Orçamento Sintético'!B349</f>
        <v>10-004-064</v>
      </c>
      <c r="C578" s="9" t="s">
        <v>1583</v>
      </c>
      <c r="D578" s="125" t="s">
        <v>378</v>
      </c>
      <c r="E578" s="9" t="s">
        <v>52</v>
      </c>
      <c r="F578" s="334">
        <v>33.44</v>
      </c>
    </row>
    <row r="579" spans="1:6" s="52" customFormat="1">
      <c r="A579" s="50"/>
      <c r="B579" s="51"/>
      <c r="C579" s="51"/>
      <c r="D579" s="118" t="s">
        <v>1327</v>
      </c>
      <c r="E579" s="51"/>
      <c r="F579" s="335"/>
    </row>
    <row r="580" spans="1:6" ht="57">
      <c r="A580" s="153" t="s">
        <v>992</v>
      </c>
      <c r="B580" s="176">
        <v>94704</v>
      </c>
      <c r="C580" s="176" t="s">
        <v>19</v>
      </c>
      <c r="D580" s="175" t="s">
        <v>1740</v>
      </c>
      <c r="E580" s="154" t="s">
        <v>29</v>
      </c>
      <c r="F580" s="339">
        <v>2</v>
      </c>
    </row>
    <row r="581" spans="1:6" s="52" customFormat="1">
      <c r="A581" s="167"/>
      <c r="B581" s="168"/>
      <c r="C581" s="168"/>
      <c r="D581" s="181" t="s">
        <v>1325</v>
      </c>
      <c r="E581" s="168"/>
      <c r="F581" s="345"/>
    </row>
    <row r="582" spans="1:6">
      <c r="A582" s="8" t="s">
        <v>993</v>
      </c>
      <c r="B582" s="9" t="str">
        <f>'Orçamento Sintético'!B351</f>
        <v>10-005-009</v>
      </c>
      <c r="C582" s="9" t="s">
        <v>1583</v>
      </c>
      <c r="D582" s="125" t="s">
        <v>376</v>
      </c>
      <c r="E582" s="9" t="s">
        <v>29</v>
      </c>
      <c r="F582" s="334">
        <v>3</v>
      </c>
    </row>
    <row r="583" spans="1:6" s="52" customFormat="1">
      <c r="A583" s="50"/>
      <c r="B583" s="51"/>
      <c r="C583" s="51"/>
      <c r="D583" s="182" t="s">
        <v>1326</v>
      </c>
      <c r="E583" s="51"/>
      <c r="F583" s="335"/>
    </row>
    <row r="584" spans="1:6">
      <c r="A584" s="8" t="s">
        <v>994</v>
      </c>
      <c r="B584" s="9" t="str">
        <f>'Orçamento Sintético'!B352</f>
        <v>10-005-007</v>
      </c>
      <c r="C584" s="9" t="s">
        <v>1583</v>
      </c>
      <c r="D584" s="125" t="s">
        <v>377</v>
      </c>
      <c r="E584" s="9" t="s">
        <v>29</v>
      </c>
      <c r="F584" s="334">
        <v>2</v>
      </c>
    </row>
    <row r="585" spans="1:6" s="52" customFormat="1">
      <c r="A585" s="50"/>
      <c r="B585" s="51"/>
      <c r="C585" s="51"/>
      <c r="D585" s="182" t="s">
        <v>1325</v>
      </c>
      <c r="E585" s="51"/>
      <c r="F585" s="335"/>
    </row>
    <row r="586" spans="1:6" ht="57">
      <c r="A586" s="8" t="s">
        <v>995</v>
      </c>
      <c r="B586" s="9">
        <f>'Orçamento Sintético'!B353</f>
        <v>94715</v>
      </c>
      <c r="C586" s="9" t="s">
        <v>19</v>
      </c>
      <c r="D586" s="125" t="s">
        <v>713</v>
      </c>
      <c r="E586" s="9" t="s">
        <v>29</v>
      </c>
      <c r="F586" s="334">
        <v>6</v>
      </c>
    </row>
    <row r="587" spans="1:6" s="52" customFormat="1">
      <c r="A587" s="50"/>
      <c r="B587" s="51"/>
      <c r="C587" s="51"/>
      <c r="D587" s="182" t="s">
        <v>1328</v>
      </c>
      <c r="E587" s="51"/>
      <c r="F587" s="335"/>
    </row>
    <row r="588" spans="1:6" ht="28.5">
      <c r="A588" s="8" t="s">
        <v>996</v>
      </c>
      <c r="B588" s="9" t="str">
        <f>'Orçamento Sintético'!B354</f>
        <v>10-004-069</v>
      </c>
      <c r="C588" s="9" t="s">
        <v>1583</v>
      </c>
      <c r="D588" s="125" t="s">
        <v>379</v>
      </c>
      <c r="E588" s="9" t="s">
        <v>52</v>
      </c>
      <c r="F588" s="334">
        <v>10</v>
      </c>
    </row>
    <row r="589" spans="1:6" s="52" customFormat="1">
      <c r="A589" s="50"/>
      <c r="B589" s="51"/>
      <c r="C589" s="51"/>
      <c r="D589" s="118" t="s">
        <v>1329</v>
      </c>
      <c r="E589" s="51"/>
      <c r="F589" s="335"/>
    </row>
    <row r="590" spans="1:6" ht="71.25">
      <c r="A590" s="8" t="s">
        <v>997</v>
      </c>
      <c r="B590" s="9">
        <f>'Orçamento Sintético'!B355</f>
        <v>94713</v>
      </c>
      <c r="C590" s="9" t="s">
        <v>19</v>
      </c>
      <c r="D590" s="125" t="s">
        <v>380</v>
      </c>
      <c r="E590" s="9" t="s">
        <v>29</v>
      </c>
      <c r="F590" s="334">
        <v>2</v>
      </c>
    </row>
    <row r="591" spans="1:6" s="52" customFormat="1">
      <c r="A591" s="50"/>
      <c r="B591" s="51"/>
      <c r="C591" s="51"/>
      <c r="D591" s="118" t="s">
        <v>1330</v>
      </c>
      <c r="E591" s="51"/>
      <c r="F591" s="335"/>
    </row>
    <row r="592" spans="1:6" ht="57">
      <c r="A592" s="177" t="s">
        <v>998</v>
      </c>
      <c r="B592" s="176">
        <v>94705</v>
      </c>
      <c r="C592" s="176" t="s">
        <v>19</v>
      </c>
      <c r="D592" s="175" t="s">
        <v>1741</v>
      </c>
      <c r="E592" s="176" t="s">
        <v>29</v>
      </c>
      <c r="F592" s="346">
        <v>2</v>
      </c>
    </row>
    <row r="593" spans="1:6" s="52" customFormat="1">
      <c r="A593" s="179"/>
      <c r="B593" s="180"/>
      <c r="C593" s="180"/>
      <c r="D593" s="178" t="s">
        <v>1325</v>
      </c>
      <c r="E593" s="180"/>
      <c r="F593" s="347"/>
    </row>
    <row r="594" spans="1:6" ht="28.5">
      <c r="A594" s="177" t="s">
        <v>999</v>
      </c>
      <c r="B594" s="176" t="str">
        <f>'Orçamento Sintético'!B357</f>
        <v xml:space="preserve"> 08.08.078 </v>
      </c>
      <c r="C594" s="176" t="s">
        <v>10</v>
      </c>
      <c r="D594" s="175" t="s">
        <v>382</v>
      </c>
      <c r="E594" s="176" t="s">
        <v>29</v>
      </c>
      <c r="F594" s="346">
        <v>1</v>
      </c>
    </row>
    <row r="595" spans="1:6" s="52" customFormat="1">
      <c r="A595" s="50"/>
      <c r="B595" s="51"/>
      <c r="C595" s="51"/>
      <c r="D595" s="118" t="s">
        <v>1320</v>
      </c>
      <c r="E595" s="51"/>
      <c r="F595" s="335"/>
    </row>
    <row r="596" spans="1:6">
      <c r="A596" s="8" t="s">
        <v>1000</v>
      </c>
      <c r="B596" s="9" t="str">
        <f>'Orçamento Sintético'!B358</f>
        <v>10-002-015</v>
      </c>
      <c r="C596" s="9" t="s">
        <v>1583</v>
      </c>
      <c r="D596" s="125" t="s">
        <v>383</v>
      </c>
      <c r="E596" s="9" t="s">
        <v>29</v>
      </c>
      <c r="F596" s="334">
        <v>1</v>
      </c>
    </row>
    <row r="597" spans="1:6" s="52" customFormat="1">
      <c r="A597" s="50"/>
      <c r="B597" s="51"/>
      <c r="C597" s="51"/>
      <c r="D597" s="182" t="s">
        <v>1331</v>
      </c>
      <c r="E597" s="51"/>
      <c r="F597" s="335"/>
    </row>
    <row r="598" spans="1:6">
      <c r="A598" s="8" t="s">
        <v>1001</v>
      </c>
      <c r="B598" s="9" t="str">
        <f>'Orçamento Sintético'!B359</f>
        <v>10-002-014</v>
      </c>
      <c r="C598" s="9" t="s">
        <v>1583</v>
      </c>
      <c r="D598" s="125" t="s">
        <v>384</v>
      </c>
      <c r="E598" s="9" t="s">
        <v>29</v>
      </c>
      <c r="F598" s="334">
        <v>4</v>
      </c>
    </row>
    <row r="599" spans="1:6">
      <c r="A599" s="50"/>
      <c r="B599" s="51"/>
      <c r="C599" s="51"/>
      <c r="D599" s="182" t="s">
        <v>1332</v>
      </c>
      <c r="E599" s="51"/>
      <c r="F599" s="335"/>
    </row>
    <row r="600" spans="1:6">
      <c r="A600" s="34" t="s">
        <v>385</v>
      </c>
      <c r="B600" s="25"/>
      <c r="C600" s="25"/>
      <c r="D600" s="25" t="s">
        <v>386</v>
      </c>
      <c r="E600" s="25"/>
      <c r="F600" s="333"/>
    </row>
    <row r="601" spans="1:6" ht="28.5">
      <c r="A601" s="8" t="s">
        <v>387</v>
      </c>
      <c r="B601" s="9" t="str">
        <f>'Orçamento Sintético'!B362</f>
        <v>10-004-062</v>
      </c>
      <c r="C601" s="9" t="s">
        <v>1583</v>
      </c>
      <c r="D601" s="125" t="s">
        <v>370</v>
      </c>
      <c r="E601" s="9" t="s">
        <v>52</v>
      </c>
      <c r="F601" s="334">
        <v>655.5</v>
      </c>
    </row>
    <row r="602" spans="1:6" s="52" customFormat="1">
      <c r="A602" s="50"/>
      <c r="B602" s="51"/>
      <c r="C602" s="51"/>
      <c r="D602" s="182" t="s">
        <v>1333</v>
      </c>
      <c r="E602" s="51"/>
      <c r="F602" s="335"/>
    </row>
    <row r="603" spans="1:6">
      <c r="A603" s="8" t="s">
        <v>1002</v>
      </c>
      <c r="B603" s="9" t="str">
        <f>'Orçamento Sintético'!B363</f>
        <v>10-004-063</v>
      </c>
      <c r="C603" s="9" t="s">
        <v>1583</v>
      </c>
      <c r="D603" s="125" t="s">
        <v>371</v>
      </c>
      <c r="E603" s="9" t="s">
        <v>52</v>
      </c>
      <c r="F603" s="334">
        <v>39.1</v>
      </c>
    </row>
    <row r="604" spans="1:6" s="52" customFormat="1">
      <c r="A604" s="50"/>
      <c r="B604" s="51"/>
      <c r="C604" s="51"/>
      <c r="D604" s="182" t="s">
        <v>1334</v>
      </c>
      <c r="E604" s="51"/>
      <c r="F604" s="335"/>
    </row>
    <row r="605" spans="1:6" ht="28.5">
      <c r="A605" s="8" t="s">
        <v>1003</v>
      </c>
      <c r="B605" s="9" t="str">
        <f>'Orçamento Sintético'!B364</f>
        <v>10-004-064</v>
      </c>
      <c r="C605" s="9" t="s">
        <v>1583</v>
      </c>
      <c r="D605" s="125" t="s">
        <v>378</v>
      </c>
      <c r="E605" s="9" t="s">
        <v>52</v>
      </c>
      <c r="F605" s="334">
        <v>103.5</v>
      </c>
    </row>
    <row r="606" spans="1:6" s="52" customFormat="1">
      <c r="A606" s="50"/>
      <c r="B606" s="51"/>
      <c r="C606" s="51"/>
      <c r="D606" s="182" t="s">
        <v>1335</v>
      </c>
      <c r="E606" s="51"/>
      <c r="F606" s="335"/>
    </row>
    <row r="607" spans="1:6" ht="28.5">
      <c r="A607" s="8" t="s">
        <v>1004</v>
      </c>
      <c r="B607" s="9" t="str">
        <f>'Orçamento Sintético'!B365</f>
        <v>10-004-065</v>
      </c>
      <c r="C607" s="9" t="s">
        <v>1583</v>
      </c>
      <c r="D607" s="125" t="s">
        <v>388</v>
      </c>
      <c r="E607" s="9" t="s">
        <v>52</v>
      </c>
      <c r="F607" s="334">
        <v>1614.5</v>
      </c>
    </row>
    <row r="608" spans="1:6" s="52" customFormat="1">
      <c r="A608" s="50"/>
      <c r="B608" s="51"/>
      <c r="C608" s="51"/>
      <c r="D608" s="182" t="s">
        <v>1336</v>
      </c>
      <c r="E608" s="51"/>
      <c r="F608" s="335"/>
    </row>
    <row r="609" spans="1:6">
      <c r="A609" s="8" t="s">
        <v>1005</v>
      </c>
      <c r="B609" s="9" t="str">
        <f>'Orçamento Sintético'!B366</f>
        <v>10-004-066</v>
      </c>
      <c r="C609" s="9" t="s">
        <v>1583</v>
      </c>
      <c r="D609" s="10" t="s">
        <v>389</v>
      </c>
      <c r="E609" s="9" t="s">
        <v>52</v>
      </c>
      <c r="F609" s="334">
        <v>73.599999999999994</v>
      </c>
    </row>
    <row r="610" spans="1:6" s="52" customFormat="1">
      <c r="A610" s="50"/>
      <c r="B610" s="51"/>
      <c r="C610" s="51"/>
      <c r="D610" s="118" t="s">
        <v>1337</v>
      </c>
      <c r="E610" s="51"/>
      <c r="F610" s="335"/>
    </row>
    <row r="611" spans="1:6" ht="28.5">
      <c r="A611" s="8" t="s">
        <v>1006</v>
      </c>
      <c r="B611" s="9" t="str">
        <f>'Orçamento Sintético'!B367</f>
        <v>10-004-067</v>
      </c>
      <c r="C611" s="9" t="s">
        <v>1583</v>
      </c>
      <c r="D611" s="10" t="s">
        <v>390</v>
      </c>
      <c r="E611" s="9" t="s">
        <v>52</v>
      </c>
      <c r="F611" s="334">
        <v>48.3</v>
      </c>
    </row>
    <row r="612" spans="1:6" s="52" customFormat="1">
      <c r="A612" s="50"/>
      <c r="B612" s="51"/>
      <c r="C612" s="51"/>
      <c r="D612" s="182" t="s">
        <v>1338</v>
      </c>
      <c r="E612" s="51"/>
      <c r="F612" s="335"/>
    </row>
    <row r="613" spans="1:6">
      <c r="A613" s="8" t="s">
        <v>1007</v>
      </c>
      <c r="B613" s="9" t="str">
        <f>'Orçamento Sintético'!B368</f>
        <v>10-004-068</v>
      </c>
      <c r="C613" s="9" t="s">
        <v>1583</v>
      </c>
      <c r="D613" s="125" t="s">
        <v>391</v>
      </c>
      <c r="E613" s="9" t="s">
        <v>52</v>
      </c>
      <c r="F613" s="334">
        <v>36.799999999999997</v>
      </c>
    </row>
    <row r="614" spans="1:6" s="52" customFormat="1">
      <c r="A614" s="50"/>
      <c r="B614" s="51"/>
      <c r="C614" s="51"/>
      <c r="D614" s="182" t="s">
        <v>1339</v>
      </c>
      <c r="E614" s="51"/>
      <c r="F614" s="335"/>
    </row>
    <row r="615" spans="1:6" ht="28.5">
      <c r="A615" s="8" t="s">
        <v>1008</v>
      </c>
      <c r="B615" s="9" t="str">
        <f>'Orçamento Sintético'!B369</f>
        <v>10-004-069</v>
      </c>
      <c r="C615" s="9" t="s">
        <v>1583</v>
      </c>
      <c r="D615" s="125" t="s">
        <v>379</v>
      </c>
      <c r="E615" s="9" t="s">
        <v>52</v>
      </c>
      <c r="F615" s="334">
        <v>27.6</v>
      </c>
    </row>
    <row r="616" spans="1:6" s="52" customFormat="1">
      <c r="A616" s="50"/>
      <c r="B616" s="51"/>
      <c r="C616" s="51"/>
      <c r="D616" s="182" t="s">
        <v>1340</v>
      </c>
      <c r="E616" s="51"/>
      <c r="F616" s="335"/>
    </row>
    <row r="617" spans="1:6">
      <c r="A617" s="8" t="s">
        <v>1009</v>
      </c>
      <c r="B617" s="9" t="str">
        <f>'Orçamento Sintético'!B370</f>
        <v>10-005-031</v>
      </c>
      <c r="C617" s="9" t="s">
        <v>1583</v>
      </c>
      <c r="D617" s="125" t="s">
        <v>392</v>
      </c>
      <c r="E617" s="9" t="s">
        <v>29</v>
      </c>
      <c r="F617" s="334">
        <v>36</v>
      </c>
    </row>
    <row r="618" spans="1:6" s="52" customFormat="1">
      <c r="A618" s="50"/>
      <c r="B618" s="51"/>
      <c r="C618" s="51"/>
      <c r="D618" s="182" t="s">
        <v>1341</v>
      </c>
      <c r="E618" s="51"/>
      <c r="F618" s="335"/>
    </row>
    <row r="619" spans="1:6">
      <c r="A619" s="8" t="s">
        <v>1010</v>
      </c>
      <c r="B619" s="9" t="str">
        <f>'Orçamento Sintético'!B371</f>
        <v>10-005-032</v>
      </c>
      <c r="C619" s="9" t="s">
        <v>1583</v>
      </c>
      <c r="D619" s="125" t="s">
        <v>393</v>
      </c>
      <c r="E619" s="9" t="s">
        <v>29</v>
      </c>
      <c r="F619" s="334">
        <v>6</v>
      </c>
    </row>
    <row r="620" spans="1:6" s="52" customFormat="1">
      <c r="A620" s="50"/>
      <c r="B620" s="51"/>
      <c r="C620" s="51"/>
      <c r="D620" s="182" t="s">
        <v>1342</v>
      </c>
      <c r="E620" s="51"/>
      <c r="F620" s="335"/>
    </row>
    <row r="621" spans="1:6">
      <c r="A621" s="8" t="s">
        <v>1011</v>
      </c>
      <c r="B621" s="9" t="str">
        <f>'Orçamento Sintético'!B372</f>
        <v>10-005-034</v>
      </c>
      <c r="C621" s="9" t="s">
        <v>1583</v>
      </c>
      <c r="D621" s="125" t="s">
        <v>394</v>
      </c>
      <c r="E621" s="9" t="s">
        <v>29</v>
      </c>
      <c r="F621" s="334">
        <v>4</v>
      </c>
    </row>
    <row r="622" spans="1:6" s="52" customFormat="1">
      <c r="A622" s="50"/>
      <c r="B622" s="51"/>
      <c r="C622" s="51"/>
      <c r="D622" s="182" t="s">
        <v>1343</v>
      </c>
      <c r="E622" s="51"/>
      <c r="F622" s="335"/>
    </row>
    <row r="623" spans="1:6">
      <c r="A623" s="8" t="s">
        <v>1012</v>
      </c>
      <c r="B623" s="9" t="str">
        <f>'Orçamento Sintético'!B373</f>
        <v>10-005-051</v>
      </c>
      <c r="C623" s="9" t="s">
        <v>1583</v>
      </c>
      <c r="D623" s="125" t="s">
        <v>395</v>
      </c>
      <c r="E623" s="9" t="s">
        <v>29</v>
      </c>
      <c r="F623" s="334">
        <v>16</v>
      </c>
    </row>
    <row r="624" spans="1:6" s="52" customFormat="1">
      <c r="A624" s="50"/>
      <c r="B624" s="51"/>
      <c r="C624" s="51"/>
      <c r="D624" s="182" t="s">
        <v>1344</v>
      </c>
      <c r="E624" s="51"/>
      <c r="F624" s="335"/>
    </row>
    <row r="625" spans="1:6">
      <c r="A625" s="8" t="s">
        <v>1013</v>
      </c>
      <c r="B625" s="9" t="str">
        <f>'Orçamento Sintético'!B374</f>
        <v>10-005-007</v>
      </c>
      <c r="C625" s="9" t="s">
        <v>1583</v>
      </c>
      <c r="D625" s="125" t="s">
        <v>377</v>
      </c>
      <c r="E625" s="9" t="s">
        <v>29</v>
      </c>
      <c r="F625" s="334">
        <v>2</v>
      </c>
    </row>
    <row r="626" spans="1:6" s="52" customFormat="1">
      <c r="A626" s="50"/>
      <c r="B626" s="51"/>
      <c r="C626" s="51"/>
      <c r="D626" s="182" t="s">
        <v>1345</v>
      </c>
      <c r="E626" s="51"/>
      <c r="F626" s="335"/>
    </row>
    <row r="627" spans="1:6">
      <c r="A627" s="8" t="s">
        <v>1014</v>
      </c>
      <c r="B627" s="9" t="str">
        <f>'Orçamento Sintético'!B375</f>
        <v>10-005-008</v>
      </c>
      <c r="C627" s="9" t="s">
        <v>1583</v>
      </c>
      <c r="D627" s="125" t="s">
        <v>396</v>
      </c>
      <c r="E627" s="9" t="s">
        <v>29</v>
      </c>
      <c r="F627" s="334">
        <v>2</v>
      </c>
    </row>
    <row r="628" spans="1:6">
      <c r="A628" s="50"/>
      <c r="B628" s="51"/>
      <c r="C628" s="51"/>
      <c r="D628" s="182" t="s">
        <v>1345</v>
      </c>
      <c r="E628" s="51"/>
      <c r="F628" s="335"/>
    </row>
    <row r="629" spans="1:6">
      <c r="A629" s="34" t="s">
        <v>397</v>
      </c>
      <c r="B629" s="25"/>
      <c r="C629" s="25"/>
      <c r="D629" s="25" t="s">
        <v>398</v>
      </c>
      <c r="E629" s="25"/>
      <c r="F629" s="333"/>
    </row>
    <row r="630" spans="1:6" ht="28.5">
      <c r="A630" s="8" t="s">
        <v>399</v>
      </c>
      <c r="B630" s="9" t="str">
        <f>'Orçamento Sintético'!B378</f>
        <v>10-009-030</v>
      </c>
      <c r="C630" s="9" t="s">
        <v>1583</v>
      </c>
      <c r="D630" s="125" t="s">
        <v>400</v>
      </c>
      <c r="E630" s="9" t="s">
        <v>52</v>
      </c>
      <c r="F630" s="334">
        <v>197.8</v>
      </c>
    </row>
    <row r="631" spans="1:6" s="52" customFormat="1">
      <c r="A631" s="50"/>
      <c r="B631" s="51"/>
      <c r="C631" s="51"/>
      <c r="D631" s="182" t="s">
        <v>1346</v>
      </c>
      <c r="E631" s="51"/>
      <c r="F631" s="335"/>
    </row>
    <row r="632" spans="1:6" ht="28.5">
      <c r="A632" s="8" t="s">
        <v>1015</v>
      </c>
      <c r="B632" s="9" t="str">
        <f>'Orçamento Sintético'!B379</f>
        <v>10-009-031</v>
      </c>
      <c r="C632" s="9" t="s">
        <v>1583</v>
      </c>
      <c r="D632" s="10" t="s">
        <v>401</v>
      </c>
      <c r="E632" s="9" t="s">
        <v>52</v>
      </c>
      <c r="F632" s="334">
        <v>172.5</v>
      </c>
    </row>
    <row r="633" spans="1:6" s="52" customFormat="1">
      <c r="A633" s="50"/>
      <c r="B633" s="51"/>
      <c r="C633" s="51"/>
      <c r="D633" s="182" t="s">
        <v>1347</v>
      </c>
      <c r="E633" s="51"/>
      <c r="F633" s="335"/>
    </row>
    <row r="634" spans="1:6" ht="28.5">
      <c r="A634" s="8" t="s">
        <v>1016</v>
      </c>
      <c r="B634" s="9" t="str">
        <f>'Orçamento Sintético'!B380</f>
        <v>10-009-032</v>
      </c>
      <c r="C634" s="9" t="s">
        <v>1583</v>
      </c>
      <c r="D634" s="10" t="s">
        <v>402</v>
      </c>
      <c r="E634" s="9" t="s">
        <v>52</v>
      </c>
      <c r="F634" s="334">
        <v>414.5</v>
      </c>
    </row>
    <row r="635" spans="1:6" s="52" customFormat="1">
      <c r="A635" s="50"/>
      <c r="B635" s="51"/>
      <c r="C635" s="51"/>
      <c r="D635" s="182" t="s">
        <v>1348</v>
      </c>
      <c r="E635" s="51"/>
      <c r="F635" s="335"/>
    </row>
    <row r="636" spans="1:6" ht="28.5">
      <c r="A636" s="8" t="s">
        <v>1017</v>
      </c>
      <c r="B636" s="9" t="str">
        <f>'Orçamento Sintético'!B381</f>
        <v>10-009-033</v>
      </c>
      <c r="C636" s="9" t="s">
        <v>1583</v>
      </c>
      <c r="D636" s="125" t="s">
        <v>403</v>
      </c>
      <c r="E636" s="9" t="s">
        <v>52</v>
      </c>
      <c r="F636" s="334">
        <v>526</v>
      </c>
    </row>
    <row r="637" spans="1:6" s="52" customFormat="1">
      <c r="A637" s="50"/>
      <c r="B637" s="51"/>
      <c r="C637" s="51"/>
      <c r="D637" s="182" t="s">
        <v>1349</v>
      </c>
      <c r="E637" s="51"/>
      <c r="F637" s="335"/>
    </row>
    <row r="638" spans="1:6" ht="28.5">
      <c r="A638" s="8" t="s">
        <v>1018</v>
      </c>
      <c r="B638" s="9" t="str">
        <f>'Orçamento Sintético'!B382</f>
        <v>10-009-034</v>
      </c>
      <c r="C638" s="9" t="s">
        <v>1583</v>
      </c>
      <c r="D638" s="125" t="s">
        <v>404</v>
      </c>
      <c r="E638" s="9" t="s">
        <v>52</v>
      </c>
      <c r="F638" s="334">
        <v>105.8</v>
      </c>
    </row>
    <row r="639" spans="1:6" s="52" customFormat="1">
      <c r="A639" s="50"/>
      <c r="B639" s="51"/>
      <c r="C639" s="51"/>
      <c r="D639" s="182" t="s">
        <v>1350</v>
      </c>
      <c r="E639" s="51"/>
      <c r="F639" s="335"/>
    </row>
    <row r="640" spans="1:6" ht="28.5">
      <c r="A640" s="8" t="s">
        <v>1019</v>
      </c>
      <c r="B640" s="9" t="str">
        <f>'Orçamento Sintético'!B383</f>
        <v>10-010-059</v>
      </c>
      <c r="C640" s="9" t="s">
        <v>1583</v>
      </c>
      <c r="D640" s="10" t="s">
        <v>405</v>
      </c>
      <c r="E640" s="9" t="s">
        <v>29</v>
      </c>
      <c r="F640" s="334">
        <v>5</v>
      </c>
    </row>
    <row r="641" spans="1:6" s="52" customFormat="1">
      <c r="A641" s="50"/>
      <c r="B641" s="51"/>
      <c r="C641" s="51"/>
      <c r="D641" s="182" t="s">
        <v>1351</v>
      </c>
      <c r="E641" s="51"/>
      <c r="F641" s="335"/>
    </row>
    <row r="642" spans="1:6">
      <c r="A642" s="8" t="s">
        <v>1020</v>
      </c>
      <c r="B642" s="9" t="str">
        <f>'Orçamento Sintético'!B384</f>
        <v>10-010-010</v>
      </c>
      <c r="C642" s="9" t="s">
        <v>1583</v>
      </c>
      <c r="D642" s="10" t="s">
        <v>406</v>
      </c>
      <c r="E642" s="9" t="s">
        <v>29</v>
      </c>
      <c r="F642" s="334">
        <v>5</v>
      </c>
    </row>
    <row r="643" spans="1:6" s="52" customFormat="1">
      <c r="A643" s="50"/>
      <c r="B643" s="51"/>
      <c r="C643" s="51"/>
      <c r="D643" s="182" t="s">
        <v>1352</v>
      </c>
      <c r="E643" s="51"/>
      <c r="F643" s="335"/>
    </row>
    <row r="644" spans="1:6" ht="28.5">
      <c r="A644" s="8" t="s">
        <v>1021</v>
      </c>
      <c r="B644" s="9" t="str">
        <f>'Orçamento Sintético'!B385</f>
        <v>10-010-001</v>
      </c>
      <c r="C644" s="9" t="s">
        <v>1583</v>
      </c>
      <c r="D644" s="125" t="s">
        <v>407</v>
      </c>
      <c r="E644" s="9" t="s">
        <v>29</v>
      </c>
      <c r="F644" s="334">
        <v>2</v>
      </c>
    </row>
    <row r="645" spans="1:6" s="52" customFormat="1">
      <c r="A645" s="50"/>
      <c r="B645" s="51"/>
      <c r="C645" s="51"/>
      <c r="D645" s="182" t="s">
        <v>1353</v>
      </c>
      <c r="E645" s="51"/>
      <c r="F645" s="335"/>
    </row>
    <row r="646" spans="1:6">
      <c r="A646" s="8" t="s">
        <v>1022</v>
      </c>
      <c r="B646" s="9" t="str">
        <f>'Orçamento Sintético'!B386</f>
        <v>10-010-012</v>
      </c>
      <c r="C646" s="9" t="s">
        <v>1583</v>
      </c>
      <c r="D646" s="125" t="s">
        <v>408</v>
      </c>
      <c r="E646" s="9" t="s">
        <v>29</v>
      </c>
      <c r="F646" s="334">
        <v>21</v>
      </c>
    </row>
    <row r="647" spans="1:6" s="52" customFormat="1">
      <c r="A647" s="50"/>
      <c r="B647" s="51"/>
      <c r="C647" s="51"/>
      <c r="D647" s="182" t="s">
        <v>1354</v>
      </c>
      <c r="E647" s="51"/>
      <c r="F647" s="335"/>
    </row>
    <row r="648" spans="1:6" ht="28.5">
      <c r="A648" s="8" t="s">
        <v>1023</v>
      </c>
      <c r="B648" s="9" t="str">
        <f>'Orçamento Sintético'!B387</f>
        <v xml:space="preserve"> 08.10.011 </v>
      </c>
      <c r="C648" s="9" t="s">
        <v>10</v>
      </c>
      <c r="D648" s="125" t="s">
        <v>410</v>
      </c>
      <c r="E648" s="9" t="s">
        <v>29</v>
      </c>
      <c r="F648" s="334">
        <v>4</v>
      </c>
    </row>
    <row r="649" spans="1:6" s="52" customFormat="1">
      <c r="A649" s="50"/>
      <c r="B649" s="51"/>
      <c r="C649" s="51"/>
      <c r="D649" s="182" t="s">
        <v>1355</v>
      </c>
      <c r="E649" s="51"/>
      <c r="F649" s="335"/>
    </row>
    <row r="650" spans="1:6" ht="28.5">
      <c r="A650" s="8" t="s">
        <v>1024</v>
      </c>
      <c r="B650" s="9" t="str">
        <f>'Orçamento Sintético'!B388</f>
        <v>09-005-055</v>
      </c>
      <c r="C650" s="9" t="s">
        <v>1583</v>
      </c>
      <c r="D650" s="133" t="s">
        <v>411</v>
      </c>
      <c r="E650" s="9" t="s">
        <v>21</v>
      </c>
      <c r="F650" s="334">
        <v>5.76</v>
      </c>
    </row>
    <row r="651" spans="1:6" s="52" customFormat="1">
      <c r="A651" s="50"/>
      <c r="B651" s="51"/>
      <c r="C651" s="51"/>
      <c r="D651" s="164" t="s">
        <v>1380</v>
      </c>
      <c r="E651" s="51"/>
      <c r="F651" s="335"/>
    </row>
    <row r="652" spans="1:6" ht="28.5">
      <c r="A652" s="8" t="s">
        <v>1025</v>
      </c>
      <c r="B652" s="9" t="str">
        <f>'Orçamento Sintético'!B389</f>
        <v>09-005-056</v>
      </c>
      <c r="C652" s="9" t="s">
        <v>1583</v>
      </c>
      <c r="D652" s="133" t="s">
        <v>412</v>
      </c>
      <c r="E652" s="9" t="s">
        <v>21</v>
      </c>
      <c r="F652" s="334">
        <v>0.57999999999999996</v>
      </c>
    </row>
    <row r="653" spans="1:6" s="52" customFormat="1">
      <c r="A653" s="50"/>
      <c r="B653" s="51"/>
      <c r="C653" s="51"/>
      <c r="D653" s="164" t="s">
        <v>1642</v>
      </c>
      <c r="E653" s="51"/>
      <c r="F653" s="335"/>
    </row>
    <row r="654" spans="1:6" ht="28.5">
      <c r="A654" s="8" t="s">
        <v>1026</v>
      </c>
      <c r="B654" s="9" t="str">
        <f>'Orçamento Sintético'!B390</f>
        <v>09-005-057</v>
      </c>
      <c r="C654" s="9" t="s">
        <v>1583</v>
      </c>
      <c r="D654" s="133" t="s">
        <v>413</v>
      </c>
      <c r="E654" s="9" t="s">
        <v>21</v>
      </c>
      <c r="F654" s="334">
        <v>0.57999999999999996</v>
      </c>
    </row>
    <row r="655" spans="1:6" s="52" customFormat="1">
      <c r="A655" s="50"/>
      <c r="B655" s="51"/>
      <c r="C655" s="51"/>
      <c r="D655" s="164" t="s">
        <v>1643</v>
      </c>
      <c r="E655" s="51"/>
      <c r="F655" s="335"/>
    </row>
    <row r="656" spans="1:6" ht="28.5">
      <c r="A656" s="8" t="s">
        <v>1027</v>
      </c>
      <c r="B656" s="9" t="str">
        <f>'Orçamento Sintético'!B391</f>
        <v>09-005-059</v>
      </c>
      <c r="C656" s="9" t="s">
        <v>1583</v>
      </c>
      <c r="D656" s="133" t="s">
        <v>414</v>
      </c>
      <c r="E656" s="9" t="s">
        <v>7</v>
      </c>
      <c r="F656" s="334">
        <v>20.16</v>
      </c>
    </row>
    <row r="657" spans="1:6" s="52" customFormat="1">
      <c r="A657" s="50"/>
      <c r="B657" s="51"/>
      <c r="C657" s="51"/>
      <c r="D657" s="164" t="s">
        <v>1644</v>
      </c>
      <c r="E657" s="51"/>
      <c r="F657" s="335"/>
    </row>
    <row r="658" spans="1:6">
      <c r="A658" s="8" t="s">
        <v>1028</v>
      </c>
      <c r="B658" s="9" t="str">
        <f>'Orçamento Sintético'!B392</f>
        <v>09-005-060</v>
      </c>
      <c r="C658" s="9" t="s">
        <v>1583</v>
      </c>
      <c r="D658" s="133" t="s">
        <v>415</v>
      </c>
      <c r="E658" s="9" t="s">
        <v>7</v>
      </c>
      <c r="F658" s="334">
        <v>3.24</v>
      </c>
    </row>
    <row r="659" spans="1:6" s="52" customFormat="1">
      <c r="A659" s="50"/>
      <c r="B659" s="51"/>
      <c r="C659" s="51"/>
      <c r="D659" s="164" t="s">
        <v>1645</v>
      </c>
      <c r="E659" s="51"/>
      <c r="F659" s="335"/>
    </row>
    <row r="660" spans="1:6">
      <c r="A660" s="8" t="s">
        <v>1029</v>
      </c>
      <c r="B660" s="9" t="str">
        <f>'Orçamento Sintético'!B393</f>
        <v xml:space="preserve"> 08.10.057 </v>
      </c>
      <c r="C660" s="9" t="s">
        <v>10</v>
      </c>
      <c r="D660" s="125" t="s">
        <v>417</v>
      </c>
      <c r="E660" s="9" t="s">
        <v>29</v>
      </c>
      <c r="F660" s="334">
        <v>6</v>
      </c>
    </row>
    <row r="661" spans="1:6" s="52" customFormat="1">
      <c r="A661" s="50"/>
      <c r="B661" s="51"/>
      <c r="C661" s="51"/>
      <c r="D661" s="118" t="s">
        <v>1646</v>
      </c>
      <c r="E661" s="51"/>
      <c r="F661" s="335"/>
    </row>
    <row r="662" spans="1:6" ht="28.5">
      <c r="A662" s="8" t="s">
        <v>1030</v>
      </c>
      <c r="B662" s="9" t="str">
        <f>'Orçamento Sintético'!B394</f>
        <v xml:space="preserve"> 08.10.058 </v>
      </c>
      <c r="C662" s="9" t="s">
        <v>10</v>
      </c>
      <c r="D662" s="10" t="s">
        <v>419</v>
      </c>
      <c r="E662" s="9" t="s">
        <v>29</v>
      </c>
      <c r="F662" s="334">
        <v>5</v>
      </c>
    </row>
    <row r="663" spans="1:6">
      <c r="A663" s="50"/>
      <c r="B663" s="51"/>
      <c r="C663" s="51"/>
      <c r="D663" s="118" t="s">
        <v>1647</v>
      </c>
      <c r="E663" s="51"/>
      <c r="F663" s="335"/>
    </row>
    <row r="664" spans="1:6">
      <c r="A664" s="34" t="s">
        <v>420</v>
      </c>
      <c r="B664" s="25"/>
      <c r="C664" s="25"/>
      <c r="D664" s="26" t="s">
        <v>421</v>
      </c>
      <c r="E664" s="25"/>
      <c r="F664" s="333"/>
    </row>
    <row r="665" spans="1:6" ht="28.5">
      <c r="A665" s="8" t="s">
        <v>422</v>
      </c>
      <c r="B665" s="9" t="str">
        <f>'Orçamento Sintético'!B397</f>
        <v>10-009-033</v>
      </c>
      <c r="C665" s="9" t="s">
        <v>1583</v>
      </c>
      <c r="D665" s="10" t="s">
        <v>403</v>
      </c>
      <c r="E665" s="9" t="s">
        <v>52</v>
      </c>
      <c r="F665" s="334">
        <v>157.30000000000001</v>
      </c>
    </row>
    <row r="666" spans="1:6" s="52" customFormat="1">
      <c r="A666" s="50"/>
      <c r="B666" s="51"/>
      <c r="C666" s="51"/>
      <c r="D666" s="118" t="s">
        <v>1653</v>
      </c>
      <c r="E666" s="51"/>
      <c r="F666" s="335"/>
    </row>
    <row r="667" spans="1:6" ht="28.5">
      <c r="A667" s="8" t="s">
        <v>1031</v>
      </c>
      <c r="B667" s="9" t="str">
        <f>'Orçamento Sintético'!B398</f>
        <v>10-009-034</v>
      </c>
      <c r="C667" s="9" t="s">
        <v>1583</v>
      </c>
      <c r="D667" s="10" t="s">
        <v>404</v>
      </c>
      <c r="E667" s="9" t="s">
        <v>52</v>
      </c>
      <c r="F667" s="334">
        <v>45.5</v>
      </c>
    </row>
    <row r="668" spans="1:6" s="52" customFormat="1">
      <c r="A668" s="50"/>
      <c r="B668" s="51"/>
      <c r="C668" s="51"/>
      <c r="D668" s="118" t="s">
        <v>1654</v>
      </c>
      <c r="E668" s="51"/>
      <c r="F668" s="335"/>
    </row>
    <row r="669" spans="1:6" ht="28.5">
      <c r="A669" s="8" t="s">
        <v>1032</v>
      </c>
      <c r="B669" s="9" t="str">
        <f>'Orçamento Sintético'!B399</f>
        <v>10-009-035</v>
      </c>
      <c r="C669" s="9" t="s">
        <v>1583</v>
      </c>
      <c r="D669" s="10" t="s">
        <v>423</v>
      </c>
      <c r="E669" s="9" t="s">
        <v>52</v>
      </c>
      <c r="F669" s="334">
        <v>31.2</v>
      </c>
    </row>
    <row r="670" spans="1:6" s="52" customFormat="1">
      <c r="A670" s="50"/>
      <c r="B670" s="51"/>
      <c r="C670" s="51"/>
      <c r="D670" s="118" t="s">
        <v>1655</v>
      </c>
      <c r="E670" s="51"/>
      <c r="F670" s="335"/>
    </row>
    <row r="671" spans="1:6" ht="28.5">
      <c r="A671" s="8" t="s">
        <v>1033</v>
      </c>
      <c r="B671" s="9" t="str">
        <f>'Orçamento Sintético'!B400</f>
        <v>09-005-055</v>
      </c>
      <c r="C671" s="9" t="s">
        <v>1583</v>
      </c>
      <c r="D671" s="133" t="s">
        <v>411</v>
      </c>
      <c r="E671" s="9" t="s">
        <v>21</v>
      </c>
      <c r="F671" s="334">
        <v>0.72</v>
      </c>
    </row>
    <row r="672" spans="1:6" s="52" customFormat="1">
      <c r="A672" s="50"/>
      <c r="B672" s="51"/>
      <c r="C672" s="51"/>
      <c r="D672" s="164" t="s">
        <v>1656</v>
      </c>
      <c r="E672" s="51"/>
      <c r="F672" s="335"/>
    </row>
    <row r="673" spans="1:6" ht="28.5">
      <c r="A673" s="8" t="s">
        <v>1034</v>
      </c>
      <c r="B673" s="9" t="str">
        <f>'Orçamento Sintético'!B401</f>
        <v>09-005-056</v>
      </c>
      <c r="C673" s="9" t="s">
        <v>1583</v>
      </c>
      <c r="D673" s="133" t="s">
        <v>412</v>
      </c>
      <c r="E673" s="9" t="s">
        <v>21</v>
      </c>
      <c r="F673" s="334">
        <v>7.0000000000000007E-2</v>
      </c>
    </row>
    <row r="674" spans="1:6" s="52" customFormat="1">
      <c r="A674" s="50"/>
      <c r="B674" s="51"/>
      <c r="C674" s="51"/>
      <c r="D674" s="164" t="s">
        <v>1657</v>
      </c>
      <c r="E674" s="51"/>
      <c r="F674" s="335"/>
    </row>
    <row r="675" spans="1:6" ht="28.5">
      <c r="A675" s="8" t="s">
        <v>1035</v>
      </c>
      <c r="B675" s="9" t="str">
        <f>'Orçamento Sintético'!B402</f>
        <v>09-005-057</v>
      </c>
      <c r="C675" s="9" t="s">
        <v>1583</v>
      </c>
      <c r="D675" s="133" t="s">
        <v>413</v>
      </c>
      <c r="E675" s="9" t="s">
        <v>21</v>
      </c>
      <c r="F675" s="334">
        <v>7.0000000000000007E-2</v>
      </c>
    </row>
    <row r="676" spans="1:6" s="52" customFormat="1">
      <c r="A676" s="50"/>
      <c r="B676" s="51"/>
      <c r="C676" s="51"/>
      <c r="D676" s="164" t="s">
        <v>1658</v>
      </c>
      <c r="E676" s="51"/>
      <c r="F676" s="335"/>
    </row>
    <row r="677" spans="1:6" ht="28.5">
      <c r="A677" s="8" t="s">
        <v>1036</v>
      </c>
      <c r="B677" s="9" t="str">
        <f>'Orçamento Sintético'!B403</f>
        <v>09-005-059</v>
      </c>
      <c r="C677" s="9" t="s">
        <v>1583</v>
      </c>
      <c r="D677" s="133" t="s">
        <v>414</v>
      </c>
      <c r="E677" s="9" t="s">
        <v>7</v>
      </c>
      <c r="F677" s="334">
        <v>3.2</v>
      </c>
    </row>
    <row r="678" spans="1:6" s="52" customFormat="1">
      <c r="A678" s="50"/>
      <c r="B678" s="51"/>
      <c r="C678" s="51"/>
      <c r="D678" s="164" t="s">
        <v>1659</v>
      </c>
      <c r="E678" s="51"/>
      <c r="F678" s="335"/>
    </row>
    <row r="679" spans="1:6">
      <c r="A679" s="8" t="s">
        <v>1037</v>
      </c>
      <c r="B679" s="9" t="str">
        <f>'Orçamento Sintético'!B404</f>
        <v>09-005-060</v>
      </c>
      <c r="C679" s="9" t="s">
        <v>1583</v>
      </c>
      <c r="D679" s="133" t="s">
        <v>415</v>
      </c>
      <c r="E679" s="9" t="s">
        <v>7</v>
      </c>
      <c r="F679" s="334">
        <v>0.32</v>
      </c>
    </row>
    <row r="680" spans="1:6">
      <c r="A680" s="50"/>
      <c r="B680" s="51"/>
      <c r="C680" s="51"/>
      <c r="D680" s="164" t="s">
        <v>1660</v>
      </c>
      <c r="E680" s="51"/>
      <c r="F680" s="335"/>
    </row>
    <row r="681" spans="1:6">
      <c r="A681" s="34" t="s">
        <v>424</v>
      </c>
      <c r="B681" s="25"/>
      <c r="C681" s="25"/>
      <c r="D681" s="26" t="s">
        <v>425</v>
      </c>
      <c r="E681" s="25"/>
      <c r="F681" s="333"/>
    </row>
    <row r="682" spans="1:6" ht="28.5">
      <c r="A682" s="8" t="s">
        <v>426</v>
      </c>
      <c r="B682" s="9" t="str">
        <f>'Orçamento Sintético'!B407</f>
        <v>10-008-090</v>
      </c>
      <c r="C682" s="9" t="s">
        <v>1583</v>
      </c>
      <c r="D682" s="10" t="s">
        <v>427</v>
      </c>
      <c r="E682" s="9" t="s">
        <v>29</v>
      </c>
      <c r="F682" s="334">
        <v>6</v>
      </c>
    </row>
    <row r="683" spans="1:6" s="52" customFormat="1">
      <c r="A683" s="50"/>
      <c r="B683" s="51"/>
      <c r="C683" s="51"/>
      <c r="D683" s="118" t="s">
        <v>1661</v>
      </c>
      <c r="E683" s="51"/>
      <c r="F683" s="335"/>
    </row>
    <row r="684" spans="1:6" ht="28.5">
      <c r="A684" s="8" t="s">
        <v>1038</v>
      </c>
      <c r="B684" s="9" t="str">
        <f>'Orçamento Sintético'!B408</f>
        <v>10-008-081</v>
      </c>
      <c r="C684" s="9" t="s">
        <v>1583</v>
      </c>
      <c r="D684" s="10" t="s">
        <v>428</v>
      </c>
      <c r="E684" s="9" t="s">
        <v>29</v>
      </c>
      <c r="F684" s="334">
        <v>2</v>
      </c>
    </row>
    <row r="685" spans="1:6" s="52" customFormat="1">
      <c r="A685" s="50"/>
      <c r="B685" s="51"/>
      <c r="C685" s="51"/>
      <c r="D685" s="118" t="s">
        <v>1662</v>
      </c>
      <c r="E685" s="51"/>
      <c r="F685" s="335"/>
    </row>
    <row r="686" spans="1:6" ht="42.75">
      <c r="A686" s="8" t="s">
        <v>1039</v>
      </c>
      <c r="B686" s="9" t="s">
        <v>429</v>
      </c>
      <c r="C686" s="9" t="s">
        <v>19</v>
      </c>
      <c r="D686" s="10" t="s">
        <v>430</v>
      </c>
      <c r="E686" s="9" t="s">
        <v>52</v>
      </c>
      <c r="F686" s="334">
        <v>46</v>
      </c>
    </row>
    <row r="687" spans="1:6" s="52" customFormat="1">
      <c r="A687" s="50"/>
      <c r="B687" s="51"/>
      <c r="C687" s="51"/>
      <c r="D687" s="118" t="s">
        <v>1663</v>
      </c>
      <c r="E687" s="51"/>
      <c r="F687" s="335"/>
    </row>
    <row r="688" spans="1:6" ht="28.5">
      <c r="A688" s="8" t="s">
        <v>1040</v>
      </c>
      <c r="B688" s="9" t="s">
        <v>431</v>
      </c>
      <c r="C688" s="9" t="s">
        <v>19</v>
      </c>
      <c r="D688" s="10" t="s">
        <v>432</v>
      </c>
      <c r="E688" s="9" t="s">
        <v>29</v>
      </c>
      <c r="F688" s="334">
        <v>3</v>
      </c>
    </row>
    <row r="689" spans="1:6" s="52" customFormat="1">
      <c r="A689" s="50"/>
      <c r="B689" s="51"/>
      <c r="C689" s="51"/>
      <c r="D689" s="118" t="s">
        <v>1664</v>
      </c>
      <c r="E689" s="51"/>
      <c r="F689" s="335"/>
    </row>
    <row r="690" spans="1:6" ht="28.5">
      <c r="A690" s="8" t="s">
        <v>1041</v>
      </c>
      <c r="B690" s="9" t="str">
        <f>'Orçamento Sintético'!B411</f>
        <v>10-008-055</v>
      </c>
      <c r="C690" s="9" t="s">
        <v>1583</v>
      </c>
      <c r="D690" s="10" t="s">
        <v>433</v>
      </c>
      <c r="E690" s="9" t="s">
        <v>29</v>
      </c>
      <c r="F690" s="334">
        <v>3</v>
      </c>
    </row>
    <row r="691" spans="1:6" s="52" customFormat="1">
      <c r="A691" s="50"/>
      <c r="B691" s="51"/>
      <c r="C691" s="51"/>
      <c r="D691" s="118" t="s">
        <v>1665</v>
      </c>
      <c r="E691" s="51"/>
      <c r="F691" s="335"/>
    </row>
    <row r="692" spans="1:6" ht="42.75">
      <c r="A692" s="8" t="s">
        <v>1042</v>
      </c>
      <c r="B692" s="9" t="s">
        <v>434</v>
      </c>
      <c r="C692" s="9" t="s">
        <v>19</v>
      </c>
      <c r="D692" s="10" t="s">
        <v>435</v>
      </c>
      <c r="E692" s="9" t="s">
        <v>29</v>
      </c>
      <c r="F692" s="334">
        <v>6</v>
      </c>
    </row>
    <row r="693" spans="1:6" s="52" customFormat="1">
      <c r="A693" s="50"/>
      <c r="B693" s="51"/>
      <c r="C693" s="51"/>
      <c r="D693" s="118" t="s">
        <v>1666</v>
      </c>
      <c r="E693" s="51"/>
      <c r="F693" s="335"/>
    </row>
    <row r="694" spans="1:6" ht="42.75">
      <c r="A694" s="8" t="s">
        <v>1043</v>
      </c>
      <c r="B694" s="9" t="s">
        <v>436</v>
      </c>
      <c r="C694" s="9" t="s">
        <v>19</v>
      </c>
      <c r="D694" s="10" t="s">
        <v>437</v>
      </c>
      <c r="E694" s="9" t="s">
        <v>29</v>
      </c>
      <c r="F694" s="334">
        <v>3</v>
      </c>
    </row>
    <row r="695" spans="1:6" s="52" customFormat="1">
      <c r="A695" s="50"/>
      <c r="B695" s="51"/>
      <c r="C695" s="51"/>
      <c r="D695" s="118" t="s">
        <v>1667</v>
      </c>
      <c r="E695" s="51"/>
      <c r="F695" s="335"/>
    </row>
    <row r="696" spans="1:6">
      <c r="A696" s="8" t="s">
        <v>1044</v>
      </c>
      <c r="B696" s="9" t="str">
        <f>'Orçamento Sintético'!B414</f>
        <v>10-008-095</v>
      </c>
      <c r="C696" s="9" t="s">
        <v>1583</v>
      </c>
      <c r="D696" s="10" t="s">
        <v>438</v>
      </c>
      <c r="E696" s="9" t="s">
        <v>29</v>
      </c>
      <c r="F696" s="334">
        <v>11</v>
      </c>
    </row>
    <row r="697" spans="1:6" s="52" customFormat="1">
      <c r="A697" s="50"/>
      <c r="B697" s="51"/>
      <c r="C697" s="51"/>
      <c r="D697" s="118" t="s">
        <v>1668</v>
      </c>
      <c r="E697" s="51"/>
      <c r="F697" s="335"/>
    </row>
    <row r="698" spans="1:6">
      <c r="A698" s="8" t="s">
        <v>1045</v>
      </c>
      <c r="B698" s="9" t="str">
        <f>'Orçamento Sintético'!B415</f>
        <v>10-001-095</v>
      </c>
      <c r="C698" s="9" t="s">
        <v>1583</v>
      </c>
      <c r="D698" s="10" t="s">
        <v>439</v>
      </c>
      <c r="E698" s="9" t="s">
        <v>52</v>
      </c>
      <c r="F698" s="334">
        <v>12</v>
      </c>
    </row>
    <row r="699" spans="1:6" s="52" customFormat="1">
      <c r="A699" s="50"/>
      <c r="B699" s="51"/>
      <c r="C699" s="51"/>
      <c r="D699" s="118" t="s">
        <v>1669</v>
      </c>
      <c r="E699" s="51"/>
      <c r="F699" s="335"/>
    </row>
    <row r="700" spans="1:6" ht="28.5">
      <c r="A700" s="8" t="s">
        <v>1046</v>
      </c>
      <c r="B700" s="9" t="str">
        <f>'Orçamento Sintético'!B416</f>
        <v>10-008-050</v>
      </c>
      <c r="C700" s="9" t="s">
        <v>1583</v>
      </c>
      <c r="D700" s="10" t="s">
        <v>440</v>
      </c>
      <c r="E700" s="9" t="s">
        <v>29</v>
      </c>
      <c r="F700" s="334">
        <v>1</v>
      </c>
    </row>
    <row r="701" spans="1:6" s="52" customFormat="1">
      <c r="A701" s="50"/>
      <c r="B701" s="51"/>
      <c r="C701" s="51"/>
      <c r="D701" s="118" t="s">
        <v>1670</v>
      </c>
      <c r="E701" s="51"/>
      <c r="F701" s="335"/>
    </row>
    <row r="702" spans="1:6">
      <c r="A702" s="8" t="s">
        <v>1047</v>
      </c>
      <c r="B702" s="9" t="str">
        <f>'Orçamento Sintético'!B417</f>
        <v>10-012-094</v>
      </c>
      <c r="C702" s="9" t="s">
        <v>1583</v>
      </c>
      <c r="D702" s="10" t="s">
        <v>441</v>
      </c>
      <c r="E702" s="9" t="s">
        <v>7</v>
      </c>
      <c r="F702" s="334">
        <v>1</v>
      </c>
    </row>
    <row r="703" spans="1:6" s="52" customFormat="1">
      <c r="A703" s="50"/>
      <c r="B703" s="51"/>
      <c r="C703" s="51"/>
      <c r="D703" s="165" t="s">
        <v>1671</v>
      </c>
      <c r="E703" s="51"/>
      <c r="F703" s="335"/>
    </row>
    <row r="704" spans="1:6">
      <c r="A704" s="8" t="s">
        <v>1048</v>
      </c>
      <c r="B704" s="9" t="str">
        <f>'Orçamento Sintético'!B418</f>
        <v>09-010-050</v>
      </c>
      <c r="C704" s="9" t="s">
        <v>1583</v>
      </c>
      <c r="D704" s="10" t="s">
        <v>442</v>
      </c>
      <c r="E704" s="9" t="s">
        <v>29</v>
      </c>
      <c r="F704" s="334">
        <v>1</v>
      </c>
    </row>
    <row r="705" spans="1:6" s="52" customFormat="1">
      <c r="A705" s="50"/>
      <c r="B705" s="51"/>
      <c r="C705" s="51"/>
      <c r="D705" s="118" t="s">
        <v>1672</v>
      </c>
      <c r="E705" s="51"/>
      <c r="F705" s="335"/>
    </row>
    <row r="706" spans="1:6" ht="28.5">
      <c r="A706" s="8" t="s">
        <v>1049</v>
      </c>
      <c r="B706" s="9" t="str">
        <f>'Orçamento Sintético'!B419</f>
        <v>09-010-054</v>
      </c>
      <c r="C706" s="9" t="s">
        <v>1583</v>
      </c>
      <c r="D706" s="10" t="s">
        <v>443</v>
      </c>
      <c r="E706" s="9" t="s">
        <v>29</v>
      </c>
      <c r="F706" s="334">
        <v>1</v>
      </c>
    </row>
    <row r="707" spans="1:6" s="52" customFormat="1">
      <c r="A707" s="50"/>
      <c r="B707" s="51"/>
      <c r="C707" s="51"/>
      <c r="D707" s="118" t="s">
        <v>1673</v>
      </c>
      <c r="E707" s="51"/>
      <c r="F707" s="335"/>
    </row>
    <row r="708" spans="1:6">
      <c r="A708" s="8" t="s">
        <v>1050</v>
      </c>
      <c r="B708" s="9" t="str">
        <f>'Orçamento Sintético'!B420</f>
        <v>09-010-055</v>
      </c>
      <c r="C708" s="9" t="s">
        <v>1583</v>
      </c>
      <c r="D708" s="10" t="s">
        <v>444</v>
      </c>
      <c r="E708" s="9" t="s">
        <v>29</v>
      </c>
      <c r="F708" s="334">
        <v>3</v>
      </c>
    </row>
    <row r="709" spans="1:6" s="52" customFormat="1">
      <c r="A709" s="50"/>
      <c r="B709" s="51"/>
      <c r="C709" s="51"/>
      <c r="D709" s="118" t="s">
        <v>1674</v>
      </c>
      <c r="E709" s="51"/>
      <c r="F709" s="335"/>
    </row>
    <row r="710" spans="1:6">
      <c r="A710" s="8" t="s">
        <v>1051</v>
      </c>
      <c r="B710" s="9" t="str">
        <f>'Orçamento Sintético'!B421</f>
        <v>09-010-058</v>
      </c>
      <c r="C710" s="9" t="s">
        <v>1583</v>
      </c>
      <c r="D710" s="10" t="s">
        <v>445</v>
      </c>
      <c r="E710" s="9" t="s">
        <v>29</v>
      </c>
      <c r="F710" s="334">
        <v>1</v>
      </c>
    </row>
    <row r="711" spans="1:6" s="52" customFormat="1">
      <c r="A711" s="50"/>
      <c r="B711" s="51"/>
      <c r="C711" s="51"/>
      <c r="D711" s="118" t="s">
        <v>1675</v>
      </c>
      <c r="E711" s="51"/>
      <c r="F711" s="335"/>
    </row>
    <row r="712" spans="1:6" ht="28.5">
      <c r="A712" s="8" t="s">
        <v>1052</v>
      </c>
      <c r="B712" s="9" t="str">
        <f>'Orçamento Sintético'!B422</f>
        <v>09-010-062</v>
      </c>
      <c r="C712" s="9" t="s">
        <v>1583</v>
      </c>
      <c r="D712" s="10" t="s">
        <v>446</v>
      </c>
      <c r="E712" s="9" t="s">
        <v>29</v>
      </c>
      <c r="F712" s="334">
        <v>1</v>
      </c>
    </row>
    <row r="713" spans="1:6" s="52" customFormat="1">
      <c r="A713" s="50"/>
      <c r="B713" s="51"/>
      <c r="C713" s="51"/>
      <c r="D713" s="118" t="s">
        <v>1676</v>
      </c>
      <c r="E713" s="51"/>
      <c r="F713" s="335"/>
    </row>
    <row r="714" spans="1:6">
      <c r="A714" s="8" t="s">
        <v>1053</v>
      </c>
      <c r="B714" s="9" t="str">
        <f>'Orçamento Sintético'!B423</f>
        <v>10-003-009</v>
      </c>
      <c r="C714" s="9" t="s">
        <v>1583</v>
      </c>
      <c r="D714" s="10" t="s">
        <v>447</v>
      </c>
      <c r="E714" s="9" t="s">
        <v>29</v>
      </c>
      <c r="F714" s="334">
        <v>1</v>
      </c>
    </row>
    <row r="715" spans="1:6">
      <c r="A715" s="50"/>
      <c r="B715" s="51"/>
      <c r="C715" s="51"/>
      <c r="D715" s="118" t="s">
        <v>1677</v>
      </c>
      <c r="E715" s="51"/>
      <c r="F715" s="335"/>
    </row>
    <row r="716" spans="1:6">
      <c r="A716" s="34" t="s">
        <v>448</v>
      </c>
      <c r="B716" s="25"/>
      <c r="C716" s="25"/>
      <c r="D716" s="26" t="s">
        <v>449</v>
      </c>
      <c r="E716" s="25"/>
      <c r="F716" s="333"/>
    </row>
    <row r="717" spans="1:6" ht="28.5">
      <c r="A717" s="8" t="s">
        <v>450</v>
      </c>
      <c r="B717" s="9" t="str">
        <f>'Orçamento Sintético'!B426</f>
        <v>10-007-082</v>
      </c>
      <c r="C717" s="9" t="s">
        <v>1583</v>
      </c>
      <c r="D717" s="10" t="s">
        <v>451</v>
      </c>
      <c r="E717" s="9" t="s">
        <v>29</v>
      </c>
      <c r="F717" s="334">
        <v>1</v>
      </c>
    </row>
    <row r="718" spans="1:6" s="52" customFormat="1">
      <c r="A718" s="50"/>
      <c r="B718" s="51"/>
      <c r="C718" s="51"/>
      <c r="D718" s="118" t="s">
        <v>1678</v>
      </c>
      <c r="E718" s="51"/>
      <c r="F718" s="335"/>
    </row>
    <row r="719" spans="1:6" ht="28.5">
      <c r="A719" s="8" t="s">
        <v>1054</v>
      </c>
      <c r="B719" s="9" t="str">
        <f>'Orçamento Sintético'!B427</f>
        <v>10-007-070</v>
      </c>
      <c r="C719" s="9" t="s">
        <v>1583</v>
      </c>
      <c r="D719" s="10" t="s">
        <v>452</v>
      </c>
      <c r="E719" s="9" t="s">
        <v>29</v>
      </c>
      <c r="F719" s="334">
        <v>1</v>
      </c>
    </row>
    <row r="720" spans="1:6" s="52" customFormat="1">
      <c r="A720" s="50"/>
      <c r="B720" s="51"/>
      <c r="C720" s="51"/>
      <c r="D720" s="118" t="s">
        <v>1679</v>
      </c>
      <c r="E720" s="51"/>
      <c r="F720" s="335"/>
    </row>
    <row r="721" spans="1:6" ht="28.5">
      <c r="A721" s="8" t="s">
        <v>1055</v>
      </c>
      <c r="B721" s="9" t="str">
        <f>'Orçamento Sintético'!B428</f>
        <v>08-003-006</v>
      </c>
      <c r="C721" s="9" t="s">
        <v>1583</v>
      </c>
      <c r="D721" s="10" t="s">
        <v>453</v>
      </c>
      <c r="E721" s="9" t="s">
        <v>7</v>
      </c>
      <c r="F721" s="334">
        <v>3.84</v>
      </c>
    </row>
    <row r="722" spans="1:6" s="52" customFormat="1">
      <c r="A722" s="50"/>
      <c r="B722" s="51"/>
      <c r="C722" s="51"/>
      <c r="D722" s="164" t="s">
        <v>1680</v>
      </c>
      <c r="E722" s="51"/>
      <c r="F722" s="335"/>
    </row>
    <row r="723" spans="1:6">
      <c r="A723" s="8" t="s">
        <v>1056</v>
      </c>
      <c r="B723" s="9" t="str">
        <f>'Orçamento Sintético'!B429</f>
        <v>10-007-020</v>
      </c>
      <c r="C723" s="9" t="s">
        <v>1583</v>
      </c>
      <c r="D723" s="10" t="s">
        <v>454</v>
      </c>
      <c r="E723" s="9" t="s">
        <v>29</v>
      </c>
      <c r="F723" s="334">
        <v>2</v>
      </c>
    </row>
    <row r="724" spans="1:6" s="52" customFormat="1">
      <c r="A724" s="50"/>
      <c r="B724" s="51"/>
      <c r="C724" s="51"/>
      <c r="D724" s="118" t="s">
        <v>1681</v>
      </c>
      <c r="E724" s="51"/>
      <c r="F724" s="335"/>
    </row>
    <row r="725" spans="1:6">
      <c r="A725" s="8" t="s">
        <v>1057</v>
      </c>
      <c r="B725" s="9" t="str">
        <f>'Orçamento Sintético'!B430</f>
        <v>10-007-020</v>
      </c>
      <c r="C725" s="9" t="s">
        <v>1583</v>
      </c>
      <c r="D725" s="10" t="s">
        <v>454</v>
      </c>
      <c r="E725" s="9" t="s">
        <v>29</v>
      </c>
      <c r="F725" s="334">
        <v>1</v>
      </c>
    </row>
    <row r="726" spans="1:6" s="52" customFormat="1">
      <c r="A726" s="50"/>
      <c r="B726" s="51"/>
      <c r="C726" s="51"/>
      <c r="D726" s="118" t="s">
        <v>1320</v>
      </c>
      <c r="E726" s="51"/>
      <c r="F726" s="335"/>
    </row>
    <row r="727" spans="1:6">
      <c r="A727" s="8" t="s">
        <v>1058</v>
      </c>
      <c r="B727" s="9" t="s">
        <v>455</v>
      </c>
      <c r="C727" s="9" t="s">
        <v>10</v>
      </c>
      <c r="D727" s="10" t="s">
        <v>456</v>
      </c>
      <c r="E727" s="9" t="s">
        <v>29</v>
      </c>
      <c r="F727" s="334">
        <v>3</v>
      </c>
    </row>
    <row r="728" spans="1:6" s="52" customFormat="1">
      <c r="A728" s="50"/>
      <c r="B728" s="51"/>
      <c r="C728" s="51"/>
      <c r="D728" s="118" t="s">
        <v>1682</v>
      </c>
      <c r="E728" s="51"/>
      <c r="F728" s="335"/>
    </row>
    <row r="729" spans="1:6">
      <c r="A729" s="8" t="s">
        <v>1059</v>
      </c>
      <c r="B729" s="9" t="str">
        <f>'Orçamento Sintético'!B432</f>
        <v>10-001-095</v>
      </c>
      <c r="C729" s="9" t="s">
        <v>1583</v>
      </c>
      <c r="D729" s="10" t="s">
        <v>439</v>
      </c>
      <c r="E729" s="9" t="s">
        <v>52</v>
      </c>
      <c r="F729" s="334">
        <v>41</v>
      </c>
    </row>
    <row r="730" spans="1:6" s="52" customFormat="1">
      <c r="A730" s="50"/>
      <c r="B730" s="51"/>
      <c r="C730" s="51"/>
      <c r="D730" s="118" t="s">
        <v>1683</v>
      </c>
      <c r="E730" s="51"/>
      <c r="F730" s="335"/>
    </row>
    <row r="731" spans="1:6" ht="28.5">
      <c r="A731" s="8" t="s">
        <v>1060</v>
      </c>
      <c r="B731" s="9" t="str">
        <f>'Orçamento Sintético'!B433</f>
        <v>10-008-049</v>
      </c>
      <c r="C731" s="9" t="s">
        <v>1583</v>
      </c>
      <c r="D731" s="125" t="s">
        <v>457</v>
      </c>
      <c r="E731" s="9" t="s">
        <v>52</v>
      </c>
      <c r="F731" s="334">
        <v>41</v>
      </c>
    </row>
    <row r="732" spans="1:6" s="52" customFormat="1">
      <c r="A732" s="50"/>
      <c r="B732" s="51"/>
      <c r="C732" s="51"/>
      <c r="D732" s="118" t="s">
        <v>1684</v>
      </c>
      <c r="E732" s="51"/>
      <c r="F732" s="335"/>
    </row>
    <row r="733" spans="1:6" ht="28.5">
      <c r="A733" s="8" t="s">
        <v>1061</v>
      </c>
      <c r="B733" s="9" t="str">
        <f>'Orçamento Sintético'!B434</f>
        <v>10-002-051</v>
      </c>
      <c r="C733" s="9" t="s">
        <v>1583</v>
      </c>
      <c r="D733" s="125" t="s">
        <v>458</v>
      </c>
      <c r="E733" s="9" t="s">
        <v>52</v>
      </c>
      <c r="F733" s="334">
        <v>45</v>
      </c>
    </row>
    <row r="734" spans="1:6">
      <c r="A734" s="50"/>
      <c r="B734" s="51"/>
      <c r="C734" s="51"/>
      <c r="D734" s="118" t="s">
        <v>1685</v>
      </c>
      <c r="E734" s="51"/>
      <c r="F734" s="335"/>
    </row>
    <row r="735" spans="1:6">
      <c r="A735" s="34" t="s">
        <v>459</v>
      </c>
      <c r="B735" s="25"/>
      <c r="C735" s="25"/>
      <c r="D735" s="26" t="s">
        <v>460</v>
      </c>
      <c r="E735" s="25"/>
      <c r="F735" s="333"/>
    </row>
    <row r="736" spans="1:6" ht="28.5">
      <c r="A736" s="8" t="s">
        <v>461</v>
      </c>
      <c r="B736" s="9" t="s">
        <v>462</v>
      </c>
      <c r="C736" s="9" t="s">
        <v>19</v>
      </c>
      <c r="D736" s="10" t="s">
        <v>463</v>
      </c>
      <c r="E736" s="9" t="s">
        <v>29</v>
      </c>
      <c r="F736" s="334">
        <v>12</v>
      </c>
    </row>
    <row r="737" spans="1:6" s="52" customFormat="1">
      <c r="A737" s="50"/>
      <c r="B737" s="51"/>
      <c r="C737" s="51"/>
      <c r="D737" s="118" t="s">
        <v>1648</v>
      </c>
      <c r="E737" s="51"/>
      <c r="F737" s="335"/>
    </row>
    <row r="738" spans="1:6" ht="57">
      <c r="A738" s="8" t="s">
        <v>1062</v>
      </c>
      <c r="B738" s="9" t="s">
        <v>464</v>
      </c>
      <c r="C738" s="9" t="s">
        <v>19</v>
      </c>
      <c r="D738" s="10" t="s">
        <v>714</v>
      </c>
      <c r="E738" s="9" t="s">
        <v>29</v>
      </c>
      <c r="F738" s="334">
        <v>6</v>
      </c>
    </row>
    <row r="739" spans="1:6" s="52" customFormat="1">
      <c r="A739" s="50"/>
      <c r="B739" s="51"/>
      <c r="C739" s="51"/>
      <c r="D739" s="118" t="s">
        <v>1649</v>
      </c>
      <c r="E739" s="51"/>
      <c r="F739" s="335"/>
    </row>
    <row r="740" spans="1:6" ht="57">
      <c r="A740" s="8" t="s">
        <v>1063</v>
      </c>
      <c r="B740" s="9" t="s">
        <v>465</v>
      </c>
      <c r="C740" s="9" t="s">
        <v>19</v>
      </c>
      <c r="D740" s="125" t="s">
        <v>466</v>
      </c>
      <c r="E740" s="9" t="s">
        <v>29</v>
      </c>
      <c r="F740" s="334">
        <v>2</v>
      </c>
    </row>
    <row r="741" spans="1:6" s="52" customFormat="1">
      <c r="A741" s="50"/>
      <c r="B741" s="51"/>
      <c r="C741" s="51"/>
      <c r="D741" s="118" t="s">
        <v>1650</v>
      </c>
      <c r="E741" s="51"/>
      <c r="F741" s="335"/>
    </row>
    <row r="742" spans="1:6" ht="71.25">
      <c r="A742" s="8" t="s">
        <v>1064</v>
      </c>
      <c r="B742" s="9" t="s">
        <v>467</v>
      </c>
      <c r="C742" s="9" t="s">
        <v>19</v>
      </c>
      <c r="D742" s="125" t="s">
        <v>468</v>
      </c>
      <c r="E742" s="9" t="s">
        <v>29</v>
      </c>
      <c r="F742" s="334">
        <v>6</v>
      </c>
    </row>
    <row r="743" spans="1:6" s="52" customFormat="1">
      <c r="A743" s="50"/>
      <c r="B743" s="51"/>
      <c r="C743" s="51"/>
      <c r="D743" s="118" t="s">
        <v>1651</v>
      </c>
      <c r="E743" s="51"/>
      <c r="F743" s="335"/>
    </row>
    <row r="744" spans="1:6" ht="57">
      <c r="A744" s="8" t="s">
        <v>1065</v>
      </c>
      <c r="B744" s="9" t="s">
        <v>469</v>
      </c>
      <c r="C744" s="9" t="s">
        <v>19</v>
      </c>
      <c r="D744" s="125" t="s">
        <v>470</v>
      </c>
      <c r="E744" s="9" t="s">
        <v>29</v>
      </c>
      <c r="F744" s="334">
        <v>17</v>
      </c>
    </row>
    <row r="745" spans="1:6" s="52" customFormat="1">
      <c r="A745" s="50"/>
      <c r="B745" s="51"/>
      <c r="C745" s="51"/>
      <c r="D745" s="118" t="s">
        <v>1652</v>
      </c>
      <c r="E745" s="51"/>
      <c r="F745" s="335"/>
    </row>
    <row r="746" spans="1:6" ht="28.5">
      <c r="A746" s="8" t="s">
        <v>1066</v>
      </c>
      <c r="B746" s="9" t="s">
        <v>471</v>
      </c>
      <c r="C746" s="9" t="s">
        <v>19</v>
      </c>
      <c r="D746" s="125" t="s">
        <v>472</v>
      </c>
      <c r="E746" s="9" t="s">
        <v>29</v>
      </c>
      <c r="F746" s="334">
        <v>5</v>
      </c>
    </row>
    <row r="747" spans="1:6" s="52" customFormat="1">
      <c r="A747" s="50"/>
      <c r="B747" s="51"/>
      <c r="C747" s="51"/>
      <c r="D747" s="118" t="s">
        <v>1686</v>
      </c>
      <c r="E747" s="51"/>
      <c r="F747" s="335"/>
    </row>
    <row r="748" spans="1:6">
      <c r="A748" s="8" t="s">
        <v>1067</v>
      </c>
      <c r="B748" s="9" t="s">
        <v>473</v>
      </c>
      <c r="C748" s="9" t="s">
        <v>10</v>
      </c>
      <c r="D748" s="10" t="s">
        <v>474</v>
      </c>
      <c r="E748" s="9" t="s">
        <v>29</v>
      </c>
      <c r="F748" s="334">
        <v>4</v>
      </c>
    </row>
    <row r="749" spans="1:6">
      <c r="A749" s="50"/>
      <c r="B749" s="51"/>
      <c r="C749" s="51"/>
      <c r="D749" s="118" t="s">
        <v>1687</v>
      </c>
      <c r="E749" s="51"/>
      <c r="F749" s="335"/>
    </row>
    <row r="750" spans="1:6">
      <c r="A750" s="34" t="s">
        <v>475</v>
      </c>
      <c r="B750" s="25"/>
      <c r="C750" s="25"/>
      <c r="D750" s="26" t="s">
        <v>476</v>
      </c>
      <c r="E750" s="25"/>
      <c r="F750" s="333"/>
    </row>
    <row r="751" spans="1:6" ht="42.75">
      <c r="A751" s="8" t="s">
        <v>477</v>
      </c>
      <c r="B751" s="9" t="s">
        <v>478</v>
      </c>
      <c r="C751" s="9" t="s">
        <v>19</v>
      </c>
      <c r="D751" s="10" t="s">
        <v>479</v>
      </c>
      <c r="E751" s="9" t="s">
        <v>7</v>
      </c>
      <c r="F751" s="334">
        <v>7.56</v>
      </c>
    </row>
    <row r="752" spans="1:6" s="52" customFormat="1">
      <c r="A752" s="50"/>
      <c r="B752" s="51"/>
      <c r="C752" s="51"/>
      <c r="D752" s="164" t="s">
        <v>1688</v>
      </c>
      <c r="E752" s="51"/>
      <c r="F752" s="335"/>
    </row>
    <row r="753" spans="1:6" ht="28.5">
      <c r="A753" s="8" t="s">
        <v>1068</v>
      </c>
      <c r="B753" s="9" t="str">
        <f>'Orçamento Sintético'!B447</f>
        <v>10-014-075</v>
      </c>
      <c r="C753" s="9" t="s">
        <v>1583</v>
      </c>
      <c r="D753" s="133" t="s">
        <v>480</v>
      </c>
      <c r="E753" s="9" t="s">
        <v>7</v>
      </c>
      <c r="F753" s="334">
        <v>35.799999999999997</v>
      </c>
    </row>
    <row r="754" spans="1:6" s="52" customFormat="1">
      <c r="A754" s="50"/>
      <c r="B754" s="51"/>
      <c r="C754" s="51"/>
      <c r="D754" s="164" t="s">
        <v>1689</v>
      </c>
      <c r="E754" s="51"/>
      <c r="F754" s="335"/>
    </row>
    <row r="755" spans="1:6">
      <c r="A755" s="8" t="s">
        <v>1069</v>
      </c>
      <c r="B755" s="9" t="s">
        <v>481</v>
      </c>
      <c r="C755" s="9" t="s">
        <v>10</v>
      </c>
      <c r="D755" s="10" t="s">
        <v>482</v>
      </c>
      <c r="E755" s="9" t="s">
        <v>52</v>
      </c>
      <c r="F755" s="334">
        <v>81</v>
      </c>
    </row>
    <row r="756" spans="1:6" s="52" customFormat="1">
      <c r="A756" s="50"/>
      <c r="B756" s="51"/>
      <c r="C756" s="51"/>
      <c r="D756" s="118" t="s">
        <v>1690</v>
      </c>
      <c r="E756" s="51"/>
      <c r="F756" s="335"/>
    </row>
    <row r="757" spans="1:6" ht="28.5">
      <c r="A757" s="8" t="s">
        <v>1070</v>
      </c>
      <c r="B757" s="9" t="str">
        <f>'Orçamento Sintético'!B449</f>
        <v>10-014-074</v>
      </c>
      <c r="C757" s="9" t="s">
        <v>1583</v>
      </c>
      <c r="D757" s="10" t="s">
        <v>483</v>
      </c>
      <c r="E757" s="9" t="s">
        <v>52</v>
      </c>
      <c r="F757" s="334">
        <v>59.3</v>
      </c>
    </row>
    <row r="758" spans="1:6">
      <c r="A758" s="50"/>
      <c r="B758" s="51"/>
      <c r="C758" s="51"/>
      <c r="D758" s="118" t="s">
        <v>1691</v>
      </c>
      <c r="E758" s="51"/>
      <c r="F758" s="335"/>
    </row>
    <row r="759" spans="1:6">
      <c r="A759" s="34" t="s">
        <v>484</v>
      </c>
      <c r="B759" s="25"/>
      <c r="C759" s="25"/>
      <c r="D759" s="26" t="s">
        <v>485</v>
      </c>
      <c r="E759" s="25"/>
      <c r="F759" s="333"/>
    </row>
    <row r="760" spans="1:6" ht="42.75">
      <c r="A760" s="8" t="s">
        <v>486</v>
      </c>
      <c r="B760" s="9" t="s">
        <v>487</v>
      </c>
      <c r="C760" s="9" t="s">
        <v>19</v>
      </c>
      <c r="D760" s="10" t="s">
        <v>488</v>
      </c>
      <c r="E760" s="9" t="s">
        <v>29</v>
      </c>
      <c r="F760" s="334">
        <v>270</v>
      </c>
    </row>
    <row r="761" spans="1:6" s="52" customFormat="1">
      <c r="A761" s="50"/>
      <c r="B761" s="51"/>
      <c r="C761" s="51"/>
      <c r="D761" s="118" t="s">
        <v>1692</v>
      </c>
      <c r="E761" s="51"/>
      <c r="F761" s="335"/>
    </row>
    <row r="762" spans="1:6" ht="28.5">
      <c r="A762" s="8" t="s">
        <v>1071</v>
      </c>
      <c r="B762" s="9" t="s">
        <v>489</v>
      </c>
      <c r="C762" s="9" t="s">
        <v>19</v>
      </c>
      <c r="D762" s="125" t="s">
        <v>490</v>
      </c>
      <c r="E762" s="9" t="s">
        <v>29</v>
      </c>
      <c r="F762" s="334">
        <v>10</v>
      </c>
    </row>
    <row r="763" spans="1:6" s="52" customFormat="1">
      <c r="A763" s="50"/>
      <c r="B763" s="51"/>
      <c r="C763" s="51"/>
      <c r="D763" s="118" t="s">
        <v>1693</v>
      </c>
      <c r="E763" s="51"/>
      <c r="F763" s="335"/>
    </row>
    <row r="764" spans="1:6" ht="28.5">
      <c r="A764" s="8" t="s">
        <v>1072</v>
      </c>
      <c r="B764" s="132" t="s">
        <v>1742</v>
      </c>
      <c r="C764" s="132" t="s">
        <v>1583</v>
      </c>
      <c r="D764" s="133" t="s">
        <v>1743</v>
      </c>
      <c r="E764" s="132" t="s">
        <v>29</v>
      </c>
      <c r="F764" s="334">
        <v>1</v>
      </c>
    </row>
    <row r="765" spans="1:6" s="52" customFormat="1">
      <c r="A765" s="50"/>
      <c r="B765" s="51"/>
      <c r="C765" s="51"/>
      <c r="D765" s="182" t="s">
        <v>1257</v>
      </c>
      <c r="E765" s="51"/>
      <c r="F765" s="335"/>
    </row>
    <row r="766" spans="1:6" ht="28.5">
      <c r="A766" s="8" t="s">
        <v>1073</v>
      </c>
      <c r="B766" s="9" t="str">
        <f>'Orçamento Sintético'!B455</f>
        <v>10-013-019</v>
      </c>
      <c r="C766" s="9" t="s">
        <v>1583</v>
      </c>
      <c r="D766" s="125" t="s">
        <v>491</v>
      </c>
      <c r="E766" s="9" t="s">
        <v>52</v>
      </c>
      <c r="F766" s="334">
        <v>2</v>
      </c>
    </row>
    <row r="767" spans="1:6" s="52" customFormat="1">
      <c r="A767" s="50"/>
      <c r="B767" s="51"/>
      <c r="C767" s="51"/>
      <c r="D767" s="118" t="s">
        <v>1694</v>
      </c>
      <c r="E767" s="51"/>
      <c r="F767" s="335"/>
    </row>
    <row r="768" spans="1:6" ht="42.75">
      <c r="A768" s="8" t="s">
        <v>1074</v>
      </c>
      <c r="B768" s="9" t="s">
        <v>492</v>
      </c>
      <c r="C768" s="9" t="s">
        <v>19</v>
      </c>
      <c r="D768" s="10" t="s">
        <v>493</v>
      </c>
      <c r="E768" s="9" t="s">
        <v>29</v>
      </c>
      <c r="F768" s="334">
        <v>23</v>
      </c>
    </row>
    <row r="769" spans="1:6" s="52" customFormat="1">
      <c r="A769" s="50"/>
      <c r="B769" s="51"/>
      <c r="C769" s="51"/>
      <c r="D769" s="118" t="s">
        <v>1695</v>
      </c>
      <c r="E769" s="51"/>
      <c r="F769" s="335"/>
    </row>
    <row r="770" spans="1:6">
      <c r="A770" s="8" t="s">
        <v>1075</v>
      </c>
      <c r="B770" s="9" t="str">
        <f>'Orçamento Sintético'!B457</f>
        <v>10-014-009</v>
      </c>
      <c r="C770" s="9" t="s">
        <v>1583</v>
      </c>
      <c r="D770" s="125" t="s">
        <v>494</v>
      </c>
      <c r="E770" s="9" t="s">
        <v>29</v>
      </c>
      <c r="F770" s="334">
        <v>3</v>
      </c>
    </row>
    <row r="771" spans="1:6" s="52" customFormat="1">
      <c r="A771" s="50"/>
      <c r="B771" s="51"/>
      <c r="C771" s="51"/>
      <c r="D771" s="118" t="s">
        <v>1696</v>
      </c>
      <c r="E771" s="51"/>
      <c r="F771" s="335"/>
    </row>
    <row r="772" spans="1:6" ht="42.75">
      <c r="A772" s="8" t="s">
        <v>1076</v>
      </c>
      <c r="B772" s="9" t="s">
        <v>495</v>
      </c>
      <c r="C772" s="9" t="s">
        <v>19</v>
      </c>
      <c r="D772" s="125" t="s">
        <v>496</v>
      </c>
      <c r="E772" s="9" t="s">
        <v>29</v>
      </c>
      <c r="F772" s="334">
        <v>12</v>
      </c>
    </row>
    <row r="773" spans="1:6" s="52" customFormat="1">
      <c r="A773" s="50"/>
      <c r="B773" s="51"/>
      <c r="C773" s="51"/>
      <c r="D773" s="118" t="s">
        <v>1697</v>
      </c>
      <c r="E773" s="51"/>
      <c r="F773" s="335"/>
    </row>
    <row r="774" spans="1:6" ht="42.75">
      <c r="A774" s="8" t="s">
        <v>1077</v>
      </c>
      <c r="B774" s="9" t="s">
        <v>495</v>
      </c>
      <c r="C774" s="9" t="s">
        <v>19</v>
      </c>
      <c r="D774" s="10" t="s">
        <v>496</v>
      </c>
      <c r="E774" s="9" t="s">
        <v>29</v>
      </c>
      <c r="F774" s="334">
        <v>7</v>
      </c>
    </row>
    <row r="775" spans="1:6" s="52" customFormat="1">
      <c r="A775" s="50"/>
      <c r="B775" s="51"/>
      <c r="C775" s="51"/>
      <c r="D775" s="118" t="s">
        <v>1698</v>
      </c>
      <c r="E775" s="51"/>
      <c r="F775" s="335"/>
    </row>
    <row r="776" spans="1:6" ht="28.5">
      <c r="A776" s="8" t="s">
        <v>1078</v>
      </c>
      <c r="B776" s="9" t="str">
        <f>'Orçamento Sintético'!B460</f>
        <v>10-014-018</v>
      </c>
      <c r="C776" s="9" t="s">
        <v>1583</v>
      </c>
      <c r="D776" s="125" t="s">
        <v>497</v>
      </c>
      <c r="E776" s="9" t="s">
        <v>29</v>
      </c>
      <c r="F776" s="334">
        <v>6</v>
      </c>
    </row>
    <row r="777" spans="1:6" s="52" customFormat="1">
      <c r="A777" s="50"/>
      <c r="B777" s="51"/>
      <c r="C777" s="51"/>
      <c r="D777" s="118" t="s">
        <v>1699</v>
      </c>
      <c r="E777" s="51"/>
      <c r="F777" s="335"/>
    </row>
    <row r="778" spans="1:6">
      <c r="A778" s="8" t="s">
        <v>1079</v>
      </c>
      <c r="B778" s="9" t="s">
        <v>498</v>
      </c>
      <c r="C778" s="9" t="s">
        <v>10</v>
      </c>
      <c r="D778" s="125" t="s">
        <v>499</v>
      </c>
      <c r="E778" s="9" t="s">
        <v>29</v>
      </c>
      <c r="F778" s="334">
        <v>11</v>
      </c>
    </row>
    <row r="779" spans="1:6" s="52" customFormat="1">
      <c r="A779" s="50"/>
      <c r="B779" s="51"/>
      <c r="C779" s="51"/>
      <c r="D779" s="118" t="s">
        <v>1700</v>
      </c>
      <c r="E779" s="51"/>
      <c r="F779" s="335"/>
    </row>
    <row r="780" spans="1:6">
      <c r="A780" s="8" t="s">
        <v>1080</v>
      </c>
      <c r="B780" s="9" t="str">
        <f>'Orçamento Sintético'!B462</f>
        <v>10-014-044</v>
      </c>
      <c r="C780" s="9" t="s">
        <v>1583</v>
      </c>
      <c r="D780" s="125" t="s">
        <v>500</v>
      </c>
      <c r="E780" s="9" t="s">
        <v>29</v>
      </c>
      <c r="F780" s="334">
        <v>13</v>
      </c>
    </row>
    <row r="781" spans="1:6" s="52" customFormat="1">
      <c r="A781" s="50"/>
      <c r="B781" s="51"/>
      <c r="C781" s="51"/>
      <c r="D781" s="118" t="s">
        <v>1701</v>
      </c>
      <c r="E781" s="51"/>
      <c r="F781" s="335"/>
    </row>
    <row r="782" spans="1:6" ht="42.75">
      <c r="A782" s="8" t="s">
        <v>1081</v>
      </c>
      <c r="B782" s="9" t="s">
        <v>501</v>
      </c>
      <c r="C782" s="9" t="s">
        <v>19</v>
      </c>
      <c r="D782" s="10" t="s">
        <v>502</v>
      </c>
      <c r="E782" s="9" t="s">
        <v>29</v>
      </c>
      <c r="F782" s="334">
        <v>21</v>
      </c>
    </row>
    <row r="783" spans="1:6" s="52" customFormat="1">
      <c r="A783" s="50"/>
      <c r="B783" s="51"/>
      <c r="C783" s="51"/>
      <c r="D783" s="118" t="s">
        <v>1702</v>
      </c>
      <c r="E783" s="51"/>
      <c r="F783" s="335"/>
    </row>
    <row r="784" spans="1:6" ht="28.5">
      <c r="A784" s="8" t="s">
        <v>1082</v>
      </c>
      <c r="B784" s="9" t="s">
        <v>503</v>
      </c>
      <c r="C784" s="9" t="s">
        <v>19</v>
      </c>
      <c r="D784" s="125" t="s">
        <v>504</v>
      </c>
      <c r="E784" s="9" t="s">
        <v>29</v>
      </c>
      <c r="F784" s="334">
        <v>16</v>
      </c>
    </row>
    <row r="785" spans="1:6" s="52" customFormat="1">
      <c r="A785" s="50"/>
      <c r="B785" s="51"/>
      <c r="C785" s="51"/>
      <c r="D785" s="118" t="s">
        <v>1703</v>
      </c>
      <c r="E785" s="51"/>
      <c r="F785" s="335"/>
    </row>
    <row r="786" spans="1:6" ht="28.5">
      <c r="A786" s="8" t="s">
        <v>1083</v>
      </c>
      <c r="B786" s="9" t="str">
        <f>'Orçamento Sintético'!B465</f>
        <v>10-014-066</v>
      </c>
      <c r="C786" s="9" t="s">
        <v>1583</v>
      </c>
      <c r="D786" s="125" t="s">
        <v>505</v>
      </c>
      <c r="E786" s="9" t="s">
        <v>29</v>
      </c>
      <c r="F786" s="334">
        <v>3</v>
      </c>
    </row>
    <row r="787" spans="1:6" s="52" customFormat="1">
      <c r="A787" s="50"/>
      <c r="B787" s="51"/>
      <c r="C787" s="51"/>
      <c r="D787" s="118" t="s">
        <v>1704</v>
      </c>
      <c r="E787" s="51"/>
      <c r="F787" s="335"/>
    </row>
    <row r="788" spans="1:6">
      <c r="A788" s="8" t="s">
        <v>1084</v>
      </c>
      <c r="B788" s="9" t="str">
        <f>'Orçamento Sintético'!B466</f>
        <v>10-014-097</v>
      </c>
      <c r="C788" s="9" t="s">
        <v>1583</v>
      </c>
      <c r="D788" s="10" t="s">
        <v>506</v>
      </c>
      <c r="E788" s="9" t="s">
        <v>29</v>
      </c>
      <c r="F788" s="334">
        <v>20</v>
      </c>
    </row>
    <row r="789" spans="1:6" s="52" customFormat="1">
      <c r="A789" s="50"/>
      <c r="B789" s="51"/>
      <c r="C789" s="51"/>
      <c r="D789" s="118" t="s">
        <v>1705</v>
      </c>
      <c r="E789" s="51"/>
      <c r="F789" s="335"/>
    </row>
    <row r="790" spans="1:6" ht="42.75">
      <c r="A790" s="8" t="s">
        <v>1085</v>
      </c>
      <c r="B790" s="9" t="s">
        <v>507</v>
      </c>
      <c r="C790" s="9" t="s">
        <v>19</v>
      </c>
      <c r="D790" s="125" t="s">
        <v>508</v>
      </c>
      <c r="E790" s="9" t="s">
        <v>29</v>
      </c>
      <c r="F790" s="334">
        <v>20</v>
      </c>
    </row>
    <row r="791" spans="1:6" s="52" customFormat="1">
      <c r="A791" s="50"/>
      <c r="B791" s="51"/>
      <c r="C791" s="51"/>
      <c r="D791" s="118" t="s">
        <v>1706</v>
      </c>
      <c r="E791" s="51"/>
      <c r="F791" s="335"/>
    </row>
    <row r="792" spans="1:6" ht="28.5">
      <c r="A792" s="8" t="s">
        <v>1086</v>
      </c>
      <c r="B792" s="9" t="str">
        <f>'Orçamento Sintético'!B468</f>
        <v xml:space="preserve"> 00036215 </v>
      </c>
      <c r="C792" s="9" t="s">
        <v>19</v>
      </c>
      <c r="D792" s="125" t="s">
        <v>510</v>
      </c>
      <c r="E792" s="9" t="s">
        <v>29</v>
      </c>
      <c r="F792" s="334">
        <v>1</v>
      </c>
    </row>
    <row r="793" spans="1:6" s="52" customFormat="1">
      <c r="A793" s="50"/>
      <c r="B793" s="51"/>
      <c r="C793" s="51"/>
      <c r="D793" s="118" t="s">
        <v>1707</v>
      </c>
      <c r="E793" s="51"/>
      <c r="F793" s="335"/>
    </row>
    <row r="794" spans="1:6" ht="28.5">
      <c r="A794" s="8" t="s">
        <v>1087</v>
      </c>
      <c r="B794" s="9" t="s">
        <v>511</v>
      </c>
      <c r="C794" s="9" t="s">
        <v>19</v>
      </c>
      <c r="D794" s="125" t="s">
        <v>512</v>
      </c>
      <c r="E794" s="9" t="s">
        <v>29</v>
      </c>
      <c r="F794" s="334">
        <v>20</v>
      </c>
    </row>
    <row r="795" spans="1:6" s="52" customFormat="1">
      <c r="A795" s="50"/>
      <c r="B795" s="51"/>
      <c r="C795" s="51"/>
      <c r="D795" s="118" t="s">
        <v>1708</v>
      </c>
      <c r="E795" s="51"/>
      <c r="F795" s="335"/>
    </row>
    <row r="796" spans="1:6">
      <c r="A796" s="8" t="s">
        <v>1088</v>
      </c>
      <c r="B796" s="9" t="s">
        <v>513</v>
      </c>
      <c r="C796" s="9" t="s">
        <v>36</v>
      </c>
      <c r="D796" s="125" t="s">
        <v>514</v>
      </c>
      <c r="E796" s="9" t="s">
        <v>7</v>
      </c>
      <c r="F796" s="334">
        <v>17</v>
      </c>
    </row>
    <row r="797" spans="1:6" s="52" customFormat="1">
      <c r="A797" s="50"/>
      <c r="B797" s="51"/>
      <c r="C797" s="51"/>
      <c r="D797" s="118" t="s">
        <v>1709</v>
      </c>
      <c r="E797" s="51"/>
      <c r="F797" s="335"/>
    </row>
    <row r="798" spans="1:6" ht="28.5">
      <c r="A798" s="8" t="s">
        <v>1089</v>
      </c>
      <c r="B798" s="9" t="str">
        <f>'Orçamento Sintético'!B471</f>
        <v>18-012-005</v>
      </c>
      <c r="C798" s="9" t="s">
        <v>1583</v>
      </c>
      <c r="D798" s="125" t="s">
        <v>515</v>
      </c>
      <c r="E798" s="9" t="s">
        <v>52</v>
      </c>
      <c r="F798" s="334">
        <v>4.5</v>
      </c>
    </row>
    <row r="799" spans="1:6" s="52" customFormat="1">
      <c r="A799" s="50"/>
      <c r="B799" s="51"/>
      <c r="C799" s="51"/>
      <c r="D799" s="118" t="s">
        <v>1710</v>
      </c>
      <c r="E799" s="51"/>
      <c r="F799" s="335"/>
    </row>
    <row r="800" spans="1:6" ht="42.75">
      <c r="A800" s="8" t="s">
        <v>1090</v>
      </c>
      <c r="B800" s="9" t="str">
        <f>'Orçamento Sintético'!B472</f>
        <v>17-005-023</v>
      </c>
      <c r="C800" s="9" t="s">
        <v>1583</v>
      </c>
      <c r="D800" s="10" t="s">
        <v>516</v>
      </c>
      <c r="E800" s="9" t="s">
        <v>29</v>
      </c>
      <c r="F800" s="334">
        <v>3</v>
      </c>
    </row>
    <row r="801" spans="1:6" s="52" customFormat="1">
      <c r="A801" s="50"/>
      <c r="B801" s="51"/>
      <c r="C801" s="51"/>
      <c r="D801" s="118" t="s">
        <v>1696</v>
      </c>
      <c r="E801" s="51"/>
      <c r="F801" s="335"/>
    </row>
    <row r="802" spans="1:6" ht="28.5">
      <c r="A802" s="8" t="s">
        <v>1091</v>
      </c>
      <c r="B802" s="9" t="str">
        <f>'Orçamento Sintético'!B473</f>
        <v>17-005-020</v>
      </c>
      <c r="C802" s="9" t="s">
        <v>1583</v>
      </c>
      <c r="D802" s="125" t="s">
        <v>517</v>
      </c>
      <c r="E802" s="9" t="s">
        <v>29</v>
      </c>
      <c r="F802" s="334">
        <v>6</v>
      </c>
    </row>
    <row r="803" spans="1:6" s="52" customFormat="1">
      <c r="A803" s="50"/>
      <c r="B803" s="51"/>
      <c r="C803" s="51"/>
      <c r="D803" s="118" t="s">
        <v>1711</v>
      </c>
      <c r="E803" s="51"/>
      <c r="F803" s="335"/>
    </row>
    <row r="804" spans="1:6" ht="28.5">
      <c r="A804" s="8" t="s">
        <v>1092</v>
      </c>
      <c r="B804" s="9" t="str">
        <f>'Orçamento Sintético'!B474</f>
        <v>17-005-021</v>
      </c>
      <c r="C804" s="9" t="s">
        <v>1583</v>
      </c>
      <c r="D804" s="125" t="s">
        <v>518</v>
      </c>
      <c r="E804" s="9" t="s">
        <v>29</v>
      </c>
      <c r="F804" s="334">
        <v>5</v>
      </c>
    </row>
    <row r="805" spans="1:6" s="52" customFormat="1">
      <c r="A805" s="50"/>
      <c r="B805" s="51"/>
      <c r="C805" s="51"/>
      <c r="D805" s="118" t="s">
        <v>1712</v>
      </c>
      <c r="E805" s="51"/>
      <c r="F805" s="335"/>
    </row>
    <row r="806" spans="1:6" ht="28.5">
      <c r="A806" s="8" t="s">
        <v>1093</v>
      </c>
      <c r="B806" s="9" t="str">
        <f>'Orçamento Sintético'!B475</f>
        <v>17-005-022</v>
      </c>
      <c r="C806" s="9" t="s">
        <v>1583</v>
      </c>
      <c r="D806" s="125" t="s">
        <v>519</v>
      </c>
      <c r="E806" s="9" t="s">
        <v>29</v>
      </c>
      <c r="F806" s="334">
        <v>7</v>
      </c>
    </row>
    <row r="807" spans="1:6" s="52" customFormat="1">
      <c r="A807" s="50"/>
      <c r="B807" s="51"/>
      <c r="C807" s="51"/>
      <c r="D807" s="118" t="s">
        <v>1713</v>
      </c>
      <c r="E807" s="51"/>
      <c r="F807" s="335"/>
    </row>
    <row r="808" spans="1:6" ht="28.5">
      <c r="A808" s="8" t="s">
        <v>1094</v>
      </c>
      <c r="B808" s="9" t="str">
        <f>'Orçamento Sintético'!B476</f>
        <v>13-003-094</v>
      </c>
      <c r="C808" s="9" t="s">
        <v>1583</v>
      </c>
      <c r="D808" s="125" t="s">
        <v>520</v>
      </c>
      <c r="E808" s="9" t="s">
        <v>52</v>
      </c>
      <c r="F808" s="334">
        <v>6</v>
      </c>
    </row>
    <row r="809" spans="1:6" s="52" customFormat="1">
      <c r="A809" s="50"/>
      <c r="B809" s="51"/>
      <c r="C809" s="51"/>
      <c r="D809" s="118" t="s">
        <v>1714</v>
      </c>
      <c r="E809" s="51"/>
      <c r="F809" s="335"/>
    </row>
    <row r="810" spans="1:6" ht="28.5">
      <c r="A810" s="8" t="s">
        <v>1095</v>
      </c>
      <c r="B810" s="9" t="str">
        <f>'Orçamento Sintético'!B477</f>
        <v>10-013-078</v>
      </c>
      <c r="C810" s="9" t="s">
        <v>1583</v>
      </c>
      <c r="D810" s="10" t="s">
        <v>521</v>
      </c>
      <c r="E810" s="9" t="s">
        <v>29</v>
      </c>
      <c r="F810" s="334">
        <v>2</v>
      </c>
    </row>
    <row r="811" spans="1:6">
      <c r="A811" s="50"/>
      <c r="B811" s="51"/>
      <c r="C811" s="51"/>
      <c r="D811" s="118" t="s">
        <v>1715</v>
      </c>
      <c r="E811" s="51"/>
      <c r="F811" s="335"/>
    </row>
    <row r="812" spans="1:6">
      <c r="A812" s="38" t="s">
        <v>522</v>
      </c>
      <c r="B812" s="13"/>
      <c r="C812" s="13"/>
      <c r="D812" s="14" t="s">
        <v>523</v>
      </c>
      <c r="E812" s="13"/>
      <c r="F812" s="336"/>
    </row>
    <row r="813" spans="1:6">
      <c r="A813" s="34" t="s">
        <v>524</v>
      </c>
      <c r="B813" s="25"/>
      <c r="C813" s="25"/>
      <c r="D813" s="26" t="s">
        <v>525</v>
      </c>
      <c r="E813" s="25"/>
      <c r="F813" s="333"/>
    </row>
    <row r="814" spans="1:6" ht="28.5">
      <c r="A814" s="153" t="s">
        <v>526</v>
      </c>
      <c r="B814" s="176" t="s">
        <v>1386</v>
      </c>
      <c r="C814" s="176" t="s">
        <v>1590</v>
      </c>
      <c r="D814" s="175" t="s">
        <v>1387</v>
      </c>
      <c r="E814" s="154" t="s">
        <v>54</v>
      </c>
      <c r="F814" s="339">
        <v>11621.54</v>
      </c>
    </row>
    <row r="815" spans="1:6" ht="19.5" customHeight="1">
      <c r="A815" s="167"/>
      <c r="B815" s="168"/>
      <c r="C815" s="168"/>
      <c r="D815" s="168" t="s">
        <v>1744</v>
      </c>
      <c r="E815" s="168"/>
      <c r="F815" s="345"/>
    </row>
    <row r="816" spans="1:6">
      <c r="A816" s="34" t="s">
        <v>527</v>
      </c>
      <c r="B816" s="25"/>
      <c r="C816" s="25"/>
      <c r="D816" s="26" t="s">
        <v>528</v>
      </c>
      <c r="E816" s="25"/>
      <c r="F816" s="333"/>
    </row>
    <row r="817" spans="1:6" ht="28.5">
      <c r="A817" s="8" t="s">
        <v>529</v>
      </c>
      <c r="B817" s="9" t="s">
        <v>530</v>
      </c>
      <c r="C817" s="9" t="s">
        <v>19</v>
      </c>
      <c r="D817" s="10" t="s">
        <v>531</v>
      </c>
      <c r="E817" s="9" t="s">
        <v>7</v>
      </c>
      <c r="F817" s="334">
        <v>341.81</v>
      </c>
    </row>
    <row r="818" spans="1:6" s="52" customFormat="1">
      <c r="A818" s="50"/>
      <c r="B818" s="51"/>
      <c r="C818" s="51"/>
      <c r="D818" s="164" t="s">
        <v>1716</v>
      </c>
      <c r="E818" s="51"/>
      <c r="F818" s="335"/>
    </row>
    <row r="819" spans="1:6" ht="42.75">
      <c r="A819" s="8" t="s">
        <v>532</v>
      </c>
      <c r="B819" s="9" t="str">
        <f>'Orçamento Sintético'!B485</f>
        <v>06-002-096</v>
      </c>
      <c r="C819" s="9" t="str">
        <f>C810</f>
        <v>SIURB EDIF</v>
      </c>
      <c r="D819" s="10" t="s">
        <v>533</v>
      </c>
      <c r="E819" s="9" t="s">
        <v>52</v>
      </c>
      <c r="F819" s="334">
        <v>23.77</v>
      </c>
    </row>
    <row r="820" spans="1:6">
      <c r="A820" s="50"/>
      <c r="B820" s="51"/>
      <c r="C820" s="51"/>
      <c r="D820" s="182" t="s">
        <v>1356</v>
      </c>
      <c r="E820" s="51"/>
      <c r="F820" s="335"/>
    </row>
    <row r="821" spans="1:6">
      <c r="A821" s="34" t="s">
        <v>534</v>
      </c>
      <c r="B821" s="25"/>
      <c r="C821" s="25"/>
      <c r="D821" s="26" t="s">
        <v>535</v>
      </c>
      <c r="E821" s="25"/>
      <c r="F821" s="333"/>
    </row>
    <row r="822" spans="1:6" ht="28.5">
      <c r="A822" s="8" t="s">
        <v>536</v>
      </c>
      <c r="B822" s="9" t="str">
        <f>'Orçamento Sintético'!B488</f>
        <v>10-011-032</v>
      </c>
      <c r="C822" s="9" t="s">
        <v>1583</v>
      </c>
      <c r="D822" s="10" t="s">
        <v>537</v>
      </c>
      <c r="E822" s="9" t="s">
        <v>52</v>
      </c>
      <c r="F822" s="334">
        <v>28.76</v>
      </c>
    </row>
    <row r="823" spans="1:6" s="52" customFormat="1" ht="30" customHeight="1">
      <c r="A823" s="50"/>
      <c r="B823" s="51"/>
      <c r="C823" s="51"/>
      <c r="D823" s="128" t="s">
        <v>1357</v>
      </c>
      <c r="E823" s="51"/>
      <c r="F823" s="335"/>
    </row>
    <row r="824" spans="1:6" ht="42.75">
      <c r="A824" s="8" t="s">
        <v>538</v>
      </c>
      <c r="B824" s="9" t="s">
        <v>539</v>
      </c>
      <c r="C824" s="9" t="s">
        <v>19</v>
      </c>
      <c r="D824" s="10" t="s">
        <v>540</v>
      </c>
      <c r="E824" s="9" t="s">
        <v>52</v>
      </c>
      <c r="F824" s="334">
        <v>47.54</v>
      </c>
    </row>
    <row r="825" spans="1:6" s="52" customFormat="1" ht="30.75" customHeight="1">
      <c r="A825" s="50"/>
      <c r="B825" s="51"/>
      <c r="C825" s="51"/>
      <c r="D825" s="129" t="s">
        <v>1358</v>
      </c>
      <c r="E825" s="51"/>
      <c r="F825" s="335"/>
    </row>
    <row r="826" spans="1:6">
      <c r="A826" s="8" t="s">
        <v>541</v>
      </c>
      <c r="B826" s="9" t="s">
        <v>542</v>
      </c>
      <c r="C826" s="9" t="s">
        <v>10</v>
      </c>
      <c r="D826" s="10" t="s">
        <v>543</v>
      </c>
      <c r="E826" s="9" t="s">
        <v>52</v>
      </c>
      <c r="F826" s="334">
        <v>103.59</v>
      </c>
    </row>
    <row r="827" spans="1:6" ht="28.5" customHeight="1">
      <c r="A827" s="50"/>
      <c r="B827" s="51"/>
      <c r="C827" s="51"/>
      <c r="D827" s="129" t="s">
        <v>1359</v>
      </c>
      <c r="E827" s="51"/>
      <c r="F827" s="335"/>
    </row>
    <row r="828" spans="1:6">
      <c r="A828" s="34" t="s">
        <v>544</v>
      </c>
      <c r="B828" s="25"/>
      <c r="C828" s="25"/>
      <c r="D828" s="26" t="s">
        <v>545</v>
      </c>
      <c r="E828" s="25"/>
      <c r="F828" s="333"/>
    </row>
    <row r="829" spans="1:6" ht="42.75">
      <c r="A829" s="8" t="s">
        <v>546</v>
      </c>
      <c r="B829" s="9" t="s">
        <v>547</v>
      </c>
      <c r="C829" s="9" t="s">
        <v>19</v>
      </c>
      <c r="D829" s="10" t="s">
        <v>548</v>
      </c>
      <c r="E829" s="9" t="s">
        <v>7</v>
      </c>
      <c r="F829" s="334">
        <v>109.32</v>
      </c>
    </row>
    <row r="830" spans="1:6" s="52" customFormat="1" ht="28.5">
      <c r="A830" s="50"/>
      <c r="B830" s="51"/>
      <c r="C830" s="51"/>
      <c r="D830" s="51" t="s">
        <v>1244</v>
      </c>
      <c r="E830" s="51"/>
      <c r="F830" s="335"/>
    </row>
    <row r="831" spans="1:6" ht="42.75">
      <c r="A831" s="8" t="s">
        <v>549</v>
      </c>
      <c r="B831" s="9" t="s">
        <v>550</v>
      </c>
      <c r="C831" s="9" t="s">
        <v>19</v>
      </c>
      <c r="D831" s="10" t="s">
        <v>551</v>
      </c>
      <c r="E831" s="9" t="s">
        <v>7</v>
      </c>
      <c r="F831" s="334">
        <v>109.32</v>
      </c>
    </row>
    <row r="832" spans="1:6">
      <c r="A832" s="50"/>
      <c r="B832" s="51"/>
      <c r="C832" s="51"/>
      <c r="D832" s="51" t="s">
        <v>1245</v>
      </c>
      <c r="E832" s="51"/>
      <c r="F832" s="335"/>
    </row>
    <row r="833" spans="1:6">
      <c r="A833" s="38" t="s">
        <v>552</v>
      </c>
      <c r="B833" s="13"/>
      <c r="C833" s="13"/>
      <c r="D833" s="14" t="s">
        <v>553</v>
      </c>
      <c r="E833" s="13"/>
      <c r="F833" s="336"/>
    </row>
    <row r="834" spans="1:6">
      <c r="A834" s="34" t="s">
        <v>554</v>
      </c>
      <c r="B834" s="25"/>
      <c r="C834" s="25"/>
      <c r="D834" s="26" t="s">
        <v>555</v>
      </c>
      <c r="E834" s="25"/>
      <c r="F834" s="333"/>
    </row>
    <row r="835" spans="1:6" ht="71.25">
      <c r="A835" s="8" t="s">
        <v>556</v>
      </c>
      <c r="B835" s="9" t="s">
        <v>557</v>
      </c>
      <c r="C835" s="9" t="s">
        <v>19</v>
      </c>
      <c r="D835" s="10" t="s">
        <v>558</v>
      </c>
      <c r="E835" s="9" t="s">
        <v>29</v>
      </c>
      <c r="F835" s="334">
        <v>12</v>
      </c>
    </row>
    <row r="836" spans="1:6" s="52" customFormat="1" ht="21" customHeight="1">
      <c r="A836" s="50"/>
      <c r="B836" s="51"/>
      <c r="C836" s="51"/>
      <c r="D836" s="182" t="s">
        <v>1360</v>
      </c>
      <c r="E836" s="51"/>
      <c r="F836" s="335"/>
    </row>
    <row r="837" spans="1:6" ht="57">
      <c r="A837" s="8" t="s">
        <v>1096</v>
      </c>
      <c r="B837" s="9" t="s">
        <v>559</v>
      </c>
      <c r="C837" s="9" t="s">
        <v>19</v>
      </c>
      <c r="D837" s="10" t="s">
        <v>560</v>
      </c>
      <c r="E837" s="9" t="s">
        <v>29</v>
      </c>
      <c r="F837" s="334">
        <v>6</v>
      </c>
    </row>
    <row r="838" spans="1:6" s="52" customFormat="1" ht="21" customHeight="1">
      <c r="A838" s="50"/>
      <c r="B838" s="51"/>
      <c r="C838" s="51"/>
      <c r="D838" s="118" t="s">
        <v>1361</v>
      </c>
      <c r="E838" s="51"/>
      <c r="F838" s="335"/>
    </row>
    <row r="839" spans="1:6" ht="71.25">
      <c r="A839" s="8" t="s">
        <v>1097</v>
      </c>
      <c r="B839" s="9" t="s">
        <v>561</v>
      </c>
      <c r="C839" s="9" t="s">
        <v>19</v>
      </c>
      <c r="D839" s="10" t="s">
        <v>562</v>
      </c>
      <c r="E839" s="9" t="s">
        <v>29</v>
      </c>
      <c r="F839" s="334">
        <v>15</v>
      </c>
    </row>
    <row r="840" spans="1:6" s="52" customFormat="1">
      <c r="A840" s="50"/>
      <c r="B840" s="51"/>
      <c r="C840" s="51"/>
      <c r="D840" s="182" t="s">
        <v>1362</v>
      </c>
      <c r="E840" s="51"/>
      <c r="F840" s="335"/>
    </row>
    <row r="841" spans="1:6" ht="71.25">
      <c r="A841" s="8" t="s">
        <v>1098</v>
      </c>
      <c r="B841" s="9" t="s">
        <v>563</v>
      </c>
      <c r="C841" s="9" t="s">
        <v>19</v>
      </c>
      <c r="D841" s="10" t="s">
        <v>564</v>
      </c>
      <c r="E841" s="9" t="s">
        <v>29</v>
      </c>
      <c r="F841" s="334">
        <v>3</v>
      </c>
    </row>
    <row r="842" spans="1:6" s="52" customFormat="1" ht="24" customHeight="1">
      <c r="A842" s="50"/>
      <c r="B842" s="51"/>
      <c r="C842" s="51"/>
      <c r="D842" s="182" t="s">
        <v>1363</v>
      </c>
      <c r="E842" s="51"/>
      <c r="F842" s="335"/>
    </row>
    <row r="843" spans="1:6" ht="28.5">
      <c r="A843" s="8" t="s">
        <v>1099</v>
      </c>
      <c r="B843" s="9" t="s">
        <v>565</v>
      </c>
      <c r="C843" s="9" t="s">
        <v>10</v>
      </c>
      <c r="D843" s="10" t="s">
        <v>566</v>
      </c>
      <c r="E843" s="9" t="s">
        <v>29</v>
      </c>
      <c r="F843" s="334">
        <v>4</v>
      </c>
    </row>
    <row r="844" spans="1:6" ht="23.25" customHeight="1">
      <c r="A844" s="50"/>
      <c r="B844" s="51"/>
      <c r="C844" s="51"/>
      <c r="D844" s="118" t="s">
        <v>1364</v>
      </c>
      <c r="E844" s="51"/>
      <c r="F844" s="335"/>
    </row>
    <row r="845" spans="1:6">
      <c r="A845" s="34" t="s">
        <v>567</v>
      </c>
      <c r="B845" s="25"/>
      <c r="C845" s="25"/>
      <c r="D845" s="26" t="s">
        <v>568</v>
      </c>
      <c r="E845" s="25"/>
      <c r="F845" s="333"/>
    </row>
    <row r="846" spans="1:6">
      <c r="A846" s="8" t="s">
        <v>569</v>
      </c>
      <c r="B846" s="9" t="str">
        <f>'Orçamento Sintético'!B505</f>
        <v>08-003-020</v>
      </c>
      <c r="C846" s="9" t="s">
        <v>1583</v>
      </c>
      <c r="D846" s="10" t="s">
        <v>570</v>
      </c>
      <c r="E846" s="9" t="s">
        <v>7</v>
      </c>
      <c r="F846" s="334">
        <v>0.36</v>
      </c>
    </row>
    <row r="847" spans="1:6" s="52" customFormat="1">
      <c r="A847" s="50"/>
      <c r="B847" s="51"/>
      <c r="C847" s="51"/>
      <c r="D847" s="164" t="s">
        <v>1717</v>
      </c>
      <c r="E847" s="51"/>
      <c r="F847" s="335"/>
    </row>
    <row r="848" spans="1:6" ht="28.5">
      <c r="A848" s="8" t="s">
        <v>1100</v>
      </c>
      <c r="B848" s="9" t="str">
        <f>'Orçamento Sintético'!B506</f>
        <v>08-001-004</v>
      </c>
      <c r="C848" s="9" t="s">
        <v>1583</v>
      </c>
      <c r="D848" s="133" t="s">
        <v>571</v>
      </c>
      <c r="E848" s="9" t="s">
        <v>7</v>
      </c>
      <c r="F848" s="334">
        <v>16.100000000000001</v>
      </c>
    </row>
    <row r="849" spans="1:6" s="52" customFormat="1">
      <c r="A849" s="50"/>
      <c r="B849" s="51"/>
      <c r="C849" s="51"/>
      <c r="D849" s="164" t="s">
        <v>1718</v>
      </c>
      <c r="E849" s="51"/>
      <c r="F849" s="335"/>
    </row>
    <row r="850" spans="1:6" ht="28.5">
      <c r="A850" s="8" t="s">
        <v>1101</v>
      </c>
      <c r="B850" s="9" t="str">
        <f>'Orçamento Sintético'!B507</f>
        <v>08-001-086</v>
      </c>
      <c r="C850" s="9" t="s">
        <v>1583</v>
      </c>
      <c r="D850" s="133" t="s">
        <v>572</v>
      </c>
      <c r="E850" s="9" t="s">
        <v>7</v>
      </c>
      <c r="F850" s="334">
        <v>1.95</v>
      </c>
    </row>
    <row r="851" spans="1:6" s="52" customFormat="1">
      <c r="A851" s="50"/>
      <c r="B851" s="51"/>
      <c r="C851" s="51"/>
      <c r="D851" s="164" t="s">
        <v>1719</v>
      </c>
      <c r="E851" s="51"/>
      <c r="F851" s="335"/>
    </row>
    <row r="852" spans="1:6" ht="28.5">
      <c r="A852" s="8" t="s">
        <v>1102</v>
      </c>
      <c r="B852" s="9" t="s">
        <v>573</v>
      </c>
      <c r="C852" s="9" t="s">
        <v>19</v>
      </c>
      <c r="D852" s="133" t="s">
        <v>574</v>
      </c>
      <c r="E852" s="9" t="s">
        <v>7</v>
      </c>
      <c r="F852" s="334">
        <v>1</v>
      </c>
    </row>
    <row r="853" spans="1:6">
      <c r="A853" s="50"/>
      <c r="B853" s="51"/>
      <c r="C853" s="51"/>
      <c r="D853" s="164" t="s">
        <v>1720</v>
      </c>
      <c r="E853" s="51"/>
      <c r="F853" s="335"/>
    </row>
    <row r="854" spans="1:6">
      <c r="A854" s="34" t="s">
        <v>575</v>
      </c>
      <c r="B854" s="25"/>
      <c r="C854" s="25"/>
      <c r="D854" s="26" t="s">
        <v>576</v>
      </c>
      <c r="E854" s="25"/>
      <c r="F854" s="333"/>
    </row>
    <row r="855" spans="1:6" ht="28.5">
      <c r="A855" s="8" t="s">
        <v>577</v>
      </c>
      <c r="B855" s="9" t="str">
        <f>'Orçamento Sintético'!B511</f>
        <v>08-002-051</v>
      </c>
      <c r="C855" s="9" t="s">
        <v>1583</v>
      </c>
      <c r="D855" s="133" t="s">
        <v>578</v>
      </c>
      <c r="E855" s="9" t="s">
        <v>7</v>
      </c>
      <c r="F855" s="334">
        <v>7.8</v>
      </c>
    </row>
    <row r="856" spans="1:6" s="52" customFormat="1">
      <c r="A856" s="50"/>
      <c r="B856" s="51"/>
      <c r="C856" s="51"/>
      <c r="D856" s="164" t="s">
        <v>1721</v>
      </c>
      <c r="E856" s="51"/>
      <c r="F856" s="335"/>
    </row>
    <row r="857" spans="1:6">
      <c r="A857" s="8" t="s">
        <v>579</v>
      </c>
      <c r="B857" s="9" t="str">
        <f>'Orçamento Sintético'!B512</f>
        <v>08-002-058</v>
      </c>
      <c r="C857" s="9" t="s">
        <v>1583</v>
      </c>
      <c r="D857" s="133" t="s">
        <v>580</v>
      </c>
      <c r="E857" s="9" t="s">
        <v>7</v>
      </c>
      <c r="F857" s="334">
        <v>89.25</v>
      </c>
    </row>
    <row r="858" spans="1:6" s="52" customFormat="1">
      <c r="A858" s="50"/>
      <c r="B858" s="51"/>
      <c r="C858" s="51"/>
      <c r="D858" s="164" t="s">
        <v>1722</v>
      </c>
      <c r="E858" s="51"/>
      <c r="F858" s="335"/>
    </row>
    <row r="859" spans="1:6">
      <c r="A859" s="8" t="s">
        <v>581</v>
      </c>
      <c r="B859" s="9" t="s">
        <v>582</v>
      </c>
      <c r="C859" s="9" t="s">
        <v>1590</v>
      </c>
      <c r="D859" s="133" t="s">
        <v>583</v>
      </c>
      <c r="E859" s="9" t="s">
        <v>7</v>
      </c>
      <c r="F859" s="334">
        <v>5.75</v>
      </c>
    </row>
    <row r="860" spans="1:6" s="52" customFormat="1">
      <c r="A860" s="50"/>
      <c r="B860" s="51"/>
      <c r="C860" s="51"/>
      <c r="D860" s="164" t="s">
        <v>1723</v>
      </c>
      <c r="E860" s="51"/>
      <c r="F860" s="335"/>
    </row>
    <row r="861" spans="1:6" ht="28.5">
      <c r="A861" s="8" t="s">
        <v>584</v>
      </c>
      <c r="B861" s="9" t="s">
        <v>573</v>
      </c>
      <c r="C861" s="9" t="s">
        <v>19</v>
      </c>
      <c r="D861" s="133" t="s">
        <v>574</v>
      </c>
      <c r="E861" s="9" t="s">
        <v>7</v>
      </c>
      <c r="F861" s="334">
        <v>107.09</v>
      </c>
    </row>
    <row r="862" spans="1:6" s="52" customFormat="1">
      <c r="A862" s="50"/>
      <c r="B862" s="51"/>
      <c r="C862" s="51"/>
      <c r="D862" s="164" t="s">
        <v>1724</v>
      </c>
      <c r="E862" s="51"/>
      <c r="F862" s="335"/>
    </row>
    <row r="863" spans="1:6" ht="28.5">
      <c r="A863" s="8" t="s">
        <v>585</v>
      </c>
      <c r="B863" s="9" t="str">
        <f>'Orçamento Sintético'!B515</f>
        <v>08-002-081</v>
      </c>
      <c r="C863" s="9" t="s">
        <v>1583</v>
      </c>
      <c r="D863" s="133" t="s">
        <v>586</v>
      </c>
      <c r="E863" s="9" t="s">
        <v>7</v>
      </c>
      <c r="F863" s="334">
        <v>17.350000000000001</v>
      </c>
    </row>
    <row r="864" spans="1:6">
      <c r="A864" s="50"/>
      <c r="B864" s="51"/>
      <c r="C864" s="51"/>
      <c r="D864" s="164" t="s">
        <v>1725</v>
      </c>
      <c r="E864" s="51"/>
      <c r="F864" s="335"/>
    </row>
    <row r="865" spans="1:6">
      <c r="A865" s="34" t="s">
        <v>587</v>
      </c>
      <c r="B865" s="25"/>
      <c r="C865" s="25"/>
      <c r="D865" s="144" t="s">
        <v>588</v>
      </c>
      <c r="E865" s="25"/>
      <c r="F865" s="333"/>
    </row>
    <row r="866" spans="1:6" ht="42.75">
      <c r="A866" s="8" t="s">
        <v>589</v>
      </c>
      <c r="B866" s="9" t="s">
        <v>590</v>
      </c>
      <c r="C866" s="9" t="s">
        <v>19</v>
      </c>
      <c r="D866" s="133" t="s">
        <v>591</v>
      </c>
      <c r="E866" s="9" t="s">
        <v>7</v>
      </c>
      <c r="F866" s="334">
        <v>55.92</v>
      </c>
    </row>
    <row r="867" spans="1:6" s="52" customFormat="1">
      <c r="A867" s="50"/>
      <c r="B867" s="51"/>
      <c r="C867" s="51"/>
      <c r="D867" s="164" t="s">
        <v>1726</v>
      </c>
      <c r="E867" s="51"/>
      <c r="F867" s="335"/>
    </row>
    <row r="868" spans="1:6" ht="42.75">
      <c r="A868" s="8" t="s">
        <v>592</v>
      </c>
      <c r="B868" s="9" t="s">
        <v>593</v>
      </c>
      <c r="C868" s="9" t="s">
        <v>19</v>
      </c>
      <c r="D868" s="10" t="s">
        <v>594</v>
      </c>
      <c r="E868" s="9" t="s">
        <v>29</v>
      </c>
      <c r="F868" s="334">
        <v>2</v>
      </c>
    </row>
    <row r="869" spans="1:6">
      <c r="A869" s="50"/>
      <c r="B869" s="51"/>
      <c r="C869" s="51"/>
      <c r="D869" s="182" t="s">
        <v>1365</v>
      </c>
      <c r="E869" s="51"/>
      <c r="F869" s="335"/>
    </row>
    <row r="870" spans="1:6">
      <c r="A870" s="34" t="s">
        <v>595</v>
      </c>
      <c r="B870" s="25"/>
      <c r="C870" s="25"/>
      <c r="D870" s="26" t="s">
        <v>596</v>
      </c>
      <c r="E870" s="25"/>
      <c r="F870" s="333"/>
    </row>
    <row r="871" spans="1:6">
      <c r="A871" s="8" t="s">
        <v>597</v>
      </c>
      <c r="B871" s="9" t="s">
        <v>598</v>
      </c>
      <c r="C871" s="9" t="s">
        <v>1590</v>
      </c>
      <c r="D871" s="10" t="s">
        <v>599</v>
      </c>
      <c r="E871" s="9" t="s">
        <v>29</v>
      </c>
      <c r="F871" s="339">
        <v>9</v>
      </c>
    </row>
    <row r="872" spans="1:6" s="52" customFormat="1">
      <c r="A872" s="50"/>
      <c r="B872" s="51"/>
      <c r="C872" s="51"/>
      <c r="D872" s="182" t="s">
        <v>1727</v>
      </c>
      <c r="E872" s="51"/>
      <c r="F872" s="335"/>
    </row>
    <row r="873" spans="1:6" ht="57">
      <c r="A873" s="8" t="s">
        <v>1103</v>
      </c>
      <c r="B873" s="9" t="s">
        <v>600</v>
      </c>
      <c r="C873" s="9" t="s">
        <v>19</v>
      </c>
      <c r="D873" s="10" t="s">
        <v>601</v>
      </c>
      <c r="E873" s="9" t="s">
        <v>29</v>
      </c>
      <c r="F873" s="334">
        <v>6</v>
      </c>
    </row>
    <row r="874" spans="1:6" s="52" customFormat="1">
      <c r="A874" s="50"/>
      <c r="B874" s="51"/>
      <c r="C874" s="51"/>
      <c r="D874" s="182" t="s">
        <v>1246</v>
      </c>
      <c r="E874" s="51"/>
      <c r="F874" s="335"/>
    </row>
    <row r="875" spans="1:6" ht="57">
      <c r="A875" s="8" t="s">
        <v>1104</v>
      </c>
      <c r="B875" s="9" t="s">
        <v>602</v>
      </c>
      <c r="C875" s="9" t="s">
        <v>19</v>
      </c>
      <c r="D875" s="10" t="s">
        <v>603</v>
      </c>
      <c r="E875" s="9" t="s">
        <v>29</v>
      </c>
      <c r="F875" s="334">
        <v>5</v>
      </c>
    </row>
    <row r="876" spans="1:6" s="52" customFormat="1">
      <c r="A876" s="50"/>
      <c r="B876" s="51"/>
      <c r="C876" s="51"/>
      <c r="D876" s="182" t="s">
        <v>1247</v>
      </c>
      <c r="E876" s="51"/>
      <c r="F876" s="335"/>
    </row>
    <row r="877" spans="1:6" ht="57">
      <c r="A877" s="8" t="s">
        <v>1105</v>
      </c>
      <c r="B877" s="9" t="s">
        <v>604</v>
      </c>
      <c r="C877" s="9" t="s">
        <v>19</v>
      </c>
      <c r="D877" s="10" t="s">
        <v>605</v>
      </c>
      <c r="E877" s="9" t="s">
        <v>29</v>
      </c>
      <c r="F877" s="334">
        <v>31</v>
      </c>
    </row>
    <row r="878" spans="1:6" s="52" customFormat="1">
      <c r="A878" s="50"/>
      <c r="B878" s="51"/>
      <c r="C878" s="51"/>
      <c r="D878" s="182" t="s">
        <v>1248</v>
      </c>
      <c r="E878" s="51"/>
      <c r="F878" s="335"/>
    </row>
    <row r="879" spans="1:6" ht="28.5">
      <c r="A879" s="8" t="s">
        <v>1106</v>
      </c>
      <c r="B879" s="9" t="str">
        <f>'Orçamento Sintético'!B526</f>
        <v>07-002-012</v>
      </c>
      <c r="C879" s="9" t="s">
        <v>1583</v>
      </c>
      <c r="D879" s="10" t="s">
        <v>606</v>
      </c>
      <c r="E879" s="9" t="s">
        <v>29</v>
      </c>
      <c r="F879" s="334">
        <v>8</v>
      </c>
    </row>
    <row r="880" spans="1:6" s="52" customFormat="1">
      <c r="A880" s="50"/>
      <c r="B880" s="51"/>
      <c r="C880" s="51"/>
      <c r="D880" s="53" t="s">
        <v>1249</v>
      </c>
      <c r="E880" s="51"/>
      <c r="F880" s="335"/>
    </row>
    <row r="881" spans="1:6" ht="28.5">
      <c r="A881" s="8" t="s">
        <v>1107</v>
      </c>
      <c r="B881" s="9" t="str">
        <f>'Orçamento Sintético'!B527</f>
        <v xml:space="preserve"> 100705 </v>
      </c>
      <c r="C881" s="9" t="s">
        <v>19</v>
      </c>
      <c r="D881" s="10" t="s">
        <v>608</v>
      </c>
      <c r="E881" s="9" t="s">
        <v>29</v>
      </c>
      <c r="F881" s="334">
        <v>4</v>
      </c>
    </row>
    <row r="882" spans="1:6" s="52" customFormat="1">
      <c r="A882" s="50"/>
      <c r="B882" s="51"/>
      <c r="C882" s="51"/>
      <c r="D882" s="182" t="s">
        <v>1250</v>
      </c>
      <c r="E882" s="51"/>
      <c r="F882" s="335"/>
    </row>
    <row r="883" spans="1:6" ht="28.5">
      <c r="A883" s="8" t="s">
        <v>1108</v>
      </c>
      <c r="B883" s="9" t="str">
        <f>'Orçamento Sintético'!B528</f>
        <v>17-005-021</v>
      </c>
      <c r="C883" s="9" t="s">
        <v>1583</v>
      </c>
      <c r="D883" s="10" t="s">
        <v>518</v>
      </c>
      <c r="E883" s="9" t="s">
        <v>29</v>
      </c>
      <c r="F883" s="334">
        <v>18</v>
      </c>
    </row>
    <row r="884" spans="1:6" s="52" customFormat="1">
      <c r="A884" s="50"/>
      <c r="B884" s="51"/>
      <c r="C884" s="51"/>
      <c r="D884" s="182" t="s">
        <v>1251</v>
      </c>
      <c r="E884" s="51"/>
      <c r="F884" s="335"/>
    </row>
    <row r="885" spans="1:6" ht="28.5">
      <c r="A885" s="8" t="s">
        <v>1109</v>
      </c>
      <c r="B885" s="9" t="s">
        <v>609</v>
      </c>
      <c r="C885" s="9" t="s">
        <v>1590</v>
      </c>
      <c r="D885" s="10" t="s">
        <v>610</v>
      </c>
      <c r="E885" s="9" t="s">
        <v>52</v>
      </c>
      <c r="F885" s="334">
        <v>45.68</v>
      </c>
    </row>
    <row r="886" spans="1:6" s="52" customFormat="1" ht="32.25" customHeight="1">
      <c r="A886" s="50"/>
      <c r="B886" s="51"/>
      <c r="C886" s="51"/>
      <c r="D886" s="182" t="s">
        <v>1366</v>
      </c>
      <c r="E886" s="51"/>
      <c r="F886" s="335"/>
    </row>
    <row r="887" spans="1:6" ht="28.5">
      <c r="A887" s="8" t="s">
        <v>1110</v>
      </c>
      <c r="B887" s="9" t="s">
        <v>611</v>
      </c>
      <c r="C887" s="9" t="s">
        <v>19</v>
      </c>
      <c r="D887" s="10" t="s">
        <v>612</v>
      </c>
      <c r="E887" s="9" t="s">
        <v>52</v>
      </c>
      <c r="F887" s="334">
        <v>88.85</v>
      </c>
    </row>
    <row r="888" spans="1:6" s="52" customFormat="1" ht="33" customHeight="1">
      <c r="A888" s="50"/>
      <c r="B888" s="51"/>
      <c r="C888" s="51"/>
      <c r="D888" s="182" t="s">
        <v>1367</v>
      </c>
      <c r="E888" s="51"/>
      <c r="F888" s="335"/>
    </row>
    <row r="889" spans="1:6">
      <c r="A889" s="8" t="s">
        <v>1111</v>
      </c>
      <c r="B889" s="9" t="str">
        <f>'Orçamento Sintético'!B531</f>
        <v>11-004-058</v>
      </c>
      <c r="C889" s="9" t="s">
        <v>1583</v>
      </c>
      <c r="D889" s="125" t="s">
        <v>613</v>
      </c>
      <c r="E889" s="9" t="s">
        <v>52</v>
      </c>
      <c r="F889" s="334">
        <v>130</v>
      </c>
    </row>
    <row r="890" spans="1:6" ht="33" customHeight="1">
      <c r="A890" s="50"/>
      <c r="B890" s="51"/>
      <c r="C890" s="51"/>
      <c r="D890" s="182" t="s">
        <v>1368</v>
      </c>
      <c r="E890" s="51"/>
      <c r="F890" s="335"/>
    </row>
    <row r="891" spans="1:6">
      <c r="A891" s="38" t="s">
        <v>614</v>
      </c>
      <c r="B891" s="13"/>
      <c r="C891" s="13"/>
      <c r="D891" s="14" t="s">
        <v>615</v>
      </c>
      <c r="E891" s="13"/>
      <c r="F891" s="336"/>
    </row>
    <row r="892" spans="1:6">
      <c r="A892" s="34" t="s">
        <v>616</v>
      </c>
      <c r="B892" s="25"/>
      <c r="C892" s="25"/>
      <c r="D892" s="26" t="s">
        <v>617</v>
      </c>
      <c r="E892" s="25"/>
      <c r="F892" s="333"/>
    </row>
    <row r="893" spans="1:6">
      <c r="A893" s="8" t="s">
        <v>618</v>
      </c>
      <c r="B893" s="9" t="s">
        <v>619</v>
      </c>
      <c r="C893" s="9" t="s">
        <v>19</v>
      </c>
      <c r="D893" s="10" t="s">
        <v>715</v>
      </c>
      <c r="E893" s="9" t="s">
        <v>7</v>
      </c>
      <c r="F893" s="334">
        <v>328.8</v>
      </c>
    </row>
    <row r="894" spans="1:6" s="52" customFormat="1" ht="21" customHeight="1">
      <c r="A894" s="50"/>
      <c r="B894" s="51"/>
      <c r="C894" s="118"/>
      <c r="D894" s="182" t="s">
        <v>1369</v>
      </c>
      <c r="E894" s="51"/>
      <c r="F894" s="335"/>
    </row>
    <row r="895" spans="1:6">
      <c r="A895" s="8" t="s">
        <v>620</v>
      </c>
      <c r="B895" s="9" t="str">
        <f>'Orçamento Sintético'!B536</f>
        <v>05-069-000</v>
      </c>
      <c r="C895" s="9" t="s">
        <v>78</v>
      </c>
      <c r="D895" s="10" t="s">
        <v>621</v>
      </c>
      <c r="E895" s="9" t="s">
        <v>7</v>
      </c>
      <c r="F895" s="334">
        <v>328.8</v>
      </c>
    </row>
    <row r="896" spans="1:6" s="52" customFormat="1" ht="30.75" customHeight="1">
      <c r="A896" s="50"/>
      <c r="B896" s="51"/>
      <c r="C896" s="51"/>
      <c r="D896" s="182" t="s">
        <v>1369</v>
      </c>
      <c r="E896" s="51"/>
      <c r="F896" s="335"/>
    </row>
    <row r="897" spans="1:6">
      <c r="A897" s="8" t="s">
        <v>622</v>
      </c>
      <c r="B897" s="9" t="s">
        <v>623</v>
      </c>
      <c r="C897" s="9" t="s">
        <v>1590</v>
      </c>
      <c r="D897" s="10" t="s">
        <v>624</v>
      </c>
      <c r="E897" s="9" t="s">
        <v>21</v>
      </c>
      <c r="F897" s="334">
        <v>82.2</v>
      </c>
    </row>
    <row r="898" spans="1:6" s="52" customFormat="1" ht="48.75" customHeight="1">
      <c r="A898" s="50"/>
      <c r="B898" s="51"/>
      <c r="C898" s="51"/>
      <c r="D898" s="51" t="s">
        <v>1728</v>
      </c>
      <c r="E898" s="51"/>
      <c r="F898" s="335"/>
    </row>
    <row r="899" spans="1:6">
      <c r="A899" s="8" t="s">
        <v>700</v>
      </c>
      <c r="B899" s="9" t="s">
        <v>701</v>
      </c>
      <c r="C899" s="9" t="s">
        <v>1590</v>
      </c>
      <c r="D899" s="10" t="s">
        <v>702</v>
      </c>
      <c r="E899" s="9" t="s">
        <v>7</v>
      </c>
      <c r="F899" s="334">
        <v>1246.47</v>
      </c>
    </row>
    <row r="900" spans="1:6" ht="22.5" customHeight="1">
      <c r="A900" s="50"/>
      <c r="B900" s="51"/>
      <c r="C900" s="51"/>
      <c r="D900" s="51" t="s">
        <v>1370</v>
      </c>
      <c r="E900" s="51"/>
      <c r="F900" s="335"/>
    </row>
    <row r="901" spans="1:6">
      <c r="A901" s="34" t="s">
        <v>625</v>
      </c>
      <c r="B901" s="25"/>
      <c r="C901" s="25"/>
      <c r="D901" s="26" t="s">
        <v>626</v>
      </c>
      <c r="E901" s="25"/>
      <c r="F901" s="333"/>
    </row>
    <row r="902" spans="1:6" ht="28.5">
      <c r="A902" s="8" t="s">
        <v>627</v>
      </c>
      <c r="B902" s="9" t="s">
        <v>628</v>
      </c>
      <c r="C902" s="9" t="s">
        <v>19</v>
      </c>
      <c r="D902" s="10" t="s">
        <v>629</v>
      </c>
      <c r="E902" s="9" t="s">
        <v>52</v>
      </c>
      <c r="F902" s="334">
        <v>118.8</v>
      </c>
    </row>
    <row r="903" spans="1:6" s="52" customFormat="1" ht="30.75" customHeight="1">
      <c r="A903" s="50"/>
      <c r="B903" s="51"/>
      <c r="C903" s="51"/>
      <c r="D903" s="118" t="s">
        <v>1371</v>
      </c>
      <c r="E903" s="51"/>
      <c r="F903" s="335"/>
    </row>
    <row r="904" spans="1:6" ht="42.75">
      <c r="A904" s="8" t="s">
        <v>630</v>
      </c>
      <c r="B904" s="9" t="s">
        <v>631</v>
      </c>
      <c r="C904" s="9" t="s">
        <v>19</v>
      </c>
      <c r="D904" s="10" t="s">
        <v>632</v>
      </c>
      <c r="E904" s="9" t="s">
        <v>52</v>
      </c>
      <c r="F904" s="334">
        <v>16.7</v>
      </c>
    </row>
    <row r="905" spans="1:6" s="52" customFormat="1" ht="30.75" customHeight="1">
      <c r="A905" s="50"/>
      <c r="B905" s="51"/>
      <c r="C905" s="51"/>
      <c r="D905" s="182" t="s">
        <v>1372</v>
      </c>
      <c r="E905" s="51"/>
      <c r="F905" s="335"/>
    </row>
    <row r="906" spans="1:6">
      <c r="A906" s="8" t="s">
        <v>633</v>
      </c>
      <c r="B906" s="9" t="str">
        <f>'Orçamento Sintético'!B543</f>
        <v>17-001-033</v>
      </c>
      <c r="C906" s="9" t="s">
        <v>1583</v>
      </c>
      <c r="D906" s="10" t="s">
        <v>634</v>
      </c>
      <c r="E906" s="9" t="s">
        <v>52</v>
      </c>
      <c r="F906" s="334">
        <v>66.5</v>
      </c>
    </row>
    <row r="907" spans="1:6" s="52" customFormat="1" ht="28.5">
      <c r="A907" s="50"/>
      <c r="B907" s="51"/>
      <c r="C907" s="51"/>
      <c r="D907" s="118" t="s">
        <v>1734</v>
      </c>
      <c r="E907" s="51"/>
      <c r="F907" s="335"/>
    </row>
    <row r="908" spans="1:6" ht="42.75">
      <c r="A908" s="8" t="s">
        <v>635</v>
      </c>
      <c r="B908" s="9" t="str">
        <f>'Orçamento Sintético'!B544</f>
        <v>17-001-091</v>
      </c>
      <c r="C908" s="9" t="s">
        <v>1583</v>
      </c>
      <c r="D908" s="10" t="s">
        <v>636</v>
      </c>
      <c r="E908" s="9" t="s">
        <v>7</v>
      </c>
      <c r="F908" s="334">
        <v>6</v>
      </c>
    </row>
    <row r="909" spans="1:6" s="52" customFormat="1" ht="44.25" customHeight="1">
      <c r="A909" s="50"/>
      <c r="B909" s="51"/>
      <c r="C909" s="51"/>
      <c r="D909" s="130" t="s">
        <v>1733</v>
      </c>
      <c r="E909" s="51"/>
      <c r="F909" s="335"/>
    </row>
    <row r="910" spans="1:6" ht="28.5">
      <c r="A910" s="8" t="s">
        <v>637</v>
      </c>
      <c r="B910" s="9" t="s">
        <v>638</v>
      </c>
      <c r="C910" s="9" t="s">
        <v>19</v>
      </c>
      <c r="D910" s="10" t="s">
        <v>639</v>
      </c>
      <c r="E910" s="9" t="s">
        <v>7</v>
      </c>
      <c r="F910" s="334">
        <v>29.5</v>
      </c>
    </row>
    <row r="911" spans="1:6" ht="42" customHeight="1">
      <c r="A911" s="50"/>
      <c r="B911" s="51"/>
      <c r="C911" s="51"/>
      <c r="D911" s="118" t="s">
        <v>1373</v>
      </c>
      <c r="E911" s="51"/>
      <c r="F911" s="335"/>
    </row>
    <row r="912" spans="1:6">
      <c r="A912" s="34" t="s">
        <v>640</v>
      </c>
      <c r="B912" s="25"/>
      <c r="C912" s="25"/>
      <c r="D912" s="26" t="s">
        <v>641</v>
      </c>
      <c r="E912" s="25"/>
      <c r="F912" s="333"/>
    </row>
    <row r="913" spans="1:6" ht="28.5">
      <c r="A913" s="8" t="s">
        <v>642</v>
      </c>
      <c r="B913" s="9" t="s">
        <v>643</v>
      </c>
      <c r="C913" s="9" t="s">
        <v>19</v>
      </c>
      <c r="D913" s="10" t="s">
        <v>644</v>
      </c>
      <c r="E913" s="9" t="s">
        <v>7</v>
      </c>
      <c r="F913" s="334">
        <v>355.08</v>
      </c>
    </row>
    <row r="914" spans="1:6" s="52" customFormat="1" ht="45.75" customHeight="1">
      <c r="A914" s="50"/>
      <c r="B914" s="51"/>
      <c r="C914" s="51"/>
      <c r="D914" s="118" t="s">
        <v>1374</v>
      </c>
      <c r="E914" s="51"/>
      <c r="F914" s="335"/>
    </row>
    <row r="915" spans="1:6" ht="42.75">
      <c r="A915" s="177" t="s">
        <v>645</v>
      </c>
      <c r="B915" s="176">
        <v>102505</v>
      </c>
      <c r="C915" s="176" t="s">
        <v>19</v>
      </c>
      <c r="D915" s="175" t="s">
        <v>1745</v>
      </c>
      <c r="E915" s="176" t="s">
        <v>646</v>
      </c>
      <c r="F915" s="346">
        <v>277.98</v>
      </c>
    </row>
    <row r="916" spans="1:6" s="52" customFormat="1" ht="42.75" customHeight="1">
      <c r="A916" s="179"/>
      <c r="B916" s="180"/>
      <c r="C916" s="180"/>
      <c r="D916" s="180" t="s">
        <v>1746</v>
      </c>
      <c r="E916" s="180"/>
      <c r="F916" s="347"/>
    </row>
    <row r="917" spans="1:6" ht="28.5">
      <c r="A917" s="8" t="s">
        <v>647</v>
      </c>
      <c r="B917" s="9" t="str">
        <f>'Orçamento Sintético'!B550</f>
        <v>17-003-063</v>
      </c>
      <c r="C917" s="9" t="s">
        <v>1583</v>
      </c>
      <c r="D917" s="10" t="s">
        <v>648</v>
      </c>
      <c r="E917" s="9" t="s">
        <v>29</v>
      </c>
      <c r="F917" s="334">
        <v>2</v>
      </c>
    </row>
    <row r="918" spans="1:6" s="52" customFormat="1" ht="31.5" customHeight="1">
      <c r="A918" s="50"/>
      <c r="B918" s="51"/>
      <c r="C918" s="51"/>
      <c r="D918" s="182" t="s">
        <v>1375</v>
      </c>
      <c r="E918" s="51"/>
      <c r="F918" s="335"/>
    </row>
    <row r="919" spans="1:6">
      <c r="A919" s="8" t="s">
        <v>649</v>
      </c>
      <c r="B919" s="9" t="str">
        <f>'Orçamento Sintético'!B551</f>
        <v>17-003-061</v>
      </c>
      <c r="C919" s="9" t="s">
        <v>1583</v>
      </c>
      <c r="D919" s="10" t="s">
        <v>650</v>
      </c>
      <c r="E919" s="9" t="s">
        <v>29</v>
      </c>
      <c r="F919" s="334">
        <v>2</v>
      </c>
    </row>
    <row r="920" spans="1:6" s="52" customFormat="1">
      <c r="A920" s="50"/>
      <c r="B920" s="51"/>
      <c r="C920" s="51"/>
      <c r="D920" s="182" t="s">
        <v>1376</v>
      </c>
      <c r="E920" s="51"/>
      <c r="F920" s="335"/>
    </row>
    <row r="921" spans="1:6">
      <c r="A921" s="8" t="s">
        <v>651</v>
      </c>
      <c r="B921" s="9" t="str">
        <f>'Orçamento Sintético'!B552</f>
        <v>17-003-060</v>
      </c>
      <c r="C921" s="9" t="s">
        <v>1583</v>
      </c>
      <c r="D921" s="125" t="s">
        <v>652</v>
      </c>
      <c r="E921" s="9" t="s">
        <v>29</v>
      </c>
      <c r="F921" s="334">
        <v>1</v>
      </c>
    </row>
    <row r="922" spans="1:6">
      <c r="A922" s="50"/>
      <c r="B922" s="51"/>
      <c r="C922" s="51"/>
      <c r="D922" s="182" t="s">
        <v>1257</v>
      </c>
      <c r="E922" s="51"/>
      <c r="F922" s="335"/>
    </row>
    <row r="923" spans="1:6">
      <c r="A923" s="34" t="s">
        <v>653</v>
      </c>
      <c r="B923" s="25"/>
      <c r="C923" s="25"/>
      <c r="D923" s="25" t="s">
        <v>654</v>
      </c>
      <c r="E923" s="25"/>
      <c r="F923" s="333"/>
    </row>
    <row r="924" spans="1:6">
      <c r="A924" s="8" t="s">
        <v>655</v>
      </c>
      <c r="B924" s="9" t="str">
        <f>'Orçamento Sintético'!B555</f>
        <v>07-010-020</v>
      </c>
      <c r="C924" s="9" t="s">
        <v>1583</v>
      </c>
      <c r="D924" s="125" t="s">
        <v>656</v>
      </c>
      <c r="E924" s="9" t="s">
        <v>52</v>
      </c>
      <c r="F924" s="334">
        <v>156</v>
      </c>
    </row>
    <row r="925" spans="1:6" s="52" customFormat="1">
      <c r="A925" s="50"/>
      <c r="B925" s="51"/>
      <c r="C925" s="51"/>
      <c r="D925" s="182" t="s">
        <v>1377</v>
      </c>
      <c r="E925" s="51"/>
      <c r="F925" s="335"/>
    </row>
    <row r="926" spans="1:6" ht="28.5">
      <c r="A926" s="8" t="s">
        <v>657</v>
      </c>
      <c r="B926" s="9" t="str">
        <f>'Orçamento Sintético'!B556</f>
        <v>07-009-027</v>
      </c>
      <c r="C926" s="9" t="s">
        <v>1583</v>
      </c>
      <c r="D926" s="125" t="s">
        <v>658</v>
      </c>
      <c r="E926" s="9" t="s">
        <v>7</v>
      </c>
      <c r="F926" s="334">
        <v>10.4</v>
      </c>
    </row>
    <row r="927" spans="1:6" s="52" customFormat="1">
      <c r="A927" s="50"/>
      <c r="B927" s="51"/>
      <c r="C927" s="51"/>
      <c r="D927" s="182" t="s">
        <v>1729</v>
      </c>
      <c r="E927" s="51"/>
      <c r="F927" s="335"/>
    </row>
    <row r="928" spans="1:6" ht="42.75">
      <c r="A928" s="8" t="s">
        <v>659</v>
      </c>
      <c r="B928" s="9" t="s">
        <v>487</v>
      </c>
      <c r="C928" s="9" t="s">
        <v>19</v>
      </c>
      <c r="D928" s="133" t="s">
        <v>488</v>
      </c>
      <c r="E928" s="9" t="s">
        <v>29</v>
      </c>
      <c r="F928" s="334">
        <v>85</v>
      </c>
    </row>
    <row r="929" spans="1:6" s="52" customFormat="1">
      <c r="A929" s="50"/>
      <c r="B929" s="51"/>
      <c r="C929" s="51"/>
      <c r="D929" s="164" t="s">
        <v>1378</v>
      </c>
      <c r="E929" s="51"/>
      <c r="F929" s="335"/>
    </row>
    <row r="930" spans="1:6" ht="28.5">
      <c r="A930" s="8" t="s">
        <v>660</v>
      </c>
      <c r="B930" s="9" t="str">
        <f>'Orçamento Sintético'!B558</f>
        <v>07-009-010</v>
      </c>
      <c r="C930" s="9" t="s">
        <v>1583</v>
      </c>
      <c r="D930" s="133" t="s">
        <v>661</v>
      </c>
      <c r="E930" s="9" t="s">
        <v>7</v>
      </c>
      <c r="F930" s="334">
        <v>32.01</v>
      </c>
    </row>
    <row r="931" spans="1:6" s="52" customFormat="1">
      <c r="A931" s="50"/>
      <c r="B931" s="51"/>
      <c r="C931" s="51"/>
      <c r="D931" s="182" t="s">
        <v>1730</v>
      </c>
      <c r="E931" s="51"/>
      <c r="F931" s="335"/>
    </row>
    <row r="932" spans="1:6" ht="28.5">
      <c r="A932" s="8" t="s">
        <v>662</v>
      </c>
      <c r="B932" s="9" t="str">
        <f>'Orçamento Sintético'!B559</f>
        <v>17-005-033</v>
      </c>
      <c r="C932" s="9" t="s">
        <v>1583</v>
      </c>
      <c r="D932" s="133" t="s">
        <v>663</v>
      </c>
      <c r="E932" s="9" t="s">
        <v>7</v>
      </c>
      <c r="F932" s="334">
        <v>16.8</v>
      </c>
    </row>
    <row r="933" spans="1:6" s="52" customFormat="1">
      <c r="A933" s="50"/>
      <c r="B933" s="51"/>
      <c r="C933" s="51"/>
      <c r="D933" s="182" t="s">
        <v>1731</v>
      </c>
      <c r="E933" s="51"/>
      <c r="F933" s="335"/>
    </row>
    <row r="934" spans="1:6">
      <c r="A934" s="8" t="s">
        <v>664</v>
      </c>
      <c r="B934" s="9" t="str">
        <f>'Orçamento Sintético'!B560</f>
        <v>17-005-035</v>
      </c>
      <c r="C934" s="9" t="s">
        <v>1583</v>
      </c>
      <c r="D934" s="133" t="s">
        <v>665</v>
      </c>
      <c r="E934" s="9" t="s">
        <v>7</v>
      </c>
      <c r="F934" s="334">
        <v>2.16</v>
      </c>
    </row>
    <row r="935" spans="1:6">
      <c r="A935" s="50"/>
      <c r="B935" s="51"/>
      <c r="C935" s="51"/>
      <c r="D935" s="182" t="s">
        <v>1732</v>
      </c>
      <c r="E935" s="51"/>
      <c r="F935" s="335"/>
    </row>
    <row r="936" spans="1:6" ht="28.5">
      <c r="A936" s="38" t="s">
        <v>666</v>
      </c>
      <c r="B936" s="13"/>
      <c r="C936" s="13"/>
      <c r="D936" s="14" t="s">
        <v>667</v>
      </c>
      <c r="E936" s="13"/>
      <c r="F936" s="336"/>
    </row>
    <row r="937" spans="1:6">
      <c r="A937" s="34" t="s">
        <v>668</v>
      </c>
      <c r="B937" s="25"/>
      <c r="C937" s="25"/>
      <c r="D937" s="26" t="s">
        <v>669</v>
      </c>
      <c r="E937" s="25"/>
      <c r="F937" s="333"/>
    </row>
    <row r="938" spans="1:6" ht="28.5">
      <c r="A938" s="8" t="s">
        <v>670</v>
      </c>
      <c r="B938" s="9" t="s">
        <v>671</v>
      </c>
      <c r="C938" s="9" t="s">
        <v>19</v>
      </c>
      <c r="D938" s="10" t="s">
        <v>672</v>
      </c>
      <c r="E938" s="9" t="s">
        <v>673</v>
      </c>
      <c r="F938" s="334">
        <v>848</v>
      </c>
    </row>
    <row r="939" spans="1:6" s="52" customFormat="1">
      <c r="A939" s="50"/>
      <c r="B939" s="51"/>
      <c r="C939" s="51"/>
      <c r="D939" s="51" t="s">
        <v>1252</v>
      </c>
      <c r="E939" s="51"/>
      <c r="F939" s="335"/>
    </row>
    <row r="940" spans="1:6" ht="28.5">
      <c r="A940" s="8" t="s">
        <v>1112</v>
      </c>
      <c r="B940" s="9" t="s">
        <v>674</v>
      </c>
      <c r="C940" s="9" t="s">
        <v>19</v>
      </c>
      <c r="D940" s="10" t="s">
        <v>675</v>
      </c>
      <c r="E940" s="9" t="s">
        <v>673</v>
      </c>
      <c r="F940" s="334">
        <v>763.2</v>
      </c>
    </row>
    <row r="941" spans="1:6" s="52" customFormat="1">
      <c r="A941" s="50"/>
      <c r="B941" s="51"/>
      <c r="C941" s="51"/>
      <c r="D941" s="51" t="s">
        <v>1253</v>
      </c>
      <c r="E941" s="51"/>
      <c r="F941" s="335"/>
    </row>
    <row r="942" spans="1:6">
      <c r="A942" s="8" t="s">
        <v>1113</v>
      </c>
      <c r="B942" s="9" t="s">
        <v>676</v>
      </c>
      <c r="C942" s="9" t="s">
        <v>19</v>
      </c>
      <c r="D942" s="10" t="s">
        <v>677</v>
      </c>
      <c r="E942" s="9" t="s">
        <v>673</v>
      </c>
      <c r="F942" s="334">
        <v>8640</v>
      </c>
    </row>
    <row r="943" spans="1:6">
      <c r="A943" s="50"/>
      <c r="B943" s="51"/>
      <c r="C943" s="51"/>
      <c r="D943" s="51" t="s">
        <v>1254</v>
      </c>
      <c r="E943" s="51"/>
      <c r="F943" s="335"/>
    </row>
    <row r="944" spans="1:6">
      <c r="A944" s="34" t="s">
        <v>678</v>
      </c>
      <c r="B944" s="25"/>
      <c r="C944" s="25"/>
      <c r="D944" s="26" t="s">
        <v>679</v>
      </c>
      <c r="E944" s="25"/>
      <c r="F944" s="333"/>
    </row>
    <row r="945" spans="1:6" ht="28.5">
      <c r="A945" s="8" t="s">
        <v>680</v>
      </c>
      <c r="B945" s="9" t="s">
        <v>681</v>
      </c>
      <c r="C945" s="9" t="s">
        <v>19</v>
      </c>
      <c r="D945" s="10" t="s">
        <v>682</v>
      </c>
      <c r="E945" s="9" t="s">
        <v>673</v>
      </c>
      <c r="F945" s="334">
        <v>1540</v>
      </c>
    </row>
    <row r="946" spans="1:6" s="52" customFormat="1">
      <c r="A946" s="50"/>
      <c r="B946" s="51"/>
      <c r="C946" s="51"/>
      <c r="D946" s="51" t="s">
        <v>1255</v>
      </c>
      <c r="E946" s="51"/>
      <c r="F946" s="335"/>
    </row>
    <row r="947" spans="1:6" ht="28.5">
      <c r="A947" s="8" t="s">
        <v>683</v>
      </c>
      <c r="B947" s="9" t="s">
        <v>684</v>
      </c>
      <c r="C947" s="9" t="s">
        <v>19</v>
      </c>
      <c r="D947" s="10" t="s">
        <v>685</v>
      </c>
      <c r="E947" s="9" t="s">
        <v>673</v>
      </c>
      <c r="F947" s="334">
        <v>1540</v>
      </c>
    </row>
    <row r="948" spans="1:6">
      <c r="A948" s="50"/>
      <c r="B948" s="51"/>
      <c r="C948" s="51"/>
      <c r="D948" s="51" t="s">
        <v>1255</v>
      </c>
      <c r="E948" s="51"/>
      <c r="F948" s="335"/>
    </row>
    <row r="949" spans="1:6">
      <c r="A949" s="34" t="s">
        <v>686</v>
      </c>
      <c r="B949" s="25"/>
      <c r="C949" s="25"/>
      <c r="D949" s="26" t="s">
        <v>687</v>
      </c>
      <c r="E949" s="25"/>
      <c r="F949" s="333"/>
    </row>
    <row r="950" spans="1:6" ht="28.5">
      <c r="A950" s="153" t="s">
        <v>688</v>
      </c>
      <c r="B950" s="176">
        <v>90778</v>
      </c>
      <c r="C950" s="176" t="s">
        <v>19</v>
      </c>
      <c r="D950" s="175" t="s">
        <v>689</v>
      </c>
      <c r="E950" s="154" t="s">
        <v>673</v>
      </c>
      <c r="F950" s="339">
        <v>128</v>
      </c>
    </row>
    <row r="951" spans="1:6" s="52" customFormat="1">
      <c r="A951" s="167"/>
      <c r="B951" s="168"/>
      <c r="C951" s="168"/>
      <c r="D951" s="168" t="s">
        <v>1747</v>
      </c>
      <c r="E951" s="168"/>
      <c r="F951" s="345"/>
    </row>
    <row r="952" spans="1:6">
      <c r="A952" s="153" t="s">
        <v>1114</v>
      </c>
      <c r="B952" s="154" t="s">
        <v>690</v>
      </c>
      <c r="C952" s="154" t="s">
        <v>19</v>
      </c>
      <c r="D952" s="183" t="s">
        <v>691</v>
      </c>
      <c r="E952" s="154" t="s">
        <v>673</v>
      </c>
      <c r="F952" s="339">
        <v>1006.08</v>
      </c>
    </row>
    <row r="953" spans="1:6" s="52" customFormat="1">
      <c r="A953" s="167"/>
      <c r="B953" s="168"/>
      <c r="C953" s="168"/>
      <c r="D953" s="168" t="s">
        <v>1748</v>
      </c>
      <c r="E953" s="168"/>
      <c r="F953" s="345"/>
    </row>
    <row r="954" spans="1:6">
      <c r="A954" s="153" t="s">
        <v>1115</v>
      </c>
      <c r="B954" s="176" t="s">
        <v>690</v>
      </c>
      <c r="C954" s="176" t="s">
        <v>19</v>
      </c>
      <c r="D954" s="175" t="s">
        <v>691</v>
      </c>
      <c r="E954" s="154" t="s">
        <v>673</v>
      </c>
      <c r="F954" s="339">
        <v>1646.08</v>
      </c>
    </row>
    <row r="955" spans="1:6" s="52" customFormat="1">
      <c r="A955" s="167"/>
      <c r="B955" s="168"/>
      <c r="C955" s="168"/>
      <c r="D955" s="168" t="s">
        <v>1749</v>
      </c>
      <c r="E955" s="168"/>
      <c r="F955" s="345"/>
    </row>
    <row r="956" spans="1:6" s="121" customFormat="1" ht="28.5">
      <c r="A956" s="153" t="s">
        <v>1116</v>
      </c>
      <c r="B956" s="154" t="s">
        <v>692</v>
      </c>
      <c r="C956" s="154" t="s">
        <v>19</v>
      </c>
      <c r="D956" s="183" t="s">
        <v>693</v>
      </c>
      <c r="E956" s="154" t="s">
        <v>673</v>
      </c>
      <c r="F956" s="339">
        <v>474.88</v>
      </c>
    </row>
    <row r="957" spans="1:6">
      <c r="A957" s="167"/>
      <c r="B957" s="168"/>
      <c r="C957" s="168"/>
      <c r="D957" s="168" t="s">
        <v>1750</v>
      </c>
      <c r="E957" s="168"/>
      <c r="F957" s="345"/>
    </row>
    <row r="958" spans="1:6">
      <c r="A958" s="38" t="s">
        <v>694</v>
      </c>
      <c r="B958" s="13"/>
      <c r="C958" s="13"/>
      <c r="D958" s="14" t="s">
        <v>695</v>
      </c>
      <c r="E958" s="13"/>
      <c r="F958" s="336"/>
    </row>
    <row r="959" spans="1:6" s="224" customFormat="1">
      <c r="A959" s="34" t="s">
        <v>1810</v>
      </c>
      <c r="B959" s="25"/>
      <c r="C959" s="25"/>
      <c r="D959" s="26" t="str">
        <f>'Orçamento Sintético'!D579</f>
        <v>SISTEMA DE DRENAGEM PLUVIAL</v>
      </c>
      <c r="E959" s="25"/>
      <c r="F959" s="333"/>
    </row>
    <row r="960" spans="1:6" ht="28.5">
      <c r="A960" s="8" t="str">
        <f>'Orçamento Sintético'!A580</f>
        <v>1.16.1.1</v>
      </c>
      <c r="B960" s="9" t="s">
        <v>1813</v>
      </c>
      <c r="C960" s="9" t="s">
        <v>1590</v>
      </c>
      <c r="D960" s="10" t="str">
        <f>'Orçamento Sintético'!D580</f>
        <v>ESCAVAÇÃO MANUAL EM SOLO DE 1ª E 2ª CATEGORIA EM VALA OU CAVA ATÉ 1,5 M</v>
      </c>
      <c r="E960" s="9" t="s">
        <v>21</v>
      </c>
      <c r="F960" s="334">
        <v>135</v>
      </c>
    </row>
    <row r="961" spans="1:6" s="52" customFormat="1" ht="28.5">
      <c r="A961" s="50"/>
      <c r="B961" s="51"/>
      <c r="C961" s="51"/>
      <c r="D961" s="51" t="s">
        <v>1934</v>
      </c>
      <c r="E961" s="51"/>
      <c r="F961" s="335"/>
    </row>
    <row r="962" spans="1:6" s="223" customFormat="1" ht="28.5">
      <c r="A962" s="8" t="str">
        <f>'Orçamento Sintético'!A581</f>
        <v>1.16.1.2</v>
      </c>
      <c r="B962" s="9" t="str">
        <f>'Orçamento Sintético'!B581</f>
        <v>04-009-000</v>
      </c>
      <c r="C962" s="9"/>
      <c r="D962" s="10" t="str">
        <f>'Orçamento Sintético'!D581</f>
        <v>REENCHIMENTO DE VALA COM COMPACTAÇÃO, SEM FORNECIMENTO DE TERRA</v>
      </c>
      <c r="E962" s="9" t="s">
        <v>21</v>
      </c>
      <c r="F962" s="334">
        <v>120.9</v>
      </c>
    </row>
    <row r="963" spans="1:6" s="223" customFormat="1" ht="57">
      <c r="A963" s="50"/>
      <c r="B963" s="51"/>
      <c r="C963" s="51"/>
      <c r="D963" s="51" t="s">
        <v>1935</v>
      </c>
      <c r="E963" s="51"/>
      <c r="F963" s="335"/>
    </row>
    <row r="964" spans="1:6" s="223" customFormat="1" ht="28.5">
      <c r="A964" s="8" t="str">
        <f>'Orçamento Sintético'!A582</f>
        <v>1.16.1.3</v>
      </c>
      <c r="B964" s="9" t="str">
        <f>'Orçamento Sintético'!B582</f>
        <v>07.01.120</v>
      </c>
      <c r="C964" s="9" t="s">
        <v>1590</v>
      </c>
      <c r="D964" s="10" t="str">
        <f>'Orçamento Sintético'!D582</f>
        <v>CARGA E REMOÇÃO DE TERRA ATÉ A DISTÂNCIA MÉDIA DE 1 KM</v>
      </c>
      <c r="E964" s="9" t="s">
        <v>21</v>
      </c>
      <c r="F964" s="334">
        <v>14.1</v>
      </c>
    </row>
    <row r="965" spans="1:6" s="223" customFormat="1">
      <c r="A965" s="50"/>
      <c r="B965" s="51"/>
      <c r="C965" s="51"/>
      <c r="D965" s="53" t="s">
        <v>1958</v>
      </c>
      <c r="E965" s="51"/>
      <c r="F965" s="335"/>
    </row>
    <row r="966" spans="1:6" s="223" customFormat="1" ht="42.75">
      <c r="A966" s="8" t="str">
        <f>'Orçamento Sintético'!A583</f>
        <v>1.16.1.4</v>
      </c>
      <c r="B966" s="9" t="str">
        <f>'Orçamento Sintético'!B583</f>
        <v>05.10.025</v>
      </c>
      <c r="C966" s="9" t="s">
        <v>1590</v>
      </c>
      <c r="D966" s="10" t="str">
        <f>'Orçamento Sintético'!D583</f>
        <v>TRANSPORTE DE SOLO DE 1ª E 2ª CATEGORIA POR CAMINHÃO PARA DISTÂNCIAS SUPERIORES AO 15° KM ATÉ O 20° KM</v>
      </c>
      <c r="E966" s="9" t="s">
        <v>21</v>
      </c>
      <c r="F966" s="334">
        <v>2700</v>
      </c>
    </row>
    <row r="967" spans="1:6" s="223" customFormat="1" ht="28.5">
      <c r="A967" s="50"/>
      <c r="B967" s="51"/>
      <c r="C967" s="51"/>
      <c r="D967" s="165" t="s">
        <v>1936</v>
      </c>
      <c r="E967" s="51"/>
      <c r="F967" s="335"/>
    </row>
    <row r="968" spans="1:6" s="223" customFormat="1" ht="28.5">
      <c r="A968" s="8" t="str">
        <f>'Orçamento Sintético'!A584</f>
        <v>1.16.1.5</v>
      </c>
      <c r="B968" s="9" t="str">
        <f>'Orçamento Sintético'!B584</f>
        <v>05.09.007</v>
      </c>
      <c r="C968" s="9" t="s">
        <v>1590</v>
      </c>
      <c r="D968" s="10" t="str">
        <f>'Orçamento Sintético'!D584</f>
        <v>TAXA DE DESTINAÇÃO DE RESÍDUO SÓLIDO EM ATERRO, TIPO SOLO/TERRA</v>
      </c>
      <c r="E968" s="9" t="s">
        <v>21</v>
      </c>
      <c r="F968" s="334">
        <v>135</v>
      </c>
    </row>
    <row r="969" spans="1:6" s="223" customFormat="1" ht="28.5">
      <c r="A969" s="50"/>
      <c r="B969" s="51"/>
      <c r="C969" s="51"/>
      <c r="D969" s="51" t="s">
        <v>1934</v>
      </c>
      <c r="E969" s="51"/>
      <c r="F969" s="335"/>
    </row>
    <row r="970" spans="1:6" s="223" customFormat="1">
      <c r="A970" s="8" t="str">
        <f>'Orçamento Sintético'!A585</f>
        <v>1.16.1.6</v>
      </c>
      <c r="B970" s="9" t="str">
        <f>'Orçamento Sintético'!B585</f>
        <v>08.01.040</v>
      </c>
      <c r="C970" s="9" t="s">
        <v>1590</v>
      </c>
      <c r="D970" s="10" t="str">
        <f>'Orçamento Sintético'!D585</f>
        <v>ESCORAMENTO DE SOLO DESCONTÍNUO</v>
      </c>
      <c r="E970" s="9" t="s">
        <v>7</v>
      </c>
      <c r="F970" s="334">
        <v>202.5</v>
      </c>
    </row>
    <row r="971" spans="1:6" s="223" customFormat="1">
      <c r="A971" s="50"/>
      <c r="B971" s="51"/>
      <c r="C971" s="51"/>
      <c r="D971" s="182" t="s">
        <v>1937</v>
      </c>
      <c r="E971" s="51"/>
      <c r="F971" s="335"/>
    </row>
    <row r="972" spans="1:6" s="223" customFormat="1">
      <c r="A972" s="8" t="str">
        <f>'Orçamento Sintético'!A586</f>
        <v>1.16.1.7</v>
      </c>
      <c r="B972" s="9" t="str">
        <f>'Orçamento Sintético'!B586</f>
        <v>46.12.080</v>
      </c>
      <c r="C972" s="9" t="s">
        <v>1590</v>
      </c>
      <c r="D972" s="10" t="str">
        <f>'Orçamento Sintético'!D586</f>
        <v>TUBO DE CONCRETO (PA-1), DN= 600MM</v>
      </c>
      <c r="E972" s="9" t="s">
        <v>1582</v>
      </c>
      <c r="F972" s="334">
        <v>50</v>
      </c>
    </row>
    <row r="973" spans="1:6" s="223" customFormat="1">
      <c r="A973" s="50"/>
      <c r="B973" s="51"/>
      <c r="C973" s="51"/>
      <c r="D973" s="53" t="s">
        <v>1950</v>
      </c>
      <c r="E973" s="51"/>
      <c r="F973" s="335"/>
    </row>
    <row r="974" spans="1:6" s="223" customFormat="1">
      <c r="A974" s="8" t="str">
        <f>'Orçamento Sintético'!A587</f>
        <v>1.16.1.8</v>
      </c>
      <c r="B974" s="9" t="str">
        <f>'Orçamento Sintético'!B587</f>
        <v>11.18.040</v>
      </c>
      <c r="C974" s="9" t="s">
        <v>1590</v>
      </c>
      <c r="D974" s="10" t="str">
        <f>'Orçamento Sintético'!D587</f>
        <v>LASTRO DE PEDRA BRITADA</v>
      </c>
      <c r="E974" s="9" t="s">
        <v>21</v>
      </c>
      <c r="F974" s="334">
        <v>8</v>
      </c>
    </row>
    <row r="975" spans="1:6" s="223" customFormat="1" ht="28.5">
      <c r="A975" s="50"/>
      <c r="B975" s="51"/>
      <c r="C975" s="51"/>
      <c r="D975" s="51" t="s">
        <v>1938</v>
      </c>
      <c r="E975" s="51"/>
      <c r="F975" s="335"/>
    </row>
    <row r="976" spans="1:6" s="224" customFormat="1">
      <c r="A976" s="8" t="str">
        <f>'Orçamento Sintético'!A588</f>
        <v>1.16.1.9</v>
      </c>
      <c r="B976" s="9" t="str">
        <f>'Orçamento Sintético'!B588</f>
        <v>06-006-000</v>
      </c>
      <c r="C976" s="9"/>
      <c r="D976" s="10" t="str">
        <f>'Orçamento Sintético'!D588</f>
        <v>LASTRO DE CONCRETO FCK=10MPA</v>
      </c>
      <c r="E976" s="9" t="s">
        <v>21</v>
      </c>
      <c r="F976" s="334">
        <v>7</v>
      </c>
    </row>
    <row r="977" spans="1:6" s="224" customFormat="1" ht="28.5">
      <c r="A977" s="50"/>
      <c r="B977" s="51"/>
      <c r="C977" s="51"/>
      <c r="D977" s="51" t="s">
        <v>1939</v>
      </c>
      <c r="E977" s="51"/>
      <c r="F977" s="335"/>
    </row>
    <row r="978" spans="1:6" s="223" customFormat="1">
      <c r="A978" s="8" t="str">
        <f>'Orçamento Sintético'!A589</f>
        <v>1.16.1.10</v>
      </c>
      <c r="B978" s="9" t="str">
        <f>'Orçamento Sintético'!B589</f>
        <v>06-018-001</v>
      </c>
      <c r="C978" s="9"/>
      <c r="D978" s="10" t="str">
        <f>'Orçamento Sintético'!D589</f>
        <v>POÇO DE VISITA TIPO 1 - 1,40 X 1,40 X 1,40M</v>
      </c>
      <c r="E978" s="9" t="s">
        <v>29</v>
      </c>
      <c r="F978" s="334">
        <v>4</v>
      </c>
    </row>
    <row r="979" spans="1:6" s="223" customFormat="1">
      <c r="A979" s="50"/>
      <c r="B979" s="51"/>
      <c r="C979" s="51"/>
      <c r="D979" s="165" t="s">
        <v>1250</v>
      </c>
      <c r="E979" s="51"/>
      <c r="F979" s="335"/>
    </row>
    <row r="980" spans="1:6" s="224" customFormat="1" ht="28.5">
      <c r="A980" s="8" t="str">
        <f>'Orçamento Sintético'!A590</f>
        <v>1.16.1.11</v>
      </c>
      <c r="B980" s="9" t="str">
        <f>'Orçamento Sintético'!B590</f>
        <v>49.12.120</v>
      </c>
      <c r="C980" s="9" t="s">
        <v>1590</v>
      </c>
      <c r="D980" s="10" t="str">
        <f>'Orçamento Sintético'!D590</f>
        <v>CHAMINÉ PARA POÇO DE VISITA TIPO PMSP EM ALVENARIA, DIÂMETRO INTERNO 70 CM - PESCOÇO</v>
      </c>
      <c r="E980" s="9" t="s">
        <v>1582</v>
      </c>
      <c r="F980" s="334">
        <v>3.2</v>
      </c>
    </row>
    <row r="981" spans="1:6" s="224" customFormat="1">
      <c r="A981" s="50"/>
      <c r="B981" s="51"/>
      <c r="C981" s="51"/>
      <c r="D981" s="165" t="s">
        <v>1940</v>
      </c>
      <c r="E981" s="51"/>
      <c r="F981" s="335"/>
    </row>
    <row r="982" spans="1:6" s="223" customFormat="1" ht="28.5">
      <c r="A982" s="8" t="str">
        <f>'Orçamento Sintético'!A591</f>
        <v>1.16.1.12</v>
      </c>
      <c r="B982" s="9" t="str">
        <f>'Orçamento Sintético'!B591</f>
        <v>49.06.420</v>
      </c>
      <c r="C982" s="9" t="s">
        <v>1590</v>
      </c>
      <c r="D982" s="10" t="str">
        <f>'Orçamento Sintético'!D591</f>
        <v>TAMPÃO EM FERRO FUNDIDO, DIÂMETRO DE 600 MM, CLASSE D 400 (RUPTURA&gt; 400 KN)</v>
      </c>
      <c r="E982" s="9" t="s">
        <v>29</v>
      </c>
      <c r="F982" s="334">
        <v>4</v>
      </c>
    </row>
    <row r="983" spans="1:6" s="223" customFormat="1">
      <c r="A983" s="50"/>
      <c r="B983" s="51"/>
      <c r="C983" s="51"/>
      <c r="D983" s="165" t="s">
        <v>1250</v>
      </c>
      <c r="E983" s="51"/>
      <c r="F983" s="335"/>
    </row>
    <row r="984" spans="1:6" s="224" customFormat="1">
      <c r="A984" s="34" t="s">
        <v>1855</v>
      </c>
      <c r="B984" s="25"/>
      <c r="C984" s="25"/>
      <c r="D984" s="406" t="str">
        <f>'Orçamento Sintético'!D593</f>
        <v>RECOMPOSIÇÃO DE PAVIMENTO POR ABERTURA DE VALA</v>
      </c>
      <c r="E984" s="407"/>
      <c r="F984" s="408"/>
    </row>
    <row r="985" spans="1:6" s="223" customFormat="1" ht="28.5">
      <c r="A985" s="8" t="str">
        <f>'Orçamento Sintético'!A594</f>
        <v>1.16.2.1</v>
      </c>
      <c r="B985" s="9" t="str">
        <f>'Orçamento Sintético'!B594</f>
        <v>54.03.210</v>
      </c>
      <c r="C985" s="9" t="s">
        <v>1590</v>
      </c>
      <c r="D985" s="10" t="str">
        <f>'Orçamento Sintético'!D594</f>
        <v>CAMADA DE ROLAMENTO EM CONCRETO BETUMINOSO USINADO QUENTE - CBUQ</v>
      </c>
      <c r="E985" s="9" t="s">
        <v>21</v>
      </c>
      <c r="F985" s="334">
        <v>4</v>
      </c>
    </row>
    <row r="986" spans="1:6" s="223" customFormat="1" ht="28.5">
      <c r="A986" s="50"/>
      <c r="B986" s="51"/>
      <c r="C986" s="51"/>
      <c r="D986" s="51" t="s">
        <v>1941</v>
      </c>
      <c r="E986" s="51"/>
      <c r="F986" s="335"/>
    </row>
    <row r="987" spans="1:6" s="223" customFormat="1">
      <c r="A987" s="8" t="str">
        <f>'Orçamento Sintético'!A595</f>
        <v>1.16.2.2</v>
      </c>
      <c r="B987" s="9" t="str">
        <f>'Orçamento Sintético'!B595</f>
        <v>54.03.230</v>
      </c>
      <c r="C987" s="9" t="s">
        <v>1590</v>
      </c>
      <c r="D987" s="10" t="str">
        <f>'Orçamento Sintético'!D595</f>
        <v>IMPRIMAÇÃO BETUMINOSA LIGANTE</v>
      </c>
      <c r="E987" s="9" t="s">
        <v>7</v>
      </c>
      <c r="F987" s="334">
        <v>100.08</v>
      </c>
    </row>
    <row r="988" spans="1:6" s="223" customFormat="1">
      <c r="A988" s="50"/>
      <c r="B988" s="51"/>
      <c r="C988" s="51"/>
      <c r="D988" s="165" t="s">
        <v>1949</v>
      </c>
      <c r="E988" s="51"/>
      <c r="F988" s="335"/>
    </row>
    <row r="989" spans="1:6" s="223" customFormat="1">
      <c r="A989" s="8" t="str">
        <f>'Orçamento Sintético'!A596</f>
        <v>1.16.2.3</v>
      </c>
      <c r="B989" s="9" t="str">
        <f>'Orçamento Sintético'!B596</f>
        <v>54.03.200</v>
      </c>
      <c r="C989" s="9" t="s">
        <v>1590</v>
      </c>
      <c r="D989" s="10" t="str">
        <f>'Orçamento Sintético'!D596</f>
        <v>CONCRETO ASFÁLTICO USINADO A QUENTE - BINDER</v>
      </c>
      <c r="E989" s="9" t="s">
        <v>21</v>
      </c>
      <c r="F989" s="334">
        <v>3.56</v>
      </c>
    </row>
    <row r="990" spans="1:6" s="223" customFormat="1" ht="28.5">
      <c r="A990" s="50"/>
      <c r="B990" s="51"/>
      <c r="C990" s="51"/>
      <c r="D990" s="51" t="s">
        <v>1942</v>
      </c>
      <c r="E990" s="51"/>
      <c r="F990" s="335"/>
    </row>
    <row r="991" spans="1:6" s="223" customFormat="1">
      <c r="A991" s="8" t="str">
        <f>'Orçamento Sintético'!A597</f>
        <v>1.16.2.4</v>
      </c>
      <c r="B991" s="9" t="str">
        <f>'Orçamento Sintético'!B597</f>
        <v>54.03.240</v>
      </c>
      <c r="C991" s="9" t="s">
        <v>1590</v>
      </c>
      <c r="D991" s="10" t="str">
        <f>'Orçamento Sintético'!D597</f>
        <v>IMPRIMAÇÃO BETUMINOSA IMPERMEABILIZANTE</v>
      </c>
      <c r="E991" s="9" t="s">
        <v>7</v>
      </c>
      <c r="F991" s="334">
        <v>100.08</v>
      </c>
    </row>
    <row r="992" spans="1:6" s="223" customFormat="1">
      <c r="A992" s="50"/>
      <c r="B992" s="51"/>
      <c r="C992" s="51"/>
      <c r="D992" s="165" t="s">
        <v>1949</v>
      </c>
      <c r="E992" s="51"/>
      <c r="F992" s="335"/>
    </row>
    <row r="993" spans="1:6" s="223" customFormat="1">
      <c r="A993" s="8" t="str">
        <f>'Orçamento Sintético'!A598</f>
        <v>1.16.2.5</v>
      </c>
      <c r="B993" s="9" t="str">
        <f>'Orçamento Sintético'!B598</f>
        <v>54.01.210</v>
      </c>
      <c r="C993" s="9" t="s">
        <v>1590</v>
      </c>
      <c r="D993" s="10" t="str">
        <f>'Orçamento Sintético'!D598</f>
        <v>BASE DE BRITA GRADUADA</v>
      </c>
      <c r="E993" s="9" t="s">
        <v>21</v>
      </c>
      <c r="F993" s="334">
        <v>10.01</v>
      </c>
    </row>
    <row r="994" spans="1:6" s="223" customFormat="1" ht="28.5">
      <c r="A994" s="50"/>
      <c r="B994" s="51"/>
      <c r="C994" s="51"/>
      <c r="D994" s="51" t="s">
        <v>1943</v>
      </c>
      <c r="E994" s="51"/>
      <c r="F994" s="335"/>
    </row>
    <row r="995" spans="1:6" s="223" customFormat="1">
      <c r="A995" s="8" t="str">
        <f>'Orçamento Sintético'!A599</f>
        <v>1.16.2.6</v>
      </c>
      <c r="B995" s="9" t="str">
        <f>'Orçamento Sintético'!B599</f>
        <v>54.01.050</v>
      </c>
      <c r="C995" s="9" t="s">
        <v>1590</v>
      </c>
      <c r="D995" s="10" t="str">
        <f>'Orçamento Sintético'!D599</f>
        <v>COMPACTAÇÃO DO SUBLEITO MÍNIMO DE 95% DO PN</v>
      </c>
      <c r="E995" s="9" t="s">
        <v>21</v>
      </c>
      <c r="F995" s="334">
        <v>10.01</v>
      </c>
    </row>
    <row r="996" spans="1:6" s="223" customFormat="1" ht="28.5">
      <c r="A996" s="50"/>
      <c r="B996" s="51"/>
      <c r="C996" s="51"/>
      <c r="D996" s="51" t="s">
        <v>1943</v>
      </c>
      <c r="E996" s="51"/>
      <c r="F996" s="335"/>
    </row>
    <row r="997" spans="1:6" s="223" customFormat="1" ht="42.75">
      <c r="A997" s="8" t="str">
        <f>'Orçamento Sintético'!A600</f>
        <v>1.16.2.7</v>
      </c>
      <c r="B997" s="9" t="str">
        <f>'Orçamento Sintético'!B600</f>
        <v>03.07.010</v>
      </c>
      <c r="C997" s="9" t="s">
        <v>1590</v>
      </c>
      <c r="D997" s="10" t="str">
        <f>'Orçamento Sintético'!D600</f>
        <v>DEMOLIÇÃO (LEVANTAMENTO) MECANIZADA DE PAVIMENTO ASFÁLTICO, INCLUSIVE CARREGAMENTO, TRANSPORTE ATÉ 1 QUILÔMETRO E DESCARREGAMENTO</v>
      </c>
      <c r="E997" s="9" t="s">
        <v>7</v>
      </c>
      <c r="F997" s="334">
        <v>15.01</v>
      </c>
    </row>
    <row r="998" spans="1:6" s="223" customFormat="1" ht="28.5">
      <c r="A998" s="50"/>
      <c r="B998" s="51"/>
      <c r="C998" s="51"/>
      <c r="D998" s="51" t="s">
        <v>1944</v>
      </c>
      <c r="E998" s="51"/>
      <c r="F998" s="335"/>
    </row>
    <row r="999" spans="1:6" ht="28.5">
      <c r="A999" s="8" t="str">
        <f>'Orçamento Sintético'!A601</f>
        <v>1.16.2.8</v>
      </c>
      <c r="B999" s="9" t="str">
        <f>'Orçamento Sintético'!B601</f>
        <v>07.01.120</v>
      </c>
      <c r="C999" s="9" t="s">
        <v>1590</v>
      </c>
      <c r="D999" s="10" t="str">
        <f>'Orçamento Sintético'!D601</f>
        <v>CARGA E REMOÇÃO DE TERRA ATÉ A DISTÂNCIA MÉDIA DE 1 KM</v>
      </c>
      <c r="E999" s="9" t="s">
        <v>21</v>
      </c>
      <c r="F999" s="334">
        <v>15.01</v>
      </c>
    </row>
    <row r="1000" spans="1:6" s="52" customFormat="1" ht="28.5">
      <c r="A1000" s="50"/>
      <c r="B1000" s="51"/>
      <c r="C1000" s="51"/>
      <c r="D1000" s="51" t="s">
        <v>1944</v>
      </c>
      <c r="E1000" s="51"/>
      <c r="F1000" s="335"/>
    </row>
    <row r="1001" spans="1:6" ht="28.5">
      <c r="A1001" s="8" t="str">
        <f>'Orçamento Sintético'!A602</f>
        <v>1.16.2.9</v>
      </c>
      <c r="B1001" s="9" t="str">
        <f>'Orçamento Sintético'!B602</f>
        <v>05.08.140</v>
      </c>
      <c r="C1001" s="9" t="s">
        <v>1590</v>
      </c>
      <c r="D1001" s="10" t="str">
        <f>'Orçamento Sintético'!D602</f>
        <v>TRANSPORTE DE ENTULHO, PARA DISTÂNCIAS SUPERIORES AO 20° KM</v>
      </c>
      <c r="E1001" s="9" t="s">
        <v>1933</v>
      </c>
      <c r="F1001" s="334">
        <v>300.24</v>
      </c>
    </row>
    <row r="1002" spans="1:6" s="52" customFormat="1" ht="28.5">
      <c r="A1002" s="50"/>
      <c r="B1002" s="51"/>
      <c r="C1002" s="51"/>
      <c r="D1002" s="165" t="s">
        <v>1945</v>
      </c>
      <c r="E1002" s="51"/>
      <c r="F1002" s="335"/>
    </row>
    <row r="1003" spans="1:6" ht="28.5">
      <c r="A1003" s="8" t="str">
        <f>'Orçamento Sintético'!A603</f>
        <v>1.16.2.10</v>
      </c>
      <c r="B1003" s="9" t="str">
        <f>'Orçamento Sintético'!B603</f>
        <v>05.09.007</v>
      </c>
      <c r="C1003" s="9" t="s">
        <v>1590</v>
      </c>
      <c r="D1003" s="10" t="str">
        <f>'Orçamento Sintético'!D603</f>
        <v>TAXA DE DESTINAÇÃO DE RESÍDUO SÓLIDO EM ATERRO, TIPO SOLO/TERRA</v>
      </c>
      <c r="E1003" s="9" t="s">
        <v>21</v>
      </c>
      <c r="F1003" s="334">
        <v>15.01</v>
      </c>
    </row>
    <row r="1004" spans="1:6" s="52" customFormat="1" ht="28.5">
      <c r="A1004" s="50"/>
      <c r="B1004" s="51"/>
      <c r="C1004" s="51"/>
      <c r="D1004" s="51" t="s">
        <v>1944</v>
      </c>
      <c r="E1004" s="51"/>
      <c r="F1004" s="335"/>
    </row>
    <row r="1005" spans="1:6" s="224" customFormat="1">
      <c r="A1005" s="34" t="s">
        <v>1891</v>
      </c>
      <c r="B1005" s="25"/>
      <c r="C1005" s="25"/>
      <c r="D1005" s="406" t="str">
        <f>'Orçamento Sintético'!D605</f>
        <v>DRENOS LONGITUDINAIS PROFUNDOS</v>
      </c>
      <c r="E1005" s="407"/>
      <c r="F1005" s="408"/>
    </row>
    <row r="1006" spans="1:6" ht="28.5">
      <c r="A1006" s="8" t="str">
        <f>'Orçamento Sintético'!A606</f>
        <v>1.16.3.1</v>
      </c>
      <c r="B1006" s="9" t="str">
        <f>'Orçamento Sintético'!B606</f>
        <v>07.02.020</v>
      </c>
      <c r="C1006" s="9" t="s">
        <v>1590</v>
      </c>
      <c r="D1006" s="10" t="str">
        <f>'Orçamento Sintético'!D606</f>
        <v>ESCAVAÇÃO MECANIZADA DE VALAS OU CAVAS COM PROFUNDIDADE DE ATÉ 2 M</v>
      </c>
      <c r="E1006" s="9" t="s">
        <v>21</v>
      </c>
      <c r="F1006" s="334">
        <v>63</v>
      </c>
    </row>
    <row r="1007" spans="1:6" s="52" customFormat="1" ht="28.5">
      <c r="A1007" s="50"/>
      <c r="B1007" s="51"/>
      <c r="C1007" s="51"/>
      <c r="D1007" s="51" t="s">
        <v>1946</v>
      </c>
      <c r="E1007" s="51"/>
      <c r="F1007" s="335"/>
    </row>
    <row r="1008" spans="1:6" ht="28.5">
      <c r="A1008" s="8" t="str">
        <f>'Orçamento Sintético'!A607</f>
        <v>1.16.3.2</v>
      </c>
      <c r="B1008" s="9" t="str">
        <f>'Orçamento Sintético'!B607</f>
        <v>07.01.120</v>
      </c>
      <c r="C1008" s="9" t="s">
        <v>1590</v>
      </c>
      <c r="D1008" s="10" t="str">
        <f>'Orçamento Sintético'!D607</f>
        <v>CARGA E REMOÇÃO DE TERRA ATÉ A DISTÂNCIA MÉDIA DE 1 KM</v>
      </c>
      <c r="E1008" s="9" t="s">
        <v>21</v>
      </c>
      <c r="F1008" s="334">
        <v>63</v>
      </c>
    </row>
    <row r="1009" spans="1:6" s="52" customFormat="1" ht="28.5">
      <c r="A1009" s="50"/>
      <c r="B1009" s="51"/>
      <c r="C1009" s="51"/>
      <c r="D1009" s="51" t="s">
        <v>1946</v>
      </c>
      <c r="E1009" s="51"/>
      <c r="F1009" s="335"/>
    </row>
    <row r="1010" spans="1:6" ht="28.5">
      <c r="A1010" s="8" t="str">
        <f>'Orçamento Sintético'!A608</f>
        <v>1.16.3.3</v>
      </c>
      <c r="B1010" s="9" t="str">
        <f>'Orçamento Sintético'!B608</f>
        <v>05.10.026</v>
      </c>
      <c r="C1010" s="9" t="s">
        <v>1590</v>
      </c>
      <c r="D1010" s="10" t="str">
        <f>'Orçamento Sintético'!D608</f>
        <v>TRANSPORTE DE SOLO DE 1ª E 2ª CATEGORIA POR CAMINHÃO PARA DISTÂNCIAS SUPERIORES AO 20° KM</v>
      </c>
      <c r="E1010" s="9" t="s">
        <v>1933</v>
      </c>
      <c r="F1010" s="334">
        <v>1260</v>
      </c>
    </row>
    <row r="1011" spans="1:6" s="52" customFormat="1" ht="28.5">
      <c r="A1011" s="50"/>
      <c r="B1011" s="51"/>
      <c r="C1011" s="51"/>
      <c r="D1011" s="165" t="s">
        <v>1947</v>
      </c>
      <c r="E1011" s="51"/>
      <c r="F1011" s="335"/>
    </row>
    <row r="1012" spans="1:6" ht="28.5">
      <c r="A1012" s="8" t="str">
        <f>'Orçamento Sintético'!A609</f>
        <v>1.16.3.4</v>
      </c>
      <c r="B1012" s="9" t="str">
        <f>'Orçamento Sintético'!B609</f>
        <v>05.09.007</v>
      </c>
      <c r="C1012" s="9" t="s">
        <v>1590</v>
      </c>
      <c r="D1012" s="10" t="str">
        <f>'Orçamento Sintético'!D609</f>
        <v>TAXA DE DESTINAÇÃO DE RESÍDUO SÓLIDO EM ATERRO, TIPO SOLO/TERRA</v>
      </c>
      <c r="E1012" s="9" t="s">
        <v>21</v>
      </c>
      <c r="F1012" s="334">
        <v>63.14</v>
      </c>
    </row>
    <row r="1013" spans="1:6" s="52" customFormat="1" ht="42.75">
      <c r="A1013" s="50"/>
      <c r="B1013" s="51"/>
      <c r="C1013" s="51"/>
      <c r="D1013" s="165" t="s">
        <v>1948</v>
      </c>
      <c r="E1013" s="51"/>
      <c r="F1013" s="335"/>
    </row>
    <row r="1014" spans="1:6" ht="28.5">
      <c r="A1014" s="8" t="str">
        <f>'Orçamento Sintético'!A610</f>
        <v>1.16.3.5</v>
      </c>
      <c r="B1014" s="9" t="str">
        <f>'Orçamento Sintético'!B610</f>
        <v>03.01.210</v>
      </c>
      <c r="C1014" s="9" t="s">
        <v>1590</v>
      </c>
      <c r="D1014" s="133" t="str">
        <f>'Orçamento Sintético'!D610</f>
        <v>DEMOLIÇÃO MECANIZADA DE CONCRETO ARMADO, INCLUSIVE FRAGMENTAÇÃO E ACOMODAÇÃO DO MATERIAL</v>
      </c>
      <c r="E1014" s="9" t="s">
        <v>21</v>
      </c>
      <c r="F1014" s="334">
        <v>0.14000000000000001</v>
      </c>
    </row>
    <row r="1015" spans="1:6" s="224" customFormat="1" ht="28.5">
      <c r="A1015" s="114"/>
      <c r="B1015" s="115"/>
      <c r="C1015" s="51"/>
      <c r="D1015" s="233" t="s">
        <v>1951</v>
      </c>
      <c r="E1015" s="115"/>
      <c r="F1015" s="341"/>
    </row>
    <row r="1016" spans="1:6" s="224" customFormat="1" ht="28.5">
      <c r="A1016" s="8" t="str">
        <f>'Orçamento Sintético'!A611</f>
        <v>1.16.3.6</v>
      </c>
      <c r="B1016" s="9" t="str">
        <f>'Orçamento Sintético'!B611</f>
        <v>05.08.140</v>
      </c>
      <c r="C1016" s="9" t="s">
        <v>1590</v>
      </c>
      <c r="D1016" s="133" t="str">
        <f>'Orçamento Sintético'!D611</f>
        <v>TRANSPORTE DE ENTULHO, PARA DISTÂNCIAS SUPERIORES AO 20° KM</v>
      </c>
      <c r="E1016" s="9" t="s">
        <v>1933</v>
      </c>
      <c r="F1016" s="334">
        <v>2.8</v>
      </c>
    </row>
    <row r="1017" spans="1:6" s="224" customFormat="1" ht="28.5">
      <c r="A1017" s="114"/>
      <c r="B1017" s="115"/>
      <c r="C1017" s="51"/>
      <c r="D1017" s="232" t="s">
        <v>1959</v>
      </c>
      <c r="E1017" s="115"/>
      <c r="F1017" s="341"/>
    </row>
    <row r="1018" spans="1:6" s="224" customFormat="1" ht="28.5">
      <c r="A1018" s="8" t="str">
        <f>'Orçamento Sintético'!A612</f>
        <v>1.16.3.7</v>
      </c>
      <c r="B1018" s="9" t="str">
        <f>'Orçamento Sintético'!B612</f>
        <v>46.13.100</v>
      </c>
      <c r="C1018" s="9" t="s">
        <v>1590</v>
      </c>
      <c r="D1018" s="133" t="str">
        <f>'Orçamento Sintético'!D612</f>
        <v>TUBO EM POLIETILENO DE ALTA DENSIDADE CORRUGADO, DN/DI= 250 MM</v>
      </c>
      <c r="E1018" s="9" t="s">
        <v>1582</v>
      </c>
      <c r="F1018" s="334">
        <v>87</v>
      </c>
    </row>
    <row r="1019" spans="1:6" s="224" customFormat="1" ht="28.5">
      <c r="A1019" s="114"/>
      <c r="B1019" s="115"/>
      <c r="C1019" s="51"/>
      <c r="D1019" s="233" t="s">
        <v>1952</v>
      </c>
      <c r="E1019" s="115"/>
      <c r="F1019" s="341"/>
    </row>
    <row r="1020" spans="1:6" s="224" customFormat="1">
      <c r="A1020" s="8" t="str">
        <f>'Orçamento Sintético'!A613</f>
        <v>1.16.3.8</v>
      </c>
      <c r="B1020" s="9" t="str">
        <f>'Orçamento Sintético'!B613</f>
        <v>54.01.210</v>
      </c>
      <c r="C1020" s="9" t="s">
        <v>1590</v>
      </c>
      <c r="D1020" s="133" t="str">
        <f>'Orçamento Sintético'!D613</f>
        <v>BASE DE BRITA GRADUADA</v>
      </c>
      <c r="E1020" s="9" t="s">
        <v>21</v>
      </c>
      <c r="F1020" s="334">
        <v>73.08</v>
      </c>
    </row>
    <row r="1021" spans="1:6" s="224" customFormat="1" ht="57">
      <c r="A1021" s="114"/>
      <c r="B1021" s="115"/>
      <c r="C1021" s="51"/>
      <c r="D1021" s="233" t="s">
        <v>1953</v>
      </c>
      <c r="E1021" s="115"/>
      <c r="F1021" s="341"/>
    </row>
    <row r="1022" spans="1:6" s="224" customFormat="1" ht="28.5">
      <c r="A1022" s="8" t="str">
        <f>'Orçamento Sintético'!A614</f>
        <v>1.16.3.9</v>
      </c>
      <c r="B1022" s="9" t="str">
        <f>'Orçamento Sintético'!B614</f>
        <v>54.02.030</v>
      </c>
      <c r="C1022" s="9" t="s">
        <v>1590</v>
      </c>
      <c r="D1022" s="133" t="str">
        <f>'Orçamento Sintético'!D614</f>
        <v>REVESTIMENTO PRIMÁRIO COM PEDRA BRITADA, COMPACTAÇÃO MÍNIMA DE 95% DO PN</v>
      </c>
      <c r="E1022" s="9" t="s">
        <v>21</v>
      </c>
      <c r="F1022" s="334">
        <v>22.62</v>
      </c>
    </row>
    <row r="1023" spans="1:6" s="110" customFormat="1" ht="57">
      <c r="A1023" s="114"/>
      <c r="B1023" s="115"/>
      <c r="C1023" s="51"/>
      <c r="D1023" s="233" t="s">
        <v>1954</v>
      </c>
      <c r="E1023" s="115"/>
      <c r="F1023" s="341"/>
    </row>
    <row r="1024" spans="1:6" s="224" customFormat="1">
      <c r="A1024" s="8" t="str">
        <f>'Orçamento Sintético'!A615</f>
        <v>1.16.3.10</v>
      </c>
      <c r="B1024" s="9" t="str">
        <f>'Orçamento Sintético'!B615</f>
        <v>08.01.020</v>
      </c>
      <c r="C1024" s="9" t="s">
        <v>1590</v>
      </c>
      <c r="D1024" s="133" t="str">
        <f>'Orçamento Sintético'!D615</f>
        <v>ESCORAMENTO DE SOLO CONTÍNUO</v>
      </c>
      <c r="E1024" s="9" t="s">
        <v>7</v>
      </c>
      <c r="F1024" s="334">
        <v>182.7</v>
      </c>
    </row>
    <row r="1025" spans="1:6" s="224" customFormat="1">
      <c r="A1025" s="114"/>
      <c r="B1025" s="115"/>
      <c r="C1025" s="51"/>
      <c r="D1025" s="233" t="s">
        <v>1960</v>
      </c>
      <c r="E1025" s="115"/>
      <c r="F1025" s="341"/>
    </row>
    <row r="1026" spans="1:6" ht="28.5">
      <c r="A1026" s="8" t="str">
        <f>'Orçamento Sintético'!A616</f>
        <v>1.16.3.11</v>
      </c>
      <c r="B1026" s="9" t="str">
        <f>'Orçamento Sintético'!B616</f>
        <v>08.05.190</v>
      </c>
      <c r="C1026" s="9" t="s">
        <v>1590</v>
      </c>
      <c r="D1026" s="133" t="str">
        <f>'Orçamento Sintético'!D616</f>
        <v>MANTA GEOTÊXTIL COM RESISTÊNCIA À TRAÇÃO LONGITUDINAL DE 16KN/M E TRANSVERSAL DE 14KN/M</v>
      </c>
      <c r="E1026" s="9" t="s">
        <v>7</v>
      </c>
      <c r="F1026" s="334">
        <v>313.2</v>
      </c>
    </row>
    <row r="1027" spans="1:6" ht="57">
      <c r="A1027" s="114"/>
      <c r="B1027" s="115"/>
      <c r="C1027" s="51"/>
      <c r="D1027" s="233" t="s">
        <v>1955</v>
      </c>
      <c r="E1027" s="115"/>
      <c r="F1027" s="341"/>
    </row>
    <row r="1028" spans="1:6">
      <c r="A1028" s="8" t="str">
        <f>'Orçamento Sintético'!A617</f>
        <v>1.16.3.12</v>
      </c>
      <c r="B1028" s="9" t="str">
        <f>'Orçamento Sintético'!B617</f>
        <v>17.01.010</v>
      </c>
      <c r="C1028" s="9" t="s">
        <v>1590</v>
      </c>
      <c r="D1028" s="133" t="str">
        <f>'Orçamento Sintético'!D617</f>
        <v>ARGAMASSA DE PROTEÇÃO COM ARGILA EXPANDIDA</v>
      </c>
      <c r="E1028" s="9" t="s">
        <v>21</v>
      </c>
      <c r="F1028" s="334">
        <v>6.09</v>
      </c>
    </row>
    <row r="1029" spans="1:6" ht="57">
      <c r="A1029" s="114"/>
      <c r="B1029" s="115"/>
      <c r="C1029" s="115"/>
      <c r="D1029" s="233" t="s">
        <v>1956</v>
      </c>
      <c r="E1029" s="115"/>
      <c r="F1029" s="341"/>
    </row>
    <row r="1030" spans="1:6">
      <c r="A1030" s="8" t="str">
        <f>'Orçamento Sintético'!A618</f>
        <v>1.16.3.13</v>
      </c>
      <c r="B1030" s="9" t="str">
        <f>'Orçamento Sintético'!B618</f>
        <v>11.18.020</v>
      </c>
      <c r="C1030" s="9" t="s">
        <v>1590</v>
      </c>
      <c r="D1030" s="133" t="str">
        <f>'Orçamento Sintético'!D618</f>
        <v>LASTRO DE AREIA</v>
      </c>
      <c r="E1030" s="9" t="s">
        <v>21</v>
      </c>
      <c r="F1030" s="334">
        <v>5.22</v>
      </c>
    </row>
    <row r="1031" spans="1:6" ht="57">
      <c r="A1031" s="114"/>
      <c r="B1031" s="115"/>
      <c r="C1031" s="115"/>
      <c r="D1031" s="233" t="s">
        <v>1957</v>
      </c>
      <c r="E1031" s="115"/>
      <c r="F1031" s="341"/>
    </row>
    <row r="1032" spans="1:6" s="224" customFormat="1" ht="28.5">
      <c r="A1032" s="8" t="s">
        <v>1961</v>
      </c>
      <c r="B1032" s="9" t="str">
        <f>'Orçamento Sintético'!B619</f>
        <v>07-035-000</v>
      </c>
      <c r="C1032" s="9" t="str">
        <f>'Orçamento Sintético'!C619</f>
        <v>SIURB INFRA</v>
      </c>
      <c r="D1032" s="133" t="str">
        <f>'Orçamento Sintético'!D619</f>
        <v>ESGOTAMENTO D'ÁGUA COM BOMBA SUBMERSA - POTÊNCIA ATÉ 5HP</v>
      </c>
      <c r="E1032" s="9" t="s">
        <v>697</v>
      </c>
      <c r="F1032" s="334">
        <v>1600</v>
      </c>
    </row>
    <row r="1033" spans="1:6" s="224" customFormat="1">
      <c r="A1033" s="114"/>
      <c r="B1033" s="115"/>
      <c r="C1033" s="115"/>
      <c r="D1033" s="233" t="s">
        <v>1256</v>
      </c>
      <c r="E1033" s="115"/>
      <c r="F1033" s="341"/>
    </row>
    <row r="1034" spans="1:6" s="224" customFormat="1" ht="123" customHeight="1">
      <c r="A1034" s="225"/>
      <c r="B1034" s="226"/>
      <c r="C1034" s="226"/>
      <c r="D1034" s="227"/>
      <c r="E1034" s="226"/>
      <c r="F1034" s="349"/>
    </row>
    <row r="1035" spans="1:6">
      <c r="A1035" s="388"/>
      <c r="B1035" s="389"/>
      <c r="C1035" s="389"/>
      <c r="D1035" s="234" t="s">
        <v>1807</v>
      </c>
      <c r="E1035" s="390"/>
      <c r="F1035" s="392"/>
    </row>
    <row r="1036" spans="1:6">
      <c r="A1036" s="388"/>
      <c r="B1036" s="389"/>
      <c r="C1036" s="389"/>
      <c r="D1036" s="235" t="s">
        <v>1808</v>
      </c>
      <c r="E1036" s="390"/>
      <c r="F1036" s="392"/>
    </row>
    <row r="1037" spans="1:6" ht="15" thickBot="1">
      <c r="A1037" s="42"/>
      <c r="B1037" s="43"/>
      <c r="C1037" s="43"/>
      <c r="D1037" s="43"/>
      <c r="E1037" s="43"/>
      <c r="F1037" s="44"/>
    </row>
    <row r="1038" spans="1:6">
      <c r="A1038" s="393"/>
      <c r="B1038" s="394"/>
      <c r="C1038" s="394"/>
      <c r="D1038" s="394"/>
      <c r="E1038" s="394"/>
      <c r="F1038" s="394"/>
    </row>
  </sheetData>
  <mergeCells count="18">
    <mergeCell ref="D984:F984"/>
    <mergeCell ref="D1005:F1005"/>
    <mergeCell ref="A295:F295"/>
    <mergeCell ref="D39:F39"/>
    <mergeCell ref="D78:F78"/>
    <mergeCell ref="D84:F84"/>
    <mergeCell ref="D101:F101"/>
    <mergeCell ref="A1038:F1038"/>
    <mergeCell ref="A1035:C1035"/>
    <mergeCell ref="E1035:F1035"/>
    <mergeCell ref="A1036:C1036"/>
    <mergeCell ref="E1036:F1036"/>
    <mergeCell ref="E1:F1"/>
    <mergeCell ref="A5:F5"/>
    <mergeCell ref="A6:F6"/>
    <mergeCell ref="D15:F15"/>
    <mergeCell ref="D13:F13"/>
    <mergeCell ref="D3:F3"/>
  </mergeCells>
  <conditionalFormatting sqref="F7">
    <cfRule type="cellIs" dxfId="3" priority="1" stopIfTrue="1" operator="equal">
      <formula>0</formula>
    </cfRule>
  </conditionalFormatting>
  <pageMargins left="0.5" right="0.5" top="1" bottom="1" header="0.5" footer="0.5"/>
  <pageSetup paperSize="9" scale="70" fitToHeight="0" orientation="portrait" r:id="rId1"/>
  <headerFooter>
    <oddHeader xml:space="preserve">&amp;L </oddHeader>
    <oddFooter>&amp;L &amp;C &amp;R</oddFooter>
  </headerFooter>
  <rowBreaks count="1" manualBreakCount="1">
    <brk id="1037" max="16383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J37"/>
  <sheetViews>
    <sheetView view="pageBreakPreview" zoomScale="110" zoomScaleNormal="40" zoomScaleSheetLayoutView="110" workbookViewId="0">
      <selection activeCell="G32" sqref="G32"/>
    </sheetView>
  </sheetViews>
  <sheetFormatPr defaultRowHeight="14.25"/>
  <cols>
    <col min="1" max="1" width="9" style="202"/>
    <col min="2" max="2" width="11.25" style="202" bestFit="1" customWidth="1"/>
    <col min="3" max="6" width="9" style="202"/>
    <col min="7" max="7" width="16.875" style="202" customWidth="1"/>
    <col min="8" max="16384" width="9" style="202"/>
  </cols>
  <sheetData>
    <row r="1" spans="1:10" ht="15.75">
      <c r="A1" s="453" t="s">
        <v>1770</v>
      </c>
      <c r="B1" s="454"/>
      <c r="C1" s="454"/>
      <c r="D1" s="454"/>
      <c r="E1" s="454"/>
      <c r="F1" s="454"/>
      <c r="G1" s="454"/>
      <c r="H1" s="454"/>
      <c r="I1" s="454"/>
      <c r="J1" s="455"/>
    </row>
    <row r="2" spans="1:10">
      <c r="A2" s="203"/>
      <c r="B2" s="203"/>
      <c r="C2" s="203"/>
      <c r="D2" s="203"/>
      <c r="E2" s="203"/>
      <c r="F2" s="203"/>
      <c r="G2" s="203"/>
      <c r="H2" s="203"/>
      <c r="I2" s="203"/>
      <c r="J2" s="203"/>
    </row>
    <row r="3" spans="1:10">
      <c r="A3" s="456" t="s">
        <v>1771</v>
      </c>
      <c r="B3" s="457"/>
      <c r="C3" s="457"/>
      <c r="D3" s="457"/>
      <c r="E3" s="457"/>
      <c r="F3" s="457"/>
      <c r="G3" s="457"/>
      <c r="H3" s="457"/>
      <c r="I3" s="457"/>
      <c r="J3" s="458"/>
    </row>
    <row r="4" spans="1:10">
      <c r="A4" s="459" t="s">
        <v>1772</v>
      </c>
      <c r="B4" s="460"/>
      <c r="C4" s="460"/>
      <c r="D4" s="460"/>
      <c r="E4" s="460"/>
      <c r="F4" s="460"/>
      <c r="G4" s="460"/>
      <c r="H4" s="460"/>
      <c r="I4" s="460"/>
      <c r="J4" s="461"/>
    </row>
    <row r="5" spans="1:10">
      <c r="A5" s="203"/>
      <c r="B5" s="203"/>
      <c r="C5" s="203"/>
      <c r="D5" s="203"/>
      <c r="E5" s="203"/>
      <c r="F5" s="203"/>
      <c r="G5" s="203"/>
      <c r="H5" s="203"/>
      <c r="I5" s="203"/>
      <c r="J5" s="203"/>
    </row>
    <row r="6" spans="1:10" ht="14.25" customHeight="1">
      <c r="A6" s="462" t="s">
        <v>1773</v>
      </c>
      <c r="B6" s="463"/>
      <c r="C6" s="463"/>
      <c r="D6" s="463"/>
      <c r="E6" s="463"/>
      <c r="F6" s="463"/>
      <c r="G6" s="463"/>
      <c r="H6" s="464"/>
      <c r="I6" s="468" t="s">
        <v>1774</v>
      </c>
      <c r="J6" s="470" t="s">
        <v>1775</v>
      </c>
    </row>
    <row r="7" spans="1:10" ht="14.25" customHeight="1">
      <c r="A7" s="465"/>
      <c r="B7" s="466"/>
      <c r="C7" s="466"/>
      <c r="D7" s="466"/>
      <c r="E7" s="466"/>
      <c r="F7" s="466"/>
      <c r="G7" s="466"/>
      <c r="H7" s="467"/>
      <c r="I7" s="469"/>
      <c r="J7" s="471"/>
    </row>
    <row r="8" spans="1:10" ht="14.25" customHeight="1">
      <c r="A8" s="445" t="s">
        <v>1776</v>
      </c>
      <c r="B8" s="446"/>
      <c r="C8" s="446"/>
      <c r="D8" s="446"/>
      <c r="E8" s="446"/>
      <c r="F8" s="446"/>
      <c r="G8" s="446"/>
      <c r="H8" s="447"/>
      <c r="I8" s="204" t="s">
        <v>1777</v>
      </c>
      <c r="J8" s="205">
        <v>5.5E-2</v>
      </c>
    </row>
    <row r="9" spans="1:10" ht="14.25" customHeight="1">
      <c r="A9" s="445" t="s">
        <v>1778</v>
      </c>
      <c r="B9" s="446"/>
      <c r="C9" s="446"/>
      <c r="D9" s="446"/>
      <c r="E9" s="446"/>
      <c r="F9" s="446"/>
      <c r="G9" s="446"/>
      <c r="H9" s="447"/>
      <c r="I9" s="204" t="s">
        <v>1779</v>
      </c>
      <c r="J9" s="205">
        <v>0.01</v>
      </c>
    </row>
    <row r="10" spans="1:10">
      <c r="A10" s="445" t="s">
        <v>1780</v>
      </c>
      <c r="B10" s="446"/>
      <c r="C10" s="446"/>
      <c r="D10" s="446"/>
      <c r="E10" s="446"/>
      <c r="F10" s="446"/>
      <c r="G10" s="446"/>
      <c r="H10" s="447"/>
      <c r="I10" s="204" t="s">
        <v>1132</v>
      </c>
      <c r="J10" s="205">
        <v>1.2699999999999999E-2</v>
      </c>
    </row>
    <row r="11" spans="1:10">
      <c r="A11" s="445" t="s">
        <v>1781</v>
      </c>
      <c r="B11" s="446"/>
      <c r="C11" s="446"/>
      <c r="D11" s="446"/>
      <c r="E11" s="446"/>
      <c r="F11" s="446"/>
      <c r="G11" s="446"/>
      <c r="H11" s="447"/>
      <c r="I11" s="204" t="s">
        <v>1782</v>
      </c>
      <c r="J11" s="205">
        <v>1.3899999999999999E-2</v>
      </c>
    </row>
    <row r="12" spans="1:10" ht="14.25" customHeight="1">
      <c r="A12" s="445" t="s">
        <v>1783</v>
      </c>
      <c r="B12" s="446"/>
      <c r="C12" s="446"/>
      <c r="D12" s="446"/>
      <c r="E12" s="446"/>
      <c r="F12" s="446"/>
      <c r="G12" s="446"/>
      <c r="H12" s="447"/>
      <c r="I12" s="204" t="s">
        <v>1784</v>
      </c>
      <c r="J12" s="205">
        <v>0.05</v>
      </c>
    </row>
    <row r="13" spans="1:10" ht="14.25" customHeight="1">
      <c r="A13" s="445" t="s">
        <v>1785</v>
      </c>
      <c r="B13" s="446"/>
      <c r="C13" s="446"/>
      <c r="D13" s="446"/>
      <c r="E13" s="446"/>
      <c r="F13" s="446"/>
      <c r="G13" s="446"/>
      <c r="H13" s="447"/>
      <c r="I13" s="204" t="s">
        <v>1786</v>
      </c>
      <c r="J13" s="205">
        <v>3.2199999999999999E-2</v>
      </c>
    </row>
    <row r="14" spans="1:10" ht="14.25" customHeight="1">
      <c r="A14" s="445" t="s">
        <v>1787</v>
      </c>
      <c r="B14" s="446"/>
      <c r="C14" s="446"/>
      <c r="D14" s="446"/>
      <c r="E14" s="446"/>
      <c r="F14" s="446"/>
      <c r="G14" s="446"/>
      <c r="H14" s="447"/>
      <c r="I14" s="204" t="s">
        <v>1788</v>
      </c>
      <c r="J14" s="206">
        <v>0.05</v>
      </c>
    </row>
    <row r="15" spans="1:10" ht="30.75" customHeight="1">
      <c r="A15" s="448" t="s">
        <v>1789</v>
      </c>
      <c r="B15" s="449"/>
      <c r="C15" s="449"/>
      <c r="D15" s="449"/>
      <c r="E15" s="449"/>
      <c r="F15" s="449"/>
      <c r="G15" s="449"/>
      <c r="H15" s="450"/>
      <c r="I15" s="204" t="s">
        <v>1790</v>
      </c>
      <c r="J15" s="206">
        <v>0</v>
      </c>
    </row>
    <row r="16" spans="1:10" ht="14.25" customHeight="1">
      <c r="A16" s="445" t="s">
        <v>1791</v>
      </c>
      <c r="B16" s="446"/>
      <c r="C16" s="446"/>
      <c r="D16" s="446"/>
      <c r="E16" s="446"/>
      <c r="F16" s="446"/>
      <c r="G16" s="446"/>
      <c r="H16" s="447"/>
      <c r="I16" s="207" t="s">
        <v>1792</v>
      </c>
      <c r="J16" s="206">
        <v>0.25</v>
      </c>
    </row>
    <row r="17" spans="1:10">
      <c r="A17" s="203"/>
      <c r="B17" s="203"/>
      <c r="C17" s="203"/>
      <c r="D17" s="203"/>
      <c r="E17" s="203"/>
      <c r="F17" s="203"/>
      <c r="G17" s="203"/>
      <c r="H17" s="203"/>
      <c r="I17" s="203"/>
      <c r="J17" s="203"/>
    </row>
    <row r="18" spans="1:10" ht="15.75">
      <c r="A18" s="208"/>
      <c r="B18" s="451"/>
      <c r="C18" s="451"/>
      <c r="D18" s="451"/>
      <c r="E18" s="451"/>
      <c r="F18" s="451"/>
      <c r="G18" s="451"/>
      <c r="H18" s="451"/>
      <c r="I18" s="451"/>
      <c r="J18" s="451"/>
    </row>
    <row r="19" spans="1:10">
      <c r="A19" s="203"/>
      <c r="B19" s="203"/>
      <c r="C19" s="203"/>
      <c r="D19" s="203"/>
      <c r="E19" s="203"/>
      <c r="F19" s="203"/>
      <c r="G19" s="203"/>
      <c r="H19" s="203"/>
      <c r="I19" s="203"/>
      <c r="J19" s="203"/>
    </row>
    <row r="20" spans="1:10">
      <c r="A20" s="452" t="s">
        <v>1793</v>
      </c>
      <c r="B20" s="452"/>
      <c r="C20" s="452"/>
      <c r="D20" s="452"/>
      <c r="E20" s="452"/>
      <c r="F20" s="452"/>
      <c r="G20" s="452"/>
      <c r="H20" s="452"/>
      <c r="I20" s="452"/>
      <c r="J20" s="452"/>
    </row>
    <row r="21" spans="1:10" ht="15.75">
      <c r="A21" s="209"/>
      <c r="B21" s="209"/>
      <c r="C21" s="209"/>
      <c r="D21" s="441" t="s">
        <v>1794</v>
      </c>
      <c r="E21" s="442" t="s">
        <v>1795</v>
      </c>
      <c r="F21" s="442"/>
      <c r="G21" s="442"/>
      <c r="H21" s="443" t="s">
        <v>1796</v>
      </c>
      <c r="I21" s="209"/>
      <c r="J21" s="209"/>
    </row>
    <row r="22" spans="1:10" ht="15.75">
      <c r="A22" s="209"/>
      <c r="B22" s="209"/>
      <c r="C22" s="209"/>
      <c r="D22" s="441"/>
      <c r="E22" s="444" t="s">
        <v>1797</v>
      </c>
      <c r="F22" s="444"/>
      <c r="G22" s="444"/>
      <c r="H22" s="443"/>
      <c r="I22" s="209"/>
      <c r="J22" s="209"/>
    </row>
    <row r="23" spans="1:10">
      <c r="A23" s="210"/>
      <c r="B23" s="210"/>
      <c r="C23" s="210"/>
      <c r="D23" s="210"/>
      <c r="E23" s="210"/>
      <c r="F23" s="210"/>
      <c r="G23" s="210"/>
      <c r="H23" s="210"/>
      <c r="I23" s="210"/>
      <c r="J23" s="210"/>
    </row>
    <row r="24" spans="1:10" ht="36.75" customHeight="1">
      <c r="A24" s="432" t="s">
        <v>1798</v>
      </c>
      <c r="B24" s="433"/>
      <c r="C24" s="433"/>
      <c r="D24" s="433"/>
      <c r="E24" s="433"/>
      <c r="F24" s="433"/>
      <c r="G24" s="433"/>
      <c r="H24" s="433"/>
      <c r="I24" s="433"/>
      <c r="J24" s="434"/>
    </row>
    <row r="25" spans="1:10">
      <c r="A25" s="203"/>
      <c r="B25" s="203"/>
      <c r="C25" s="203"/>
      <c r="D25" s="203"/>
      <c r="E25" s="203"/>
      <c r="F25" s="203"/>
      <c r="G25" s="203"/>
      <c r="H25" s="203"/>
      <c r="I25" s="203"/>
      <c r="J25" s="203"/>
    </row>
    <row r="26" spans="1:10" ht="34.5" customHeight="1">
      <c r="A26" s="432" t="s">
        <v>1799</v>
      </c>
      <c r="B26" s="433"/>
      <c r="C26" s="433"/>
      <c r="D26" s="433"/>
      <c r="E26" s="433"/>
      <c r="F26" s="433"/>
      <c r="G26" s="433"/>
      <c r="H26" s="433"/>
      <c r="I26" s="433"/>
      <c r="J26" s="434"/>
    </row>
    <row r="27" spans="1:10">
      <c r="A27" s="203"/>
      <c r="B27" s="203"/>
      <c r="C27" s="203"/>
      <c r="D27" s="203"/>
      <c r="E27" s="203"/>
      <c r="F27" s="203"/>
      <c r="G27" s="203"/>
      <c r="H27" s="203"/>
      <c r="I27" s="203"/>
      <c r="J27" s="203"/>
    </row>
    <row r="28" spans="1:10">
      <c r="A28" s="203" t="s">
        <v>1800</v>
      </c>
      <c r="B28" s="203"/>
      <c r="C28" s="203"/>
      <c r="D28" s="203"/>
      <c r="E28" s="203"/>
      <c r="F28" s="203"/>
      <c r="G28" s="203"/>
      <c r="H28" s="203"/>
      <c r="I28" s="203"/>
      <c r="J28" s="203"/>
    </row>
    <row r="29" spans="1:10">
      <c r="A29" s="435"/>
      <c r="B29" s="436"/>
      <c r="C29" s="436"/>
      <c r="D29" s="436"/>
      <c r="E29" s="436"/>
      <c r="F29" s="436"/>
      <c r="G29" s="436"/>
      <c r="H29" s="436"/>
      <c r="I29" s="436"/>
      <c r="J29" s="437"/>
    </row>
    <row r="30" spans="1:10">
      <c r="A30" s="203"/>
      <c r="B30" s="203"/>
      <c r="C30" s="203"/>
      <c r="D30" s="203"/>
      <c r="E30" s="203"/>
      <c r="F30" s="203"/>
      <c r="G30" s="203"/>
      <c r="H30" s="203"/>
      <c r="I30" s="203"/>
      <c r="J30" s="203"/>
    </row>
    <row r="31" spans="1:10">
      <c r="A31" s="438" t="s">
        <v>1806</v>
      </c>
      <c r="B31" s="438"/>
      <c r="C31" s="438"/>
      <c r="D31" s="438"/>
      <c r="E31" s="203"/>
      <c r="F31" s="203"/>
      <c r="G31" s="439">
        <v>45859</v>
      </c>
      <c r="H31" s="439"/>
      <c r="I31" s="439"/>
      <c r="J31" s="439"/>
    </row>
    <row r="32" spans="1:10">
      <c r="A32" s="440" t="s">
        <v>1801</v>
      </c>
      <c r="B32" s="440"/>
      <c r="C32" s="440"/>
      <c r="D32" s="440"/>
      <c r="E32" s="203"/>
      <c r="F32" s="211"/>
      <c r="G32" s="212" t="s">
        <v>1802</v>
      </c>
      <c r="H32" s="213"/>
      <c r="I32" s="213"/>
      <c r="J32" s="213"/>
    </row>
    <row r="33" spans="1:10">
      <c r="A33" s="203"/>
      <c r="B33" s="203"/>
      <c r="C33" s="203"/>
      <c r="D33" s="203"/>
      <c r="E33" s="203"/>
      <c r="F33" s="203"/>
      <c r="G33" s="203"/>
      <c r="H33" s="203"/>
      <c r="I33" s="203"/>
      <c r="J33" s="203"/>
    </row>
    <row r="34" spans="1:10" ht="15">
      <c r="A34" s="430"/>
      <c r="B34" s="430"/>
      <c r="C34" s="430"/>
      <c r="D34" s="430"/>
      <c r="E34" s="214"/>
      <c r="F34" s="203"/>
      <c r="G34" s="203"/>
      <c r="H34" s="203"/>
      <c r="I34" s="203"/>
      <c r="J34" s="203"/>
    </row>
    <row r="35" spans="1:10">
      <c r="A35" s="431" t="s">
        <v>1803</v>
      </c>
      <c r="B35" s="431"/>
      <c r="C35" s="431"/>
      <c r="D35" s="431"/>
      <c r="E35" s="215"/>
      <c r="F35" s="203"/>
      <c r="G35" s="203"/>
      <c r="H35" s="203"/>
      <c r="I35" s="203"/>
      <c r="J35" s="203"/>
    </row>
    <row r="36" spans="1:10">
      <c r="A36" s="216" t="s">
        <v>1804</v>
      </c>
      <c r="B36" s="221" t="s">
        <v>1807</v>
      </c>
      <c r="C36" s="218"/>
      <c r="D36" s="218"/>
      <c r="E36" s="219"/>
      <c r="F36" s="203"/>
      <c r="G36" s="203"/>
      <c r="H36" s="203"/>
      <c r="I36" s="203"/>
      <c r="J36" s="203"/>
    </row>
    <row r="37" spans="1:10">
      <c r="A37" s="216" t="s">
        <v>1805</v>
      </c>
      <c r="B37" s="217">
        <v>5069838630</v>
      </c>
      <c r="C37" s="218"/>
      <c r="D37" s="218"/>
      <c r="E37" s="219"/>
      <c r="F37" s="203"/>
      <c r="G37" s="203"/>
      <c r="H37" s="203"/>
      <c r="I37" s="203"/>
      <c r="J37" s="203"/>
    </row>
  </sheetData>
  <mergeCells count="29">
    <mergeCell ref="A1:J1"/>
    <mergeCell ref="A3:J3"/>
    <mergeCell ref="A4:J4"/>
    <mergeCell ref="A6:H7"/>
    <mergeCell ref="I6:I7"/>
    <mergeCell ref="J6:J7"/>
    <mergeCell ref="D21:D22"/>
    <mergeCell ref="E21:G21"/>
    <mergeCell ref="H21:H22"/>
    <mergeCell ref="E22:G22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B18:J18"/>
    <mergeCell ref="A20:J20"/>
    <mergeCell ref="A34:D34"/>
    <mergeCell ref="A35:D35"/>
    <mergeCell ref="A24:J24"/>
    <mergeCell ref="A26:J26"/>
    <mergeCell ref="A29:J29"/>
    <mergeCell ref="A31:D31"/>
    <mergeCell ref="G31:J31"/>
    <mergeCell ref="A32:D32"/>
  </mergeCells>
  <conditionalFormatting sqref="J16">
    <cfRule type="expression" dxfId="2" priority="1" stopIfTrue="1">
      <formula>DESONERACAO="não"</formula>
    </cfRule>
  </conditionalFormatting>
  <dataValidations count="4">
    <dataValidation type="decimal" allowBlank="1" showErrorMessage="1" errorTitle="Erro de valores" error="Digite um valor entre 0% e 100%" sqref="J8:J13">
      <formula1>0</formula1>
      <formula2>1</formula2>
    </dataValidation>
    <dataValidation type="decimal" allowBlank="1" showErrorMessage="1" errorTitle="Erro de valores" error="Digite um valor maior do que 0." sqref="J14">
      <formula1>0</formula1>
      <formula2>1</formula2>
    </dataValidation>
    <dataValidation operator="greaterThanOrEqual" allowBlank="1" showErrorMessage="1" errorTitle="Erro de valores" error="Digite um valor igual a 0% ou 2%." sqref="J15">
      <formula1>0</formula1>
      <formula2>0</formula2>
    </dataValidation>
    <dataValidation type="list" allowBlank="1" showErrorMessage="1" sqref="A4">
      <formula1>BDI.TipoObra</formula1>
      <formula2>0</formula2>
    </dataValidation>
  </dataValidations>
  <pageMargins left="0.511811024" right="0.511811024" top="0.78740157499999996" bottom="0.78740157499999996" header="0.31496062000000002" footer="0.31496062000000002"/>
  <pageSetup paperSize="9" scale="84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L401"/>
  <sheetViews>
    <sheetView showOutlineSymbols="0" showWhiteSpace="0" view="pageBreakPreview" zoomScale="70" zoomScaleNormal="70" zoomScaleSheetLayoutView="70" workbookViewId="0">
      <pane ySplit="7" topLeftCell="A8" activePane="bottomLeft" state="frozen"/>
      <selection pane="bottomLeft" activeCell="H15" sqref="H15"/>
    </sheetView>
  </sheetViews>
  <sheetFormatPr defaultRowHeight="14.25"/>
  <cols>
    <col min="1" max="1" width="11.25" style="224" bestFit="1" customWidth="1"/>
    <col min="2" max="2" width="13.875" style="224" customWidth="1"/>
    <col min="3" max="3" width="13.375" style="224" bestFit="1" customWidth="1"/>
    <col min="4" max="4" width="60" style="224" bestFit="1" customWidth="1"/>
    <col min="5" max="5" width="8" style="224" bestFit="1" customWidth="1"/>
    <col min="6" max="6" width="10.5" style="224" bestFit="1" customWidth="1"/>
    <col min="7" max="7" width="20" style="224" bestFit="1" customWidth="1"/>
    <col min="8" max="8" width="21.125" style="224" bestFit="1" customWidth="1"/>
    <col min="9" max="9" width="16.375" style="238" bestFit="1" customWidth="1"/>
    <col min="10" max="10" width="16" style="238" customWidth="1"/>
    <col min="11" max="11" width="12.5" style="224" customWidth="1"/>
    <col min="12" max="16384" width="9" style="224"/>
  </cols>
  <sheetData>
    <row r="1" spans="1:12" ht="15">
      <c r="A1" s="312"/>
      <c r="B1" s="313"/>
      <c r="C1" s="313"/>
      <c r="D1" s="313"/>
      <c r="E1" s="472"/>
      <c r="F1" s="472"/>
      <c r="G1" s="473"/>
      <c r="H1" s="473"/>
      <c r="I1" s="314"/>
      <c r="J1" s="314"/>
      <c r="K1" s="315"/>
    </row>
    <row r="2" spans="1:12" ht="37.5" customHeight="1">
      <c r="A2" s="316"/>
      <c r="B2" s="317"/>
      <c r="C2" s="317"/>
      <c r="D2" s="317"/>
      <c r="E2" s="317"/>
      <c r="F2" s="317"/>
      <c r="G2" s="317"/>
      <c r="H2" s="317"/>
      <c r="I2" s="238" t="s">
        <v>1968</v>
      </c>
      <c r="J2" s="319"/>
      <c r="K2" s="320"/>
    </row>
    <row r="3" spans="1:12" ht="20.25" customHeight="1">
      <c r="A3" s="316"/>
      <c r="B3" s="317"/>
      <c r="C3" s="321"/>
      <c r="D3" s="321" t="s">
        <v>1751</v>
      </c>
      <c r="E3" s="321"/>
      <c r="F3" s="321"/>
      <c r="G3" s="317"/>
      <c r="H3" s="317"/>
      <c r="I3" s="318">
        <f>SUM(H8:H399)</f>
        <v>7644612.9142715437</v>
      </c>
      <c r="J3" s="319"/>
      <c r="K3" s="322"/>
    </row>
    <row r="4" spans="1:12" ht="15">
      <c r="A4" s="323"/>
      <c r="B4" s="324"/>
      <c r="C4" s="321"/>
      <c r="D4" s="321" t="s">
        <v>1752</v>
      </c>
      <c r="E4" s="321"/>
      <c r="F4" s="321"/>
      <c r="G4" s="324"/>
      <c r="H4" s="324"/>
      <c r="I4" s="319"/>
      <c r="J4" s="319"/>
      <c r="K4" s="322"/>
    </row>
    <row r="5" spans="1:12" ht="39" customHeight="1" thickBot="1">
      <c r="A5" s="474"/>
      <c r="B5" s="475"/>
      <c r="C5" s="475"/>
      <c r="D5" s="475"/>
      <c r="E5" s="475"/>
      <c r="F5" s="475"/>
      <c r="G5" s="475"/>
      <c r="H5" s="475"/>
      <c r="I5" s="325"/>
      <c r="J5" s="325"/>
      <c r="K5" s="326"/>
    </row>
    <row r="6" spans="1:12" ht="19.5" customHeight="1">
      <c r="A6" s="480" t="s">
        <v>1964</v>
      </c>
      <c r="B6" s="481"/>
      <c r="C6" s="481"/>
      <c r="D6" s="481"/>
      <c r="E6" s="481"/>
      <c r="F6" s="481"/>
      <c r="G6" s="481"/>
      <c r="H6" s="481"/>
      <c r="I6" s="481"/>
      <c r="J6" s="481"/>
      <c r="K6" s="482"/>
    </row>
    <row r="7" spans="1:12" ht="28.5">
      <c r="A7" s="186" t="s">
        <v>698</v>
      </c>
      <c r="B7" s="187" t="s">
        <v>699</v>
      </c>
      <c r="C7" s="187" t="s">
        <v>716</v>
      </c>
      <c r="D7" s="188" t="s">
        <v>717</v>
      </c>
      <c r="E7" s="189" t="s">
        <v>718</v>
      </c>
      <c r="F7" s="190" t="s">
        <v>719</v>
      </c>
      <c r="G7" s="187" t="s">
        <v>720</v>
      </c>
      <c r="H7" s="191" t="s">
        <v>721</v>
      </c>
      <c r="I7" s="191" t="s">
        <v>1133</v>
      </c>
      <c r="J7" s="191" t="s">
        <v>1963</v>
      </c>
      <c r="K7" s="191" t="s">
        <v>1964</v>
      </c>
    </row>
    <row r="8" spans="1:12">
      <c r="A8" s="240" t="s">
        <v>787</v>
      </c>
      <c r="B8" s="241" t="s">
        <v>1406</v>
      </c>
      <c r="C8" s="241" t="s">
        <v>1583</v>
      </c>
      <c r="D8" s="242" t="s">
        <v>53</v>
      </c>
      <c r="E8" s="241" t="s">
        <v>54</v>
      </c>
      <c r="F8" s="243">
        <v>70099.11</v>
      </c>
      <c r="G8" s="244">
        <v>10.84</v>
      </c>
      <c r="H8" s="296">
        <f t="shared" ref="H8:H39" si="0">F8*G8</f>
        <v>759874.35239999997</v>
      </c>
      <c r="I8" s="373">
        <f t="shared" ref="I8:I39" si="1">H8/$I$3</f>
        <v>9.9399977594864075E-2</v>
      </c>
      <c r="J8" s="328">
        <f>I8</f>
        <v>9.9399977594864075E-2</v>
      </c>
      <c r="K8" s="476" t="s">
        <v>1965</v>
      </c>
      <c r="L8" s="137"/>
    </row>
    <row r="9" spans="1:12" ht="28.5">
      <c r="A9" s="240" t="s">
        <v>12</v>
      </c>
      <c r="B9" s="241" t="s">
        <v>13</v>
      </c>
      <c r="C9" s="241" t="s">
        <v>10</v>
      </c>
      <c r="D9" s="242" t="s">
        <v>14</v>
      </c>
      <c r="E9" s="241" t="s">
        <v>7</v>
      </c>
      <c r="F9" s="243">
        <v>2464.61</v>
      </c>
      <c r="G9" s="244">
        <f>166.18/1.23</f>
        <v>135.10569105691059</v>
      </c>
      <c r="H9" s="296">
        <f t="shared" si="0"/>
        <v>332982.8372357724</v>
      </c>
      <c r="I9" s="373">
        <f t="shared" si="1"/>
        <v>4.3557841445985415E-2</v>
      </c>
      <c r="J9" s="328">
        <f>J8+I9</f>
        <v>0.14295781904084948</v>
      </c>
      <c r="K9" s="476"/>
      <c r="L9" s="137"/>
    </row>
    <row r="10" spans="1:12" ht="28.5">
      <c r="A10" s="245" t="s">
        <v>526</v>
      </c>
      <c r="B10" s="246" t="s">
        <v>1386</v>
      </c>
      <c r="C10" s="246" t="s">
        <v>1590</v>
      </c>
      <c r="D10" s="247" t="s">
        <v>1387</v>
      </c>
      <c r="E10" s="246" t="s">
        <v>54</v>
      </c>
      <c r="F10" s="248">
        <v>11621.54</v>
      </c>
      <c r="G10" s="249">
        <v>28.59</v>
      </c>
      <c r="H10" s="297">
        <f t="shared" si="0"/>
        <v>332259.82860000001</v>
      </c>
      <c r="I10" s="373">
        <f t="shared" si="1"/>
        <v>4.3463263912252789E-2</v>
      </c>
      <c r="J10" s="328">
        <f t="shared" ref="J10:J73" si="2">J9+I10</f>
        <v>0.18642108295310228</v>
      </c>
      <c r="K10" s="476"/>
      <c r="L10" s="137"/>
    </row>
    <row r="11" spans="1:12">
      <c r="A11" s="240" t="s">
        <v>1113</v>
      </c>
      <c r="B11" s="241" t="s">
        <v>676</v>
      </c>
      <c r="C11" s="241" t="s">
        <v>19</v>
      </c>
      <c r="D11" s="242" t="s">
        <v>677</v>
      </c>
      <c r="E11" s="241" t="s">
        <v>673</v>
      </c>
      <c r="F11" s="243">
        <v>8640</v>
      </c>
      <c r="G11" s="244">
        <v>31.88</v>
      </c>
      <c r="H11" s="296">
        <f t="shared" si="0"/>
        <v>275443.20000000001</v>
      </c>
      <c r="I11" s="373">
        <f t="shared" si="1"/>
        <v>3.6031019894517055E-2</v>
      </c>
      <c r="J11" s="328">
        <f t="shared" si="2"/>
        <v>0.22245210284761935</v>
      </c>
      <c r="K11" s="476"/>
      <c r="L11" s="137"/>
    </row>
    <row r="12" spans="1:12" ht="57">
      <c r="A12" s="250" t="s">
        <v>867</v>
      </c>
      <c r="B12" s="251">
        <v>103327</v>
      </c>
      <c r="C12" s="251" t="s">
        <v>19</v>
      </c>
      <c r="D12" s="252" t="s">
        <v>1588</v>
      </c>
      <c r="E12" s="251" t="s">
        <v>7</v>
      </c>
      <c r="F12" s="253">
        <v>2336</v>
      </c>
      <c r="G12" s="254">
        <v>101.09</v>
      </c>
      <c r="H12" s="298">
        <f t="shared" si="0"/>
        <v>236146.24000000002</v>
      </c>
      <c r="I12" s="327">
        <f t="shared" si="1"/>
        <v>3.0890542483733126E-2</v>
      </c>
      <c r="J12" s="328">
        <f t="shared" si="2"/>
        <v>0.25334264533135248</v>
      </c>
      <c r="K12" s="476"/>
      <c r="L12" s="137"/>
    </row>
    <row r="13" spans="1:12" ht="42.75">
      <c r="A13" s="240" t="s">
        <v>765</v>
      </c>
      <c r="B13" s="241" t="s">
        <v>62</v>
      </c>
      <c r="C13" s="241" t="s">
        <v>19</v>
      </c>
      <c r="D13" s="242" t="s">
        <v>63</v>
      </c>
      <c r="E13" s="241" t="s">
        <v>21</v>
      </c>
      <c r="F13" s="243">
        <v>423.16</v>
      </c>
      <c r="G13" s="244">
        <v>521.29999999999995</v>
      </c>
      <c r="H13" s="296">
        <f t="shared" si="0"/>
        <v>220593.30799999999</v>
      </c>
      <c r="I13" s="327">
        <f t="shared" si="1"/>
        <v>2.8856046797108542E-2</v>
      </c>
      <c r="J13" s="328">
        <f t="shared" si="2"/>
        <v>0.28219869212846105</v>
      </c>
      <c r="K13" s="476"/>
      <c r="L13" s="137"/>
    </row>
    <row r="14" spans="1:12" ht="28.5">
      <c r="A14" s="240" t="s">
        <v>252</v>
      </c>
      <c r="B14" s="241" t="s">
        <v>253</v>
      </c>
      <c r="C14" s="241" t="s">
        <v>10</v>
      </c>
      <c r="D14" s="242" t="s">
        <v>254</v>
      </c>
      <c r="E14" s="241" t="s">
        <v>29</v>
      </c>
      <c r="F14" s="243">
        <v>1</v>
      </c>
      <c r="G14" s="244">
        <f>259919.5/1.23</f>
        <v>211316.66666666666</v>
      </c>
      <c r="H14" s="296">
        <f t="shared" si="0"/>
        <v>211316.66666666666</v>
      </c>
      <c r="I14" s="327">
        <f t="shared" si="1"/>
        <v>2.7642559412284259E-2</v>
      </c>
      <c r="J14" s="328">
        <f t="shared" si="2"/>
        <v>0.30984125154074532</v>
      </c>
      <c r="K14" s="476"/>
      <c r="L14" s="137"/>
    </row>
    <row r="15" spans="1:12" ht="28.5">
      <c r="A15" s="245" t="s">
        <v>1114</v>
      </c>
      <c r="B15" s="246" t="s">
        <v>690</v>
      </c>
      <c r="C15" s="246" t="s">
        <v>19</v>
      </c>
      <c r="D15" s="247" t="s">
        <v>691</v>
      </c>
      <c r="E15" s="246" t="s">
        <v>673</v>
      </c>
      <c r="F15" s="248">
        <v>2652.16</v>
      </c>
      <c r="G15" s="249">
        <v>63.74</v>
      </c>
      <c r="H15" s="297">
        <f t="shared" si="0"/>
        <v>169048.6784</v>
      </c>
      <c r="I15" s="327">
        <f t="shared" si="1"/>
        <v>2.2113438613014284E-2</v>
      </c>
      <c r="J15" s="328">
        <f t="shared" si="2"/>
        <v>0.33195469015375961</v>
      </c>
      <c r="K15" s="476"/>
      <c r="L15" s="137"/>
    </row>
    <row r="16" spans="1:12" ht="57">
      <c r="A16" s="245" t="s">
        <v>883</v>
      </c>
      <c r="B16" s="246">
        <v>87528</v>
      </c>
      <c r="C16" s="246" t="s">
        <v>19</v>
      </c>
      <c r="D16" s="247" t="s">
        <v>1737</v>
      </c>
      <c r="E16" s="246" t="s">
        <v>7</v>
      </c>
      <c r="F16" s="248">
        <v>3069.82</v>
      </c>
      <c r="G16" s="249">
        <v>48.29</v>
      </c>
      <c r="H16" s="297">
        <f t="shared" si="0"/>
        <v>148241.6078</v>
      </c>
      <c r="I16" s="327">
        <f t="shared" si="1"/>
        <v>1.9391643430794425E-2</v>
      </c>
      <c r="J16" s="328">
        <f t="shared" si="2"/>
        <v>0.35134633358455403</v>
      </c>
      <c r="K16" s="476"/>
      <c r="L16" s="137"/>
    </row>
    <row r="17" spans="1:12" ht="28.5">
      <c r="A17" s="240" t="s">
        <v>8</v>
      </c>
      <c r="B17" s="241" t="s">
        <v>9</v>
      </c>
      <c r="C17" s="241" t="s">
        <v>10</v>
      </c>
      <c r="D17" s="242" t="s">
        <v>11</v>
      </c>
      <c r="E17" s="241" t="s">
        <v>7</v>
      </c>
      <c r="F17" s="243">
        <v>2066.96</v>
      </c>
      <c r="G17" s="244">
        <f>82.9/1.23</f>
        <v>67.398373983739845</v>
      </c>
      <c r="H17" s="296">
        <f t="shared" si="0"/>
        <v>139309.74308943091</v>
      </c>
      <c r="I17" s="327">
        <f t="shared" si="1"/>
        <v>1.8223256645128087E-2</v>
      </c>
      <c r="J17" s="328">
        <f t="shared" si="2"/>
        <v>0.36956959022968211</v>
      </c>
      <c r="K17" s="476"/>
      <c r="L17" s="137"/>
    </row>
    <row r="18" spans="1:12" ht="28.5">
      <c r="A18" s="255" t="s">
        <v>798</v>
      </c>
      <c r="B18" s="256" t="s">
        <v>1384</v>
      </c>
      <c r="C18" s="256" t="s">
        <v>1590</v>
      </c>
      <c r="D18" s="257" t="s">
        <v>1385</v>
      </c>
      <c r="E18" s="256" t="s">
        <v>1582</v>
      </c>
      <c r="F18" s="258">
        <v>90</v>
      </c>
      <c r="G18" s="259">
        <v>1379.02</v>
      </c>
      <c r="H18" s="299">
        <f t="shared" si="0"/>
        <v>124111.8</v>
      </c>
      <c r="I18" s="327">
        <f t="shared" si="1"/>
        <v>1.6235197437962971E-2</v>
      </c>
      <c r="J18" s="328">
        <f t="shared" si="2"/>
        <v>0.38580478766764509</v>
      </c>
      <c r="K18" s="476"/>
      <c r="L18" s="137"/>
    </row>
    <row r="19" spans="1:12" ht="28.5">
      <c r="A19" s="240" t="s">
        <v>670</v>
      </c>
      <c r="B19" s="241" t="s">
        <v>671</v>
      </c>
      <c r="C19" s="241" t="s">
        <v>19</v>
      </c>
      <c r="D19" s="242" t="s">
        <v>672</v>
      </c>
      <c r="E19" s="241" t="s">
        <v>673</v>
      </c>
      <c r="F19" s="243">
        <v>848</v>
      </c>
      <c r="G19" s="244">
        <v>132.72999999999999</v>
      </c>
      <c r="H19" s="296">
        <f t="shared" si="0"/>
        <v>112555.04</v>
      </c>
      <c r="I19" s="327">
        <f t="shared" si="1"/>
        <v>1.4723445289149133E-2</v>
      </c>
      <c r="J19" s="328">
        <f t="shared" si="2"/>
        <v>0.40052823295679424</v>
      </c>
      <c r="K19" s="476"/>
      <c r="L19" s="137"/>
    </row>
    <row r="20" spans="1:12">
      <c r="A20" s="240" t="s">
        <v>828</v>
      </c>
      <c r="B20" s="241" t="s">
        <v>164</v>
      </c>
      <c r="C20" s="241" t="s">
        <v>1590</v>
      </c>
      <c r="D20" s="242" t="s">
        <v>165</v>
      </c>
      <c r="E20" s="241" t="s">
        <v>166</v>
      </c>
      <c r="F20" s="243">
        <v>9005.3700000000008</v>
      </c>
      <c r="G20" s="244">
        <v>12.43</v>
      </c>
      <c r="H20" s="296">
        <f t="shared" si="0"/>
        <v>111936.7491</v>
      </c>
      <c r="I20" s="327">
        <f t="shared" si="1"/>
        <v>1.4642565994548655E-2</v>
      </c>
      <c r="J20" s="328">
        <f t="shared" si="2"/>
        <v>0.4151707989513429</v>
      </c>
      <c r="K20" s="476"/>
      <c r="L20" s="137"/>
    </row>
    <row r="21" spans="1:12" ht="42.75">
      <c r="A21" s="245" t="s">
        <v>1822</v>
      </c>
      <c r="B21" s="246" t="s">
        <v>1823</v>
      </c>
      <c r="C21" s="246" t="s">
        <v>1590</v>
      </c>
      <c r="D21" s="247" t="s">
        <v>1824</v>
      </c>
      <c r="E21" s="246" t="s">
        <v>1815</v>
      </c>
      <c r="F21" s="248">
        <v>2700</v>
      </c>
      <c r="G21" s="249" t="s">
        <v>1825</v>
      </c>
      <c r="H21" s="297">
        <f t="shared" si="0"/>
        <v>105462</v>
      </c>
      <c r="I21" s="327">
        <f t="shared" si="1"/>
        <v>1.3795597132605045E-2</v>
      </c>
      <c r="J21" s="328">
        <f t="shared" si="2"/>
        <v>0.42896639608394793</v>
      </c>
      <c r="K21" s="476"/>
      <c r="L21" s="137"/>
    </row>
    <row r="22" spans="1:12" ht="28.5">
      <c r="A22" s="240" t="s">
        <v>1761</v>
      </c>
      <c r="B22" s="241" t="s">
        <v>1397</v>
      </c>
      <c r="C22" s="241" t="s">
        <v>1583</v>
      </c>
      <c r="D22" s="242" t="s">
        <v>68</v>
      </c>
      <c r="E22" s="241" t="s">
        <v>7</v>
      </c>
      <c r="F22" s="243">
        <v>781.11</v>
      </c>
      <c r="G22" s="244">
        <v>126.66</v>
      </c>
      <c r="H22" s="296">
        <f t="shared" si="0"/>
        <v>98935.392599999992</v>
      </c>
      <c r="I22" s="327">
        <f t="shared" si="1"/>
        <v>1.2941844630916483E-2</v>
      </c>
      <c r="J22" s="328">
        <f t="shared" si="2"/>
        <v>0.4419082407148644</v>
      </c>
      <c r="K22" s="476"/>
      <c r="L22" s="137"/>
    </row>
    <row r="23" spans="1:12" s="137" customFormat="1" ht="28.5">
      <c r="A23" s="240" t="s">
        <v>831</v>
      </c>
      <c r="B23" s="241" t="s">
        <v>162</v>
      </c>
      <c r="C23" s="241" t="s">
        <v>10</v>
      </c>
      <c r="D23" s="242" t="s">
        <v>163</v>
      </c>
      <c r="E23" s="241" t="s">
        <v>7</v>
      </c>
      <c r="F23" s="243">
        <v>405.44</v>
      </c>
      <c r="G23" s="244">
        <f>298.94/1.23</f>
        <v>243.04065040650406</v>
      </c>
      <c r="H23" s="296">
        <f t="shared" si="0"/>
        <v>98538.401300812999</v>
      </c>
      <c r="I23" s="327">
        <f t="shared" si="1"/>
        <v>1.2889913774032173E-2</v>
      </c>
      <c r="J23" s="328">
        <f t="shared" si="2"/>
        <v>0.45479815448889654</v>
      </c>
      <c r="K23" s="476"/>
    </row>
    <row r="24" spans="1:12" s="137" customFormat="1" ht="28.5">
      <c r="A24" s="240" t="s">
        <v>680</v>
      </c>
      <c r="B24" s="241" t="s">
        <v>681</v>
      </c>
      <c r="C24" s="241" t="s">
        <v>19</v>
      </c>
      <c r="D24" s="242" t="s">
        <v>682</v>
      </c>
      <c r="E24" s="241" t="s">
        <v>673</v>
      </c>
      <c r="F24" s="243">
        <v>1540</v>
      </c>
      <c r="G24" s="244">
        <v>60.51</v>
      </c>
      <c r="H24" s="296">
        <f t="shared" si="0"/>
        <v>93185.4</v>
      </c>
      <c r="I24" s="327">
        <f t="shared" si="1"/>
        <v>1.218968194269646E-2</v>
      </c>
      <c r="J24" s="328">
        <f t="shared" si="2"/>
        <v>0.46698783643159303</v>
      </c>
      <c r="K24" s="476"/>
    </row>
    <row r="25" spans="1:12" s="137" customFormat="1">
      <c r="A25" s="240" t="s">
        <v>579</v>
      </c>
      <c r="B25" s="241" t="s">
        <v>1562</v>
      </c>
      <c r="C25" s="241" t="s">
        <v>1583</v>
      </c>
      <c r="D25" s="242" t="s">
        <v>580</v>
      </c>
      <c r="E25" s="241" t="s">
        <v>7</v>
      </c>
      <c r="F25" s="243">
        <v>89.25</v>
      </c>
      <c r="G25" s="244">
        <v>1016.77</v>
      </c>
      <c r="H25" s="296">
        <f t="shared" si="0"/>
        <v>90746.722500000003</v>
      </c>
      <c r="I25" s="327">
        <f t="shared" si="1"/>
        <v>1.1870675927957992E-2</v>
      </c>
      <c r="J25" s="328">
        <f t="shared" si="2"/>
        <v>0.47885851235955101</v>
      </c>
      <c r="K25" s="476"/>
    </row>
    <row r="26" spans="1:12" ht="28.5">
      <c r="A26" s="255" t="s">
        <v>796</v>
      </c>
      <c r="B26" s="260" t="s">
        <v>120</v>
      </c>
      <c r="C26" s="260" t="s">
        <v>19</v>
      </c>
      <c r="D26" s="257" t="s">
        <v>121</v>
      </c>
      <c r="E26" s="260" t="s">
        <v>7</v>
      </c>
      <c r="F26" s="261">
        <v>459.49</v>
      </c>
      <c r="G26" s="262">
        <v>191.49</v>
      </c>
      <c r="H26" s="299">
        <f t="shared" si="0"/>
        <v>87987.74010000001</v>
      </c>
      <c r="I26" s="327">
        <f t="shared" si="1"/>
        <v>1.1509770486316948E-2</v>
      </c>
      <c r="J26" s="328">
        <f t="shared" si="2"/>
        <v>0.49036828284586798</v>
      </c>
      <c r="K26" s="476"/>
      <c r="L26" s="137"/>
    </row>
    <row r="27" spans="1:12" ht="28.5">
      <c r="A27" s="240" t="s">
        <v>896</v>
      </c>
      <c r="B27" s="241" t="s">
        <v>237</v>
      </c>
      <c r="C27" s="241" t="s">
        <v>1590</v>
      </c>
      <c r="D27" s="242" t="s">
        <v>238</v>
      </c>
      <c r="E27" s="241" t="s">
        <v>239</v>
      </c>
      <c r="F27" s="243">
        <v>3452.53</v>
      </c>
      <c r="G27" s="244">
        <v>24.97</v>
      </c>
      <c r="H27" s="296">
        <f t="shared" si="0"/>
        <v>86209.674100000004</v>
      </c>
      <c r="I27" s="327">
        <f t="shared" si="1"/>
        <v>1.1277179769175394E-2</v>
      </c>
      <c r="J27" s="328">
        <f t="shared" si="2"/>
        <v>0.50164546261504339</v>
      </c>
      <c r="K27" s="476"/>
      <c r="L27" s="137"/>
    </row>
    <row r="28" spans="1:12" ht="28.5">
      <c r="A28" s="240" t="s">
        <v>825</v>
      </c>
      <c r="B28" s="241" t="s">
        <v>157</v>
      </c>
      <c r="C28" s="241" t="s">
        <v>10</v>
      </c>
      <c r="D28" s="242" t="s">
        <v>158</v>
      </c>
      <c r="E28" s="241" t="s">
        <v>7</v>
      </c>
      <c r="F28" s="243">
        <v>440.25</v>
      </c>
      <c r="G28" s="244">
        <f>232.59/1.23</f>
        <v>189.09756097560975</v>
      </c>
      <c r="H28" s="296">
        <f t="shared" si="0"/>
        <v>83250.201219512193</v>
      </c>
      <c r="I28" s="327">
        <f t="shared" si="1"/>
        <v>1.0890047953127148E-2</v>
      </c>
      <c r="J28" s="328">
        <f t="shared" si="2"/>
        <v>0.51253551056817059</v>
      </c>
      <c r="K28" s="476"/>
      <c r="L28" s="137"/>
    </row>
    <row r="29" spans="1:12" ht="71.25">
      <c r="A29" s="240" t="s">
        <v>891</v>
      </c>
      <c r="B29" s="241" t="s">
        <v>230</v>
      </c>
      <c r="C29" s="241" t="s">
        <v>19</v>
      </c>
      <c r="D29" s="242" t="s">
        <v>231</v>
      </c>
      <c r="E29" s="241" t="s">
        <v>7</v>
      </c>
      <c r="F29" s="243">
        <v>994.85</v>
      </c>
      <c r="G29" s="244">
        <v>80.739999999999995</v>
      </c>
      <c r="H29" s="296">
        <f t="shared" si="0"/>
        <v>80324.188999999998</v>
      </c>
      <c r="I29" s="327">
        <f t="shared" si="1"/>
        <v>1.050729316196569E-2</v>
      </c>
      <c r="J29" s="328">
        <f t="shared" si="2"/>
        <v>0.52304280373013623</v>
      </c>
      <c r="K29" s="476"/>
      <c r="L29" s="137"/>
    </row>
    <row r="30" spans="1:12" ht="28.5">
      <c r="A30" s="240" t="s">
        <v>923</v>
      </c>
      <c r="B30" s="241" t="s">
        <v>291</v>
      </c>
      <c r="C30" s="241" t="s">
        <v>1590</v>
      </c>
      <c r="D30" s="242" t="s">
        <v>292</v>
      </c>
      <c r="E30" s="241" t="s">
        <v>52</v>
      </c>
      <c r="F30" s="243">
        <v>12716.1</v>
      </c>
      <c r="G30" s="244">
        <v>5.96</v>
      </c>
      <c r="H30" s="296">
        <f t="shared" si="0"/>
        <v>75787.956000000006</v>
      </c>
      <c r="I30" s="327">
        <f t="shared" si="1"/>
        <v>9.9139036665301002E-3</v>
      </c>
      <c r="J30" s="328">
        <f t="shared" si="2"/>
        <v>0.53295670739666634</v>
      </c>
      <c r="K30" s="476"/>
      <c r="L30" s="137"/>
    </row>
    <row r="31" spans="1:12" s="137" customFormat="1" ht="28.5">
      <c r="A31" s="240" t="s">
        <v>1004</v>
      </c>
      <c r="B31" s="241" t="s">
        <v>1498</v>
      </c>
      <c r="C31" s="241" t="s">
        <v>1583</v>
      </c>
      <c r="D31" s="242" t="s">
        <v>388</v>
      </c>
      <c r="E31" s="241" t="s">
        <v>52</v>
      </c>
      <c r="F31" s="243">
        <v>1614.5</v>
      </c>
      <c r="G31" s="244">
        <v>45.65</v>
      </c>
      <c r="H31" s="296">
        <f t="shared" si="0"/>
        <v>73701.925000000003</v>
      </c>
      <c r="I31" s="327">
        <f t="shared" si="1"/>
        <v>9.6410277180166513E-3</v>
      </c>
      <c r="J31" s="328">
        <f t="shared" si="2"/>
        <v>0.54259773511468301</v>
      </c>
      <c r="K31" s="476"/>
    </row>
    <row r="32" spans="1:12" ht="28.5">
      <c r="A32" s="240" t="s">
        <v>782</v>
      </c>
      <c r="B32" s="241" t="s">
        <v>1404</v>
      </c>
      <c r="C32" s="241" t="s">
        <v>1583</v>
      </c>
      <c r="D32" s="242" t="s">
        <v>104</v>
      </c>
      <c r="E32" s="241" t="s">
        <v>52</v>
      </c>
      <c r="F32" s="243">
        <v>83.03</v>
      </c>
      <c r="G32" s="244">
        <v>849.02</v>
      </c>
      <c r="H32" s="296">
        <f t="shared" si="0"/>
        <v>70494.130600000004</v>
      </c>
      <c r="I32" s="327">
        <f t="shared" si="1"/>
        <v>9.2214126981362537E-3</v>
      </c>
      <c r="J32" s="328">
        <f t="shared" si="2"/>
        <v>0.55181914781281927</v>
      </c>
      <c r="K32" s="476"/>
      <c r="L32" s="137"/>
    </row>
    <row r="33" spans="1:12">
      <c r="A33" s="240" t="s">
        <v>655</v>
      </c>
      <c r="B33" s="241" t="s">
        <v>1573</v>
      </c>
      <c r="C33" s="241" t="s">
        <v>1583</v>
      </c>
      <c r="D33" s="242" t="s">
        <v>656</v>
      </c>
      <c r="E33" s="241" t="s">
        <v>52</v>
      </c>
      <c r="F33" s="243">
        <v>156</v>
      </c>
      <c r="G33" s="244">
        <v>451.6</v>
      </c>
      <c r="H33" s="296">
        <f t="shared" si="0"/>
        <v>70449.600000000006</v>
      </c>
      <c r="I33" s="327">
        <f t="shared" si="1"/>
        <v>9.2155876026736878E-3</v>
      </c>
      <c r="J33" s="328">
        <f t="shared" si="2"/>
        <v>0.56103473541549298</v>
      </c>
      <c r="K33" s="476"/>
      <c r="L33" s="137"/>
    </row>
    <row r="34" spans="1:12" ht="28.5">
      <c r="A34" s="240" t="s">
        <v>858</v>
      </c>
      <c r="B34" s="241" t="s">
        <v>177</v>
      </c>
      <c r="C34" s="241" t="s">
        <v>19</v>
      </c>
      <c r="D34" s="242" t="s">
        <v>178</v>
      </c>
      <c r="E34" s="241" t="s">
        <v>7</v>
      </c>
      <c r="F34" s="243">
        <v>556.61</v>
      </c>
      <c r="G34" s="244">
        <v>125.07</v>
      </c>
      <c r="H34" s="296">
        <f t="shared" si="0"/>
        <v>69615.212700000004</v>
      </c>
      <c r="I34" s="327">
        <f t="shared" si="1"/>
        <v>9.1064405066261806E-3</v>
      </c>
      <c r="J34" s="328">
        <f t="shared" si="2"/>
        <v>0.57014117592211921</v>
      </c>
      <c r="K34" s="476"/>
      <c r="L34" s="137"/>
    </row>
    <row r="35" spans="1:12" ht="42.75">
      <c r="A35" s="240" t="s">
        <v>529</v>
      </c>
      <c r="B35" s="241" t="s">
        <v>530</v>
      </c>
      <c r="C35" s="241" t="s">
        <v>19</v>
      </c>
      <c r="D35" s="242" t="s">
        <v>531</v>
      </c>
      <c r="E35" s="241" t="s">
        <v>7</v>
      </c>
      <c r="F35" s="243">
        <v>341.81</v>
      </c>
      <c r="G35" s="244">
        <v>203.47</v>
      </c>
      <c r="H35" s="296">
        <f t="shared" si="0"/>
        <v>69548.080700000006</v>
      </c>
      <c r="I35" s="327">
        <f t="shared" si="1"/>
        <v>9.0976588978314878E-3</v>
      </c>
      <c r="J35" s="328">
        <f t="shared" si="2"/>
        <v>0.57923883481995075</v>
      </c>
      <c r="K35" s="476"/>
      <c r="L35" s="137"/>
    </row>
    <row r="36" spans="1:12" ht="57">
      <c r="A36" s="240" t="s">
        <v>1763</v>
      </c>
      <c r="B36" s="241" t="s">
        <v>70</v>
      </c>
      <c r="C36" s="241" t="s">
        <v>19</v>
      </c>
      <c r="D36" s="242" t="s">
        <v>71</v>
      </c>
      <c r="E36" s="241" t="s">
        <v>21</v>
      </c>
      <c r="F36" s="243">
        <v>97.09</v>
      </c>
      <c r="G36" s="244">
        <v>715.6</v>
      </c>
      <c r="H36" s="296">
        <f t="shared" si="0"/>
        <v>69477.604000000007</v>
      </c>
      <c r="I36" s="327">
        <f t="shared" si="1"/>
        <v>9.0884397652487986E-3</v>
      </c>
      <c r="J36" s="328">
        <f t="shared" si="2"/>
        <v>0.58832727458519951</v>
      </c>
      <c r="K36" s="476"/>
      <c r="L36" s="137"/>
    </row>
    <row r="37" spans="1:12" ht="57">
      <c r="A37" s="240" t="s">
        <v>884</v>
      </c>
      <c r="B37" s="241" t="s">
        <v>213</v>
      </c>
      <c r="C37" s="241" t="s">
        <v>19</v>
      </c>
      <c r="D37" s="242" t="s">
        <v>214</v>
      </c>
      <c r="E37" s="241" t="s">
        <v>7</v>
      </c>
      <c r="F37" s="243">
        <v>2429.9299999999998</v>
      </c>
      <c r="G37" s="244">
        <v>28.41</v>
      </c>
      <c r="H37" s="296">
        <f t="shared" si="0"/>
        <v>69034.311300000001</v>
      </c>
      <c r="I37" s="327">
        <f t="shared" si="1"/>
        <v>9.0304521725516687E-3</v>
      </c>
      <c r="J37" s="328">
        <f t="shared" si="2"/>
        <v>0.59735772675775123</v>
      </c>
      <c r="K37" s="476"/>
      <c r="L37" s="137"/>
    </row>
    <row r="38" spans="1:12" ht="57">
      <c r="A38" s="240" t="s">
        <v>790</v>
      </c>
      <c r="B38" s="241" t="s">
        <v>109</v>
      </c>
      <c r="C38" s="241" t="s">
        <v>19</v>
      </c>
      <c r="D38" s="242" t="s">
        <v>110</v>
      </c>
      <c r="E38" s="241" t="s">
        <v>7</v>
      </c>
      <c r="F38" s="243">
        <v>387.02</v>
      </c>
      <c r="G38" s="244">
        <v>172.05</v>
      </c>
      <c r="H38" s="296">
        <f t="shared" si="0"/>
        <v>66586.790999999997</v>
      </c>
      <c r="I38" s="327">
        <f t="shared" si="1"/>
        <v>8.7102894216776784E-3</v>
      </c>
      <c r="J38" s="328">
        <f t="shared" si="2"/>
        <v>0.60606801617942896</v>
      </c>
      <c r="K38" s="476"/>
      <c r="L38" s="137"/>
    </row>
    <row r="39" spans="1:12" ht="28.5">
      <c r="A39" s="240" t="s">
        <v>683</v>
      </c>
      <c r="B39" s="241" t="s">
        <v>684</v>
      </c>
      <c r="C39" s="241" t="s">
        <v>19</v>
      </c>
      <c r="D39" s="242" t="s">
        <v>685</v>
      </c>
      <c r="E39" s="241" t="s">
        <v>673</v>
      </c>
      <c r="F39" s="243">
        <v>1540</v>
      </c>
      <c r="G39" s="244">
        <v>42.02</v>
      </c>
      <c r="H39" s="296">
        <f t="shared" si="0"/>
        <v>64710.8</v>
      </c>
      <c r="I39" s="327">
        <f t="shared" si="1"/>
        <v>8.4648890304429899E-3</v>
      </c>
      <c r="J39" s="328">
        <f t="shared" si="2"/>
        <v>0.61453290520987192</v>
      </c>
      <c r="K39" s="476"/>
      <c r="L39" s="137"/>
    </row>
    <row r="40" spans="1:12" ht="28.5">
      <c r="A40" s="245" t="s">
        <v>1116</v>
      </c>
      <c r="B40" s="246" t="s">
        <v>692</v>
      </c>
      <c r="C40" s="246" t="s">
        <v>19</v>
      </c>
      <c r="D40" s="247" t="s">
        <v>693</v>
      </c>
      <c r="E40" s="246" t="s">
        <v>673</v>
      </c>
      <c r="F40" s="248">
        <v>474.88</v>
      </c>
      <c r="G40" s="249">
        <v>132.51</v>
      </c>
      <c r="H40" s="297">
        <f t="shared" ref="H40:H71" si="3">F40*G40</f>
        <v>62926.348799999992</v>
      </c>
      <c r="I40" s="327">
        <f t="shared" ref="I40:I71" si="4">H40/$I$3</f>
        <v>8.2314630584531378E-3</v>
      </c>
      <c r="J40" s="328">
        <f t="shared" si="2"/>
        <v>0.62276436826832504</v>
      </c>
      <c r="K40" s="476"/>
      <c r="L40" s="137"/>
    </row>
    <row r="41" spans="1:12">
      <c r="A41" s="240" t="s">
        <v>754</v>
      </c>
      <c r="B41" s="241" t="s">
        <v>1754</v>
      </c>
      <c r="C41" s="241" t="str">
        <f>C40</f>
        <v>SINAPI</v>
      </c>
      <c r="D41" s="242" t="s">
        <v>1755</v>
      </c>
      <c r="E41" s="241" t="s">
        <v>52</v>
      </c>
      <c r="F41" s="243">
        <v>448</v>
      </c>
      <c r="G41" s="244">
        <v>134.30000000000001</v>
      </c>
      <c r="H41" s="296">
        <f t="shared" si="3"/>
        <v>60166.400000000009</v>
      </c>
      <c r="I41" s="327">
        <f t="shared" si="4"/>
        <v>7.8704312009934222E-3</v>
      </c>
      <c r="J41" s="328">
        <f t="shared" si="2"/>
        <v>0.63063479946931844</v>
      </c>
      <c r="K41" s="476"/>
      <c r="L41" s="137"/>
    </row>
    <row r="42" spans="1:12" ht="42.75">
      <c r="A42" s="240" t="s">
        <v>901</v>
      </c>
      <c r="B42" s="241" t="s">
        <v>244</v>
      </c>
      <c r="C42" s="241" t="s">
        <v>19</v>
      </c>
      <c r="D42" s="242" t="s">
        <v>245</v>
      </c>
      <c r="E42" s="241" t="s">
        <v>7</v>
      </c>
      <c r="F42" s="243">
        <v>767.42</v>
      </c>
      <c r="G42" s="244">
        <v>76.48</v>
      </c>
      <c r="H42" s="296">
        <f t="shared" si="3"/>
        <v>58692.281600000002</v>
      </c>
      <c r="I42" s="327">
        <f t="shared" si="4"/>
        <v>7.6776001948285436E-3</v>
      </c>
      <c r="J42" s="328">
        <f t="shared" si="2"/>
        <v>0.63831239966414699</v>
      </c>
      <c r="K42" s="476"/>
      <c r="L42" s="137"/>
    </row>
    <row r="43" spans="1:12" ht="28.5">
      <c r="A43" s="240" t="s">
        <v>875</v>
      </c>
      <c r="B43" s="241">
        <v>101727</v>
      </c>
      <c r="C43" s="241" t="s">
        <v>19</v>
      </c>
      <c r="D43" s="242" t="s">
        <v>1589</v>
      </c>
      <c r="E43" s="241" t="s">
        <v>7</v>
      </c>
      <c r="F43" s="243">
        <v>292.58</v>
      </c>
      <c r="G43" s="244">
        <v>198.28</v>
      </c>
      <c r="H43" s="296">
        <f t="shared" si="3"/>
        <v>58012.7624</v>
      </c>
      <c r="I43" s="327">
        <f t="shared" si="4"/>
        <v>7.5887115607511492E-3</v>
      </c>
      <c r="J43" s="328">
        <f t="shared" si="2"/>
        <v>0.64590111122489813</v>
      </c>
      <c r="K43" s="476"/>
      <c r="L43" s="137"/>
    </row>
    <row r="44" spans="1:12">
      <c r="A44" s="240" t="s">
        <v>829</v>
      </c>
      <c r="B44" s="241" t="s">
        <v>159</v>
      </c>
      <c r="C44" s="241" t="s">
        <v>1590</v>
      </c>
      <c r="D44" s="242" t="s">
        <v>160</v>
      </c>
      <c r="E44" s="241" t="s">
        <v>21</v>
      </c>
      <c r="F44" s="243">
        <v>3148.0400000000004</v>
      </c>
      <c r="G44" s="244">
        <v>17.28</v>
      </c>
      <c r="H44" s="296">
        <f t="shared" si="3"/>
        <v>54398.131200000011</v>
      </c>
      <c r="I44" s="327">
        <f t="shared" si="4"/>
        <v>7.1158777834840333E-3</v>
      </c>
      <c r="J44" s="328">
        <f t="shared" si="2"/>
        <v>0.65301698900838212</v>
      </c>
      <c r="K44" s="476"/>
      <c r="L44" s="137"/>
    </row>
    <row r="45" spans="1:12">
      <c r="A45" s="240" t="s">
        <v>870</v>
      </c>
      <c r="B45" s="241" t="s">
        <v>1417</v>
      </c>
      <c r="C45" s="241" t="s">
        <v>1583</v>
      </c>
      <c r="D45" s="242" t="s">
        <v>194</v>
      </c>
      <c r="E45" s="241" t="s">
        <v>21</v>
      </c>
      <c r="F45" s="243">
        <v>99.84</v>
      </c>
      <c r="G45" s="244">
        <v>541.52</v>
      </c>
      <c r="H45" s="296">
        <f t="shared" si="3"/>
        <v>54065.356800000001</v>
      </c>
      <c r="I45" s="327">
        <f t="shared" si="4"/>
        <v>7.0723472079360214E-3</v>
      </c>
      <c r="J45" s="328">
        <f t="shared" si="2"/>
        <v>0.66008933621631816</v>
      </c>
      <c r="K45" s="476"/>
      <c r="L45" s="137"/>
    </row>
    <row r="46" spans="1:12">
      <c r="A46" s="255" t="s">
        <v>890</v>
      </c>
      <c r="B46" s="260" t="s">
        <v>223</v>
      </c>
      <c r="C46" s="260" t="s">
        <v>1590</v>
      </c>
      <c r="D46" s="257" t="s">
        <v>224</v>
      </c>
      <c r="E46" s="260" t="s">
        <v>7</v>
      </c>
      <c r="F46" s="261">
        <v>2834.73</v>
      </c>
      <c r="G46" s="262">
        <v>16.45</v>
      </c>
      <c r="H46" s="299">
        <f t="shared" si="3"/>
        <v>46631.308499999999</v>
      </c>
      <c r="I46" s="327">
        <f t="shared" si="4"/>
        <v>6.0998913905693161E-3</v>
      </c>
      <c r="J46" s="328">
        <f t="shared" si="2"/>
        <v>0.66618922760688748</v>
      </c>
      <c r="K46" s="476"/>
      <c r="L46" s="137"/>
    </row>
    <row r="47" spans="1:12" ht="28.5">
      <c r="A47" s="240" t="s">
        <v>660</v>
      </c>
      <c r="B47" s="241" t="s">
        <v>1575</v>
      </c>
      <c r="C47" s="241" t="s">
        <v>1583</v>
      </c>
      <c r="D47" s="242" t="s">
        <v>661</v>
      </c>
      <c r="E47" s="241" t="s">
        <v>7</v>
      </c>
      <c r="F47" s="243">
        <v>32.01</v>
      </c>
      <c r="G47" s="244">
        <v>1415.61</v>
      </c>
      <c r="H47" s="296">
        <f t="shared" si="3"/>
        <v>45313.676099999997</v>
      </c>
      <c r="I47" s="327">
        <f t="shared" si="4"/>
        <v>5.9275304856057504E-3</v>
      </c>
      <c r="J47" s="328">
        <f t="shared" si="2"/>
        <v>0.67211675809249327</v>
      </c>
      <c r="K47" s="476"/>
      <c r="L47" s="137"/>
    </row>
    <row r="48" spans="1:12" ht="28.5">
      <c r="A48" s="240" t="s">
        <v>879</v>
      </c>
      <c r="B48" s="241" t="s">
        <v>1419</v>
      </c>
      <c r="C48" s="241" t="s">
        <v>1583</v>
      </c>
      <c r="D48" s="242" t="s">
        <v>204</v>
      </c>
      <c r="E48" s="241" t="s">
        <v>7</v>
      </c>
      <c r="F48" s="243">
        <v>956.76</v>
      </c>
      <c r="G48" s="244">
        <v>47.17</v>
      </c>
      <c r="H48" s="296">
        <f t="shared" si="3"/>
        <v>45130.369200000001</v>
      </c>
      <c r="I48" s="327">
        <f t="shared" si="4"/>
        <v>5.9035519137597145E-3</v>
      </c>
      <c r="J48" s="328">
        <f t="shared" si="2"/>
        <v>0.67802031000625296</v>
      </c>
      <c r="K48" s="476"/>
      <c r="L48" s="137"/>
    </row>
    <row r="49" spans="1:12" ht="28.5">
      <c r="A49" s="240" t="s">
        <v>584</v>
      </c>
      <c r="B49" s="241" t="s">
        <v>573</v>
      </c>
      <c r="C49" s="241" t="s">
        <v>19</v>
      </c>
      <c r="D49" s="242" t="s">
        <v>574</v>
      </c>
      <c r="E49" s="241" t="s">
        <v>7</v>
      </c>
      <c r="F49" s="243">
        <f>107.09+1</f>
        <v>108.09</v>
      </c>
      <c r="G49" s="244">
        <v>416.1</v>
      </c>
      <c r="H49" s="296">
        <f t="shared" si="3"/>
        <v>44976.249000000003</v>
      </c>
      <c r="I49" s="327">
        <f t="shared" si="4"/>
        <v>5.8833912853893397E-3</v>
      </c>
      <c r="J49" s="328">
        <f t="shared" si="2"/>
        <v>0.68390370129164235</v>
      </c>
      <c r="K49" s="476"/>
      <c r="L49" s="137"/>
    </row>
    <row r="50" spans="1:12" ht="28.5">
      <c r="A50" s="240" t="s">
        <v>889</v>
      </c>
      <c r="B50" s="241" t="s">
        <v>221</v>
      </c>
      <c r="C50" s="241" t="s">
        <v>19</v>
      </c>
      <c r="D50" s="242" t="s">
        <v>222</v>
      </c>
      <c r="E50" s="241" t="s">
        <v>7</v>
      </c>
      <c r="F50" s="243">
        <v>2969.04</v>
      </c>
      <c r="G50" s="244">
        <v>14.98</v>
      </c>
      <c r="H50" s="296">
        <f t="shared" si="3"/>
        <v>44476.2192</v>
      </c>
      <c r="I50" s="327">
        <f t="shared" si="4"/>
        <v>5.8179818518957864E-3</v>
      </c>
      <c r="J50" s="328">
        <f t="shared" si="2"/>
        <v>0.6897216831435381</v>
      </c>
      <c r="K50" s="476"/>
      <c r="L50" s="137"/>
    </row>
    <row r="51" spans="1:12" s="137" customFormat="1" ht="28.5">
      <c r="A51" s="240" t="s">
        <v>821</v>
      </c>
      <c r="B51" s="241" t="s">
        <v>150</v>
      </c>
      <c r="C51" s="241" t="s">
        <v>10</v>
      </c>
      <c r="D51" s="242" t="s">
        <v>151</v>
      </c>
      <c r="E51" s="241" t="s">
        <v>7</v>
      </c>
      <c r="F51" s="243">
        <v>198.02</v>
      </c>
      <c r="G51" s="244">
        <f>262.68/1.23</f>
        <v>213.5609756097561</v>
      </c>
      <c r="H51" s="296">
        <f t="shared" si="3"/>
        <v>42289.344390243903</v>
      </c>
      <c r="I51" s="327">
        <f t="shared" si="4"/>
        <v>5.531914416659991E-3</v>
      </c>
      <c r="J51" s="328">
        <f t="shared" si="2"/>
        <v>0.69525359756019811</v>
      </c>
      <c r="K51" s="476"/>
    </row>
    <row r="52" spans="1:12" ht="28.5">
      <c r="A52" s="240" t="s">
        <v>871</v>
      </c>
      <c r="B52" s="241" t="s">
        <v>195</v>
      </c>
      <c r="C52" s="241" t="s">
        <v>1590</v>
      </c>
      <c r="D52" s="242" t="s">
        <v>705</v>
      </c>
      <c r="E52" s="241" t="s">
        <v>7</v>
      </c>
      <c r="F52" s="243">
        <v>346.65</v>
      </c>
      <c r="G52" s="244">
        <v>117.38</v>
      </c>
      <c r="H52" s="296">
        <f t="shared" si="3"/>
        <v>40689.776999999995</v>
      </c>
      <c r="I52" s="327">
        <f t="shared" si="4"/>
        <v>5.3226732937696856E-3</v>
      </c>
      <c r="J52" s="328">
        <f t="shared" si="2"/>
        <v>0.70057627085396779</v>
      </c>
      <c r="K52" s="476"/>
      <c r="L52" s="137"/>
    </row>
    <row r="53" spans="1:12">
      <c r="A53" s="240" t="s">
        <v>766</v>
      </c>
      <c r="B53" s="260" t="s">
        <v>1396</v>
      </c>
      <c r="C53" s="260" t="s">
        <v>1583</v>
      </c>
      <c r="D53" s="257" t="s">
        <v>55</v>
      </c>
      <c r="E53" s="260" t="s">
        <v>21</v>
      </c>
      <c r="F53" s="261">
        <v>666.65000000000009</v>
      </c>
      <c r="G53" s="262">
        <v>60.6</v>
      </c>
      <c r="H53" s="296">
        <f t="shared" si="3"/>
        <v>40398.990000000005</v>
      </c>
      <c r="I53" s="327">
        <f t="shared" si="4"/>
        <v>5.2846351349693718E-3</v>
      </c>
      <c r="J53" s="328">
        <f t="shared" si="2"/>
        <v>0.70586090598893714</v>
      </c>
      <c r="K53" s="476"/>
      <c r="L53" s="137"/>
    </row>
    <row r="54" spans="1:12">
      <c r="A54" s="240" t="s">
        <v>874</v>
      </c>
      <c r="B54" s="241" t="s">
        <v>1418</v>
      </c>
      <c r="C54" s="241" t="s">
        <v>1583</v>
      </c>
      <c r="D54" s="242" t="s">
        <v>198</v>
      </c>
      <c r="E54" s="241" t="s">
        <v>52</v>
      </c>
      <c r="F54" s="243">
        <v>193.99</v>
      </c>
      <c r="G54" s="244">
        <v>193.45</v>
      </c>
      <c r="H54" s="296">
        <f t="shared" si="3"/>
        <v>37527.3655</v>
      </c>
      <c r="I54" s="327">
        <f t="shared" si="4"/>
        <v>4.9089948596273674E-3</v>
      </c>
      <c r="J54" s="328">
        <f t="shared" si="2"/>
        <v>0.71076990084856451</v>
      </c>
      <c r="K54" s="476"/>
      <c r="L54" s="137"/>
    </row>
    <row r="55" spans="1:12">
      <c r="A55" s="240" t="s">
        <v>791</v>
      </c>
      <c r="B55" s="241" t="s">
        <v>1408</v>
      </c>
      <c r="C55" s="241" t="s">
        <v>1583</v>
      </c>
      <c r="D55" s="242" t="s">
        <v>111</v>
      </c>
      <c r="E55" s="241" t="s">
        <v>21</v>
      </c>
      <c r="F55" s="243">
        <v>60.99</v>
      </c>
      <c r="G55" s="244">
        <v>591.58000000000004</v>
      </c>
      <c r="H55" s="296">
        <f t="shared" si="3"/>
        <v>36080.464200000002</v>
      </c>
      <c r="I55" s="327">
        <f t="shared" si="4"/>
        <v>4.7197241514534052E-3</v>
      </c>
      <c r="J55" s="328">
        <f t="shared" si="2"/>
        <v>0.71548962500001789</v>
      </c>
      <c r="K55" s="476"/>
      <c r="L55" s="137"/>
    </row>
    <row r="56" spans="1:12" ht="28.5">
      <c r="A56" s="240" t="s">
        <v>885</v>
      </c>
      <c r="B56" s="241" t="s">
        <v>215</v>
      </c>
      <c r="C56" s="241" t="s">
        <v>1590</v>
      </c>
      <c r="D56" s="242" t="s">
        <v>216</v>
      </c>
      <c r="E56" s="241" t="s">
        <v>7</v>
      </c>
      <c r="F56" s="243">
        <v>316.67</v>
      </c>
      <c r="G56" s="244">
        <v>112.72</v>
      </c>
      <c r="H56" s="296">
        <f t="shared" si="3"/>
        <v>35695.042399999998</v>
      </c>
      <c r="I56" s="327">
        <f t="shared" si="4"/>
        <v>4.669306713144597E-3</v>
      </c>
      <c r="J56" s="328">
        <f t="shared" si="2"/>
        <v>0.72015893171316248</v>
      </c>
      <c r="K56" s="476"/>
      <c r="L56" s="137"/>
    </row>
    <row r="57" spans="1:12" ht="28.5">
      <c r="A57" s="240" t="s">
        <v>1017</v>
      </c>
      <c r="B57" s="241" t="s">
        <v>1510</v>
      </c>
      <c r="C57" s="241" t="s">
        <v>1583</v>
      </c>
      <c r="D57" s="242" t="s">
        <v>403</v>
      </c>
      <c r="E57" s="241" t="s">
        <v>52</v>
      </c>
      <c r="F57" s="243">
        <v>683.3</v>
      </c>
      <c r="G57" s="244">
        <v>50.46</v>
      </c>
      <c r="H57" s="296">
        <f t="shared" si="3"/>
        <v>34479.317999999999</v>
      </c>
      <c r="I57" s="327">
        <f t="shared" si="4"/>
        <v>4.5102765027685565E-3</v>
      </c>
      <c r="J57" s="328">
        <f t="shared" si="2"/>
        <v>0.72466920821593106</v>
      </c>
      <c r="K57" s="476"/>
      <c r="L57" s="137"/>
    </row>
    <row r="58" spans="1:12" ht="28.5">
      <c r="A58" s="255" t="s">
        <v>799</v>
      </c>
      <c r="B58" s="256" t="s">
        <v>1382</v>
      </c>
      <c r="C58" s="256" t="s">
        <v>1590</v>
      </c>
      <c r="D58" s="257" t="s">
        <v>1383</v>
      </c>
      <c r="E58" s="256" t="s">
        <v>1381</v>
      </c>
      <c r="F58" s="258">
        <v>1</v>
      </c>
      <c r="G58" s="259">
        <v>30305.5</v>
      </c>
      <c r="H58" s="299">
        <f t="shared" si="3"/>
        <v>30305.5</v>
      </c>
      <c r="I58" s="327">
        <f t="shared" si="4"/>
        <v>3.9642949015016044E-3</v>
      </c>
      <c r="J58" s="328">
        <f t="shared" si="2"/>
        <v>0.72863350311743269</v>
      </c>
      <c r="K58" s="476"/>
      <c r="L58" s="137"/>
    </row>
    <row r="59" spans="1:12" ht="28.5">
      <c r="A59" s="240" t="s">
        <v>1112</v>
      </c>
      <c r="B59" s="241" t="s">
        <v>674</v>
      </c>
      <c r="C59" s="241" t="s">
        <v>19</v>
      </c>
      <c r="D59" s="242" t="s">
        <v>675</v>
      </c>
      <c r="E59" s="241" t="s">
        <v>673</v>
      </c>
      <c r="F59" s="243">
        <v>763.2</v>
      </c>
      <c r="G59" s="244">
        <v>39.32</v>
      </c>
      <c r="H59" s="296">
        <f t="shared" si="3"/>
        <v>30009.024000000001</v>
      </c>
      <c r="I59" s="327">
        <f t="shared" si="4"/>
        <v>3.9255125585203766E-3</v>
      </c>
      <c r="J59" s="328">
        <f t="shared" si="2"/>
        <v>0.73255901567595305</v>
      </c>
      <c r="K59" s="476"/>
      <c r="L59" s="137"/>
    </row>
    <row r="60" spans="1:12" ht="28.5">
      <c r="A60" s="240" t="s">
        <v>1016</v>
      </c>
      <c r="B60" s="241" t="s">
        <v>1509</v>
      </c>
      <c r="C60" s="241" t="s">
        <v>1583</v>
      </c>
      <c r="D60" s="242" t="s">
        <v>402</v>
      </c>
      <c r="E60" s="241" t="s">
        <v>52</v>
      </c>
      <c r="F60" s="243">
        <v>414.5</v>
      </c>
      <c r="G60" s="244">
        <v>71.31</v>
      </c>
      <c r="H60" s="296">
        <f t="shared" si="3"/>
        <v>29557.995000000003</v>
      </c>
      <c r="I60" s="327">
        <f t="shared" si="4"/>
        <v>3.8665129721373978E-3</v>
      </c>
      <c r="J60" s="328">
        <f t="shared" si="2"/>
        <v>0.73642552864809041</v>
      </c>
      <c r="K60" s="476"/>
      <c r="L60" s="137"/>
    </row>
    <row r="61" spans="1:12" ht="28.5">
      <c r="A61" s="240" t="s">
        <v>920</v>
      </c>
      <c r="B61" s="241" t="s">
        <v>286</v>
      </c>
      <c r="C61" s="241" t="s">
        <v>1590</v>
      </c>
      <c r="D61" s="242" t="s">
        <v>287</v>
      </c>
      <c r="E61" s="241" t="s">
        <v>52</v>
      </c>
      <c r="F61" s="243">
        <v>1086</v>
      </c>
      <c r="G61" s="244">
        <v>26.8</v>
      </c>
      <c r="H61" s="296">
        <f t="shared" si="3"/>
        <v>29104.799999999999</v>
      </c>
      <c r="I61" s="327">
        <f t="shared" si="4"/>
        <v>3.8072300489753966E-3</v>
      </c>
      <c r="J61" s="328">
        <f t="shared" si="2"/>
        <v>0.74023275869706584</v>
      </c>
      <c r="K61" s="476"/>
      <c r="L61" s="137"/>
    </row>
    <row r="62" spans="1:12" ht="42.75">
      <c r="A62" s="240" t="s">
        <v>589</v>
      </c>
      <c r="B62" s="241" t="s">
        <v>590</v>
      </c>
      <c r="C62" s="241" t="s">
        <v>19</v>
      </c>
      <c r="D62" s="242" t="s">
        <v>591</v>
      </c>
      <c r="E62" s="241" t="s">
        <v>7</v>
      </c>
      <c r="F62" s="243">
        <v>55.92</v>
      </c>
      <c r="G62" s="244">
        <v>491.3</v>
      </c>
      <c r="H62" s="296">
        <f t="shared" si="3"/>
        <v>27473.496000000003</v>
      </c>
      <c r="I62" s="327">
        <f t="shared" si="4"/>
        <v>3.593837426184182E-3</v>
      </c>
      <c r="J62" s="328">
        <f t="shared" si="2"/>
        <v>0.74382659612324997</v>
      </c>
      <c r="K62" s="476"/>
      <c r="L62" s="137"/>
    </row>
    <row r="63" spans="1:12" ht="28.5">
      <c r="A63" s="255" t="s">
        <v>320</v>
      </c>
      <c r="B63" s="260" t="s">
        <v>1388</v>
      </c>
      <c r="C63" s="260" t="s">
        <v>1590</v>
      </c>
      <c r="D63" s="257" t="s">
        <v>1389</v>
      </c>
      <c r="E63" s="260" t="s">
        <v>29</v>
      </c>
      <c r="F63" s="261">
        <v>104</v>
      </c>
      <c r="G63" s="262">
        <v>260.10000000000002</v>
      </c>
      <c r="H63" s="299">
        <f t="shared" si="3"/>
        <v>27050.400000000001</v>
      </c>
      <c r="I63" s="327">
        <f t="shared" si="4"/>
        <v>3.5384917854375938E-3</v>
      </c>
      <c r="J63" s="328">
        <f t="shared" si="2"/>
        <v>0.74736508790868761</v>
      </c>
      <c r="K63" s="476"/>
      <c r="L63" s="137"/>
    </row>
    <row r="64" spans="1:12" ht="28.5">
      <c r="A64" s="240" t="s">
        <v>922</v>
      </c>
      <c r="B64" s="241" t="s">
        <v>289</v>
      </c>
      <c r="C64" s="241" t="s">
        <v>1590</v>
      </c>
      <c r="D64" s="242" t="s">
        <v>290</v>
      </c>
      <c r="E64" s="241" t="s">
        <v>52</v>
      </c>
      <c r="F64" s="243">
        <v>150</v>
      </c>
      <c r="G64" s="244">
        <v>170.74</v>
      </c>
      <c r="H64" s="296">
        <f t="shared" si="3"/>
        <v>25611</v>
      </c>
      <c r="I64" s="327">
        <f t="shared" si="4"/>
        <v>3.3502023303478767E-3</v>
      </c>
      <c r="J64" s="328">
        <f t="shared" si="2"/>
        <v>0.75071529023903549</v>
      </c>
      <c r="K64" s="476"/>
      <c r="L64" s="137"/>
    </row>
    <row r="65" spans="1:12" ht="28.5">
      <c r="A65" s="240" t="s">
        <v>1109</v>
      </c>
      <c r="B65" s="241" t="s">
        <v>609</v>
      </c>
      <c r="C65" s="241" t="s">
        <v>1590</v>
      </c>
      <c r="D65" s="242" t="s">
        <v>610</v>
      </c>
      <c r="E65" s="241" t="s">
        <v>52</v>
      </c>
      <c r="F65" s="243">
        <v>45.68</v>
      </c>
      <c r="G65" s="244">
        <v>559.36</v>
      </c>
      <c r="H65" s="296">
        <f t="shared" si="3"/>
        <v>25551.5648</v>
      </c>
      <c r="I65" s="327">
        <f t="shared" si="4"/>
        <v>3.3424275482017408E-3</v>
      </c>
      <c r="J65" s="328">
        <f t="shared" si="2"/>
        <v>0.75405771778723718</v>
      </c>
      <c r="K65" s="476"/>
      <c r="L65" s="137"/>
    </row>
    <row r="66" spans="1:12" ht="28.5">
      <c r="A66" s="240" t="s">
        <v>904</v>
      </c>
      <c r="B66" s="241" t="s">
        <v>1424</v>
      </c>
      <c r="C66" s="241" t="s">
        <v>1583</v>
      </c>
      <c r="D66" s="242" t="s">
        <v>264</v>
      </c>
      <c r="E66" s="241" t="s">
        <v>29</v>
      </c>
      <c r="F66" s="243">
        <v>1</v>
      </c>
      <c r="G66" s="244">
        <v>25016.21</v>
      </c>
      <c r="H66" s="296">
        <f t="shared" si="3"/>
        <v>25016.21</v>
      </c>
      <c r="I66" s="327">
        <f t="shared" si="4"/>
        <v>3.2723972136375718E-3</v>
      </c>
      <c r="J66" s="328">
        <f t="shared" si="2"/>
        <v>0.75733011500087477</v>
      </c>
      <c r="K66" s="476"/>
      <c r="L66" s="137"/>
    </row>
    <row r="67" spans="1:12" ht="42.75">
      <c r="A67" s="240" t="s">
        <v>886</v>
      </c>
      <c r="B67" s="241" t="s">
        <v>217</v>
      </c>
      <c r="C67" s="241" t="s">
        <v>19</v>
      </c>
      <c r="D67" s="242" t="s">
        <v>710</v>
      </c>
      <c r="E67" s="241" t="s">
        <v>7</v>
      </c>
      <c r="F67" s="243">
        <v>322.41000000000003</v>
      </c>
      <c r="G67" s="244">
        <v>75.510000000000005</v>
      </c>
      <c r="H67" s="296">
        <f t="shared" si="3"/>
        <v>24345.179100000005</v>
      </c>
      <c r="I67" s="327">
        <f t="shared" si="4"/>
        <v>3.1846189431711546E-3</v>
      </c>
      <c r="J67" s="328">
        <f t="shared" si="2"/>
        <v>0.7605147339440459</v>
      </c>
      <c r="K67" s="476"/>
      <c r="L67" s="137"/>
    </row>
    <row r="68" spans="1:12" ht="57">
      <c r="A68" s="240" t="s">
        <v>869</v>
      </c>
      <c r="B68" s="241" t="s">
        <v>192</v>
      </c>
      <c r="C68" s="241" t="s">
        <v>19</v>
      </c>
      <c r="D68" s="242" t="s">
        <v>193</v>
      </c>
      <c r="E68" s="241" t="s">
        <v>7</v>
      </c>
      <c r="F68" s="243">
        <v>325.54000000000002</v>
      </c>
      <c r="G68" s="244">
        <v>74.7</v>
      </c>
      <c r="H68" s="296">
        <f t="shared" si="3"/>
        <v>24317.838000000003</v>
      </c>
      <c r="I68" s="327">
        <f t="shared" si="4"/>
        <v>3.1810424246074796E-3</v>
      </c>
      <c r="J68" s="328">
        <f t="shared" si="2"/>
        <v>0.76369577636865338</v>
      </c>
      <c r="K68" s="476"/>
      <c r="L68" s="137"/>
    </row>
    <row r="69" spans="1:12" ht="57">
      <c r="A69" s="240" t="s">
        <v>210</v>
      </c>
      <c r="B69" s="241" t="s">
        <v>211</v>
      </c>
      <c r="C69" s="241" t="s">
        <v>19</v>
      </c>
      <c r="D69" s="242" t="s">
        <v>212</v>
      </c>
      <c r="E69" s="241" t="s">
        <v>7</v>
      </c>
      <c r="F69" s="243">
        <v>3069.82</v>
      </c>
      <c r="G69" s="244">
        <v>7.88</v>
      </c>
      <c r="H69" s="296">
        <f t="shared" si="3"/>
        <v>24190.1816</v>
      </c>
      <c r="I69" s="327">
        <f t="shared" si="4"/>
        <v>3.1643435542485E-3</v>
      </c>
      <c r="J69" s="328">
        <f t="shared" si="2"/>
        <v>0.76686011992290193</v>
      </c>
      <c r="K69" s="476"/>
      <c r="L69" s="137"/>
    </row>
    <row r="70" spans="1:12" ht="42.75">
      <c r="A70" s="240" t="s">
        <v>546</v>
      </c>
      <c r="B70" s="241" t="s">
        <v>547</v>
      </c>
      <c r="C70" s="241" t="s">
        <v>19</v>
      </c>
      <c r="D70" s="242" t="s">
        <v>548</v>
      </c>
      <c r="E70" s="241" t="s">
        <v>7</v>
      </c>
      <c r="F70" s="243">
        <v>109.32</v>
      </c>
      <c r="G70" s="244">
        <v>218.02</v>
      </c>
      <c r="H70" s="296">
        <f t="shared" si="3"/>
        <v>23833.946400000001</v>
      </c>
      <c r="I70" s="327">
        <f t="shared" si="4"/>
        <v>3.1177440463342468E-3</v>
      </c>
      <c r="J70" s="328">
        <f t="shared" si="2"/>
        <v>0.76997786396923618</v>
      </c>
      <c r="K70" s="476"/>
      <c r="L70" s="137"/>
    </row>
    <row r="71" spans="1:12">
      <c r="A71" s="240" t="s">
        <v>633</v>
      </c>
      <c r="B71" s="241" t="s">
        <v>1568</v>
      </c>
      <c r="C71" s="241" t="s">
        <v>1583</v>
      </c>
      <c r="D71" s="242" t="s">
        <v>634</v>
      </c>
      <c r="E71" s="241" t="s">
        <v>52</v>
      </c>
      <c r="F71" s="243">
        <v>66.5</v>
      </c>
      <c r="G71" s="244">
        <v>354.88</v>
      </c>
      <c r="H71" s="296">
        <f t="shared" si="3"/>
        <v>23599.52</v>
      </c>
      <c r="I71" s="327">
        <f t="shared" si="4"/>
        <v>3.0870784779622558E-3</v>
      </c>
      <c r="J71" s="328">
        <f t="shared" si="2"/>
        <v>0.77306494244719848</v>
      </c>
      <c r="K71" s="476"/>
      <c r="L71" s="137"/>
    </row>
    <row r="72" spans="1:12" ht="42.75">
      <c r="A72" s="240" t="s">
        <v>1759</v>
      </c>
      <c r="B72" s="241" t="s">
        <v>64</v>
      </c>
      <c r="C72" s="241" t="s">
        <v>19</v>
      </c>
      <c r="D72" s="242" t="s">
        <v>65</v>
      </c>
      <c r="E72" s="241" t="s">
        <v>21</v>
      </c>
      <c r="F72" s="243">
        <v>65.009999999999991</v>
      </c>
      <c r="G72" s="244">
        <v>360.56</v>
      </c>
      <c r="H72" s="296">
        <f t="shared" ref="H72:H74" si="5">F72*G72</f>
        <v>23440.005599999997</v>
      </c>
      <c r="I72" s="327">
        <f t="shared" ref="I72:I135" si="6">H72/$I$3</f>
        <v>3.0662122285145944E-3</v>
      </c>
      <c r="J72" s="328">
        <f t="shared" si="2"/>
        <v>0.77613115467571303</v>
      </c>
      <c r="K72" s="476"/>
      <c r="L72" s="137"/>
    </row>
    <row r="73" spans="1:12" ht="28.5">
      <c r="A73" s="255" t="s">
        <v>1100</v>
      </c>
      <c r="B73" s="260" t="s">
        <v>1559</v>
      </c>
      <c r="C73" s="260" t="s">
        <v>1583</v>
      </c>
      <c r="D73" s="257" t="s">
        <v>571</v>
      </c>
      <c r="E73" s="260" t="s">
        <v>7</v>
      </c>
      <c r="F73" s="261">
        <v>16.100000000000001</v>
      </c>
      <c r="G73" s="262">
        <v>1452.7</v>
      </c>
      <c r="H73" s="299">
        <f t="shared" si="5"/>
        <v>23388.47</v>
      </c>
      <c r="I73" s="327">
        <f t="shared" si="6"/>
        <v>3.0594708015021441E-3</v>
      </c>
      <c r="J73" s="328">
        <f t="shared" si="2"/>
        <v>0.77919062547721518</v>
      </c>
      <c r="K73" s="476"/>
      <c r="L73" s="137"/>
    </row>
    <row r="74" spans="1:12" ht="42.75">
      <c r="A74" s="240" t="s">
        <v>881</v>
      </c>
      <c r="B74" s="241" t="s">
        <v>206</v>
      </c>
      <c r="C74" s="241" t="s">
        <v>19</v>
      </c>
      <c r="D74" s="242" t="s">
        <v>709</v>
      </c>
      <c r="E74" s="241" t="s">
        <v>7</v>
      </c>
      <c r="F74" s="243">
        <v>394.4</v>
      </c>
      <c r="G74" s="244">
        <v>58.74</v>
      </c>
      <c r="H74" s="296">
        <f t="shared" si="5"/>
        <v>23167.056</v>
      </c>
      <c r="I74" s="327">
        <f t="shared" si="6"/>
        <v>3.0305073991058439E-3</v>
      </c>
      <c r="J74" s="328">
        <f t="shared" ref="J74:J137" si="7">J73+I74</f>
        <v>0.782221132876321</v>
      </c>
      <c r="K74" s="476"/>
      <c r="L74" s="137"/>
    </row>
    <row r="75" spans="1:12">
      <c r="A75" s="245" t="s">
        <v>1873</v>
      </c>
      <c r="B75" s="246" t="s">
        <v>1874</v>
      </c>
      <c r="C75" s="246" t="s">
        <v>1590</v>
      </c>
      <c r="D75" s="247" t="s">
        <v>1875</v>
      </c>
      <c r="E75" s="246" t="s">
        <v>1815</v>
      </c>
      <c r="F75" s="248">
        <v>83.09</v>
      </c>
      <c r="G75" s="249" t="s">
        <v>1876</v>
      </c>
      <c r="H75" s="297">
        <f>G75*F75</f>
        <v>22545.640599999999</v>
      </c>
      <c r="I75" s="327">
        <f t="shared" si="6"/>
        <v>2.9492193853151265E-3</v>
      </c>
      <c r="J75" s="328">
        <f t="shared" si="7"/>
        <v>0.78517035226163612</v>
      </c>
      <c r="K75" s="476"/>
      <c r="L75" s="137"/>
    </row>
    <row r="76" spans="1:12">
      <c r="A76" s="240" t="s">
        <v>892</v>
      </c>
      <c r="B76" s="241" t="s">
        <v>1421</v>
      </c>
      <c r="C76" s="241" t="s">
        <v>1583</v>
      </c>
      <c r="D76" s="242" t="s">
        <v>232</v>
      </c>
      <c r="E76" s="241" t="s">
        <v>7</v>
      </c>
      <c r="F76" s="243">
        <v>994.85</v>
      </c>
      <c r="G76" s="244">
        <v>22.55</v>
      </c>
      <c r="H76" s="296">
        <f t="shared" ref="H76:H92" si="8">F76*G76</f>
        <v>22433.8675</v>
      </c>
      <c r="I76" s="327">
        <f t="shared" si="6"/>
        <v>2.9345982264345595E-3</v>
      </c>
      <c r="J76" s="328">
        <f t="shared" si="7"/>
        <v>0.78810495048807072</v>
      </c>
      <c r="K76" s="476"/>
      <c r="L76" s="137"/>
    </row>
    <row r="77" spans="1:12" ht="57">
      <c r="A77" s="240" t="s">
        <v>887</v>
      </c>
      <c r="B77" s="241" t="s">
        <v>218</v>
      </c>
      <c r="C77" s="241" t="s">
        <v>19</v>
      </c>
      <c r="D77" s="242" t="s">
        <v>711</v>
      </c>
      <c r="E77" s="241" t="s">
        <v>7</v>
      </c>
      <c r="F77" s="243">
        <v>330.4</v>
      </c>
      <c r="G77" s="244">
        <v>67.31</v>
      </c>
      <c r="H77" s="296">
        <f t="shared" si="8"/>
        <v>22239.223999999998</v>
      </c>
      <c r="I77" s="327">
        <f t="shared" si="6"/>
        <v>2.9091367018050222E-3</v>
      </c>
      <c r="J77" s="328">
        <f t="shared" si="7"/>
        <v>0.79101408718987576</v>
      </c>
      <c r="K77" s="476"/>
      <c r="L77" s="137"/>
    </row>
    <row r="78" spans="1:12">
      <c r="A78" s="240" t="s">
        <v>975</v>
      </c>
      <c r="B78" s="241" t="s">
        <v>1477</v>
      </c>
      <c r="C78" s="241" t="s">
        <v>1583</v>
      </c>
      <c r="D78" s="242" t="s">
        <v>357</v>
      </c>
      <c r="E78" s="241" t="s">
        <v>52</v>
      </c>
      <c r="F78" s="243">
        <v>320</v>
      </c>
      <c r="G78" s="244">
        <v>68.599999999999994</v>
      </c>
      <c r="H78" s="296">
        <f t="shared" si="8"/>
        <v>21952</v>
      </c>
      <c r="I78" s="327">
        <f t="shared" si="6"/>
        <v>2.871564622849424E-3</v>
      </c>
      <c r="J78" s="328">
        <f t="shared" si="7"/>
        <v>0.79388565181272519</v>
      </c>
      <c r="K78" s="476"/>
      <c r="L78" s="137"/>
    </row>
    <row r="79" spans="1:12" ht="42.75">
      <c r="A79" s="255" t="s">
        <v>751</v>
      </c>
      <c r="B79" s="260" t="s">
        <v>46</v>
      </c>
      <c r="C79" s="260" t="s">
        <v>19</v>
      </c>
      <c r="D79" s="257" t="s">
        <v>47</v>
      </c>
      <c r="E79" s="260" t="s">
        <v>34</v>
      </c>
      <c r="F79" s="261">
        <v>23958</v>
      </c>
      <c r="G79" s="262">
        <v>0.91</v>
      </c>
      <c r="H79" s="299">
        <f t="shared" si="8"/>
        <v>21801.780000000002</v>
      </c>
      <c r="I79" s="327">
        <f t="shared" si="6"/>
        <v>2.8519141838167874E-3</v>
      </c>
      <c r="J79" s="328">
        <f t="shared" si="7"/>
        <v>0.796737565996542</v>
      </c>
      <c r="K79" s="476"/>
      <c r="L79" s="137"/>
    </row>
    <row r="80" spans="1:12" ht="28.5">
      <c r="A80" s="240" t="s">
        <v>1068</v>
      </c>
      <c r="B80" s="241" t="s">
        <v>1541</v>
      </c>
      <c r="C80" s="241" t="s">
        <v>1583</v>
      </c>
      <c r="D80" s="242" t="s">
        <v>480</v>
      </c>
      <c r="E80" s="241" t="s">
        <v>7</v>
      </c>
      <c r="F80" s="243">
        <v>35.799999999999997</v>
      </c>
      <c r="G80" s="244">
        <v>606.99</v>
      </c>
      <c r="H80" s="296">
        <f t="shared" si="8"/>
        <v>21730.241999999998</v>
      </c>
      <c r="I80" s="327">
        <f t="shared" si="6"/>
        <v>2.8425562214448208E-3</v>
      </c>
      <c r="J80" s="328">
        <f t="shared" si="7"/>
        <v>0.7995801222179868</v>
      </c>
      <c r="K80" s="476"/>
      <c r="L80" s="137"/>
    </row>
    <row r="81" spans="1:12" ht="28.5">
      <c r="A81" s="240" t="s">
        <v>637</v>
      </c>
      <c r="B81" s="241" t="s">
        <v>638</v>
      </c>
      <c r="C81" s="241" t="s">
        <v>19</v>
      </c>
      <c r="D81" s="242" t="s">
        <v>639</v>
      </c>
      <c r="E81" s="241" t="s">
        <v>7</v>
      </c>
      <c r="F81" s="243">
        <v>29.5</v>
      </c>
      <c r="G81" s="244">
        <v>736.53</v>
      </c>
      <c r="H81" s="296">
        <f t="shared" si="8"/>
        <v>21727.634999999998</v>
      </c>
      <c r="I81" s="327">
        <f t="shared" si="6"/>
        <v>2.8422151969836433E-3</v>
      </c>
      <c r="J81" s="328">
        <f t="shared" si="7"/>
        <v>0.80242233741497049</v>
      </c>
      <c r="K81" s="476"/>
      <c r="L81" s="137"/>
    </row>
    <row r="82" spans="1:12" ht="42.75">
      <c r="A82" s="263" t="s">
        <v>630</v>
      </c>
      <c r="B82" s="264" t="s">
        <v>631</v>
      </c>
      <c r="C82" s="264" t="s">
        <v>19</v>
      </c>
      <c r="D82" s="265" t="s">
        <v>632</v>
      </c>
      <c r="E82" s="264" t="s">
        <v>52</v>
      </c>
      <c r="F82" s="266">
        <v>16.7</v>
      </c>
      <c r="G82" s="267">
        <v>1299.44</v>
      </c>
      <c r="H82" s="300">
        <f t="shared" si="8"/>
        <v>21700.648000000001</v>
      </c>
      <c r="I82" s="327">
        <f t="shared" si="6"/>
        <v>2.8386849986200848E-3</v>
      </c>
      <c r="J82" s="328">
        <f t="shared" si="7"/>
        <v>0.80526102241359054</v>
      </c>
      <c r="K82" s="479" t="s">
        <v>1967</v>
      </c>
      <c r="L82" s="137"/>
    </row>
    <row r="83" spans="1:12">
      <c r="A83" s="268" t="s">
        <v>1845</v>
      </c>
      <c r="B83" s="269" t="s">
        <v>1846</v>
      </c>
      <c r="C83" s="269" t="s">
        <v>78</v>
      </c>
      <c r="D83" s="270" t="s">
        <v>1847</v>
      </c>
      <c r="E83" s="269" t="s">
        <v>29</v>
      </c>
      <c r="F83" s="271">
        <v>4</v>
      </c>
      <c r="G83" s="272">
        <v>5400.79</v>
      </c>
      <c r="H83" s="301">
        <f t="shared" si="8"/>
        <v>21603.16</v>
      </c>
      <c r="I83" s="327">
        <f t="shared" si="6"/>
        <v>2.8259324889648215E-3</v>
      </c>
      <c r="J83" s="328">
        <f t="shared" si="7"/>
        <v>0.80808695490255533</v>
      </c>
      <c r="K83" s="479"/>
      <c r="L83" s="137"/>
    </row>
    <row r="84" spans="1:12" ht="28.5">
      <c r="A84" s="263" t="s">
        <v>963</v>
      </c>
      <c r="B84" s="264" t="s">
        <v>1467</v>
      </c>
      <c r="C84" s="264" t="s">
        <v>1583</v>
      </c>
      <c r="D84" s="265" t="s">
        <v>341</v>
      </c>
      <c r="E84" s="264" t="s">
        <v>52</v>
      </c>
      <c r="F84" s="266">
        <v>4983</v>
      </c>
      <c r="G84" s="267">
        <v>4.3099999999999996</v>
      </c>
      <c r="H84" s="300">
        <f t="shared" si="8"/>
        <v>21476.73</v>
      </c>
      <c r="I84" s="327">
        <f t="shared" si="6"/>
        <v>2.8093940453028836E-3</v>
      </c>
      <c r="J84" s="328">
        <f t="shared" si="7"/>
        <v>0.81089634894785823</v>
      </c>
      <c r="K84" s="479"/>
      <c r="L84" s="137"/>
    </row>
    <row r="85" spans="1:12">
      <c r="A85" s="263" t="s">
        <v>1111</v>
      </c>
      <c r="B85" s="264" t="s">
        <v>1565</v>
      </c>
      <c r="C85" s="264" t="s">
        <v>1583</v>
      </c>
      <c r="D85" s="265" t="s">
        <v>1566</v>
      </c>
      <c r="E85" s="264" t="s">
        <v>52</v>
      </c>
      <c r="F85" s="266">
        <v>130</v>
      </c>
      <c r="G85" s="267">
        <v>157.11000000000001</v>
      </c>
      <c r="H85" s="300">
        <f t="shared" si="8"/>
        <v>20424.300000000003</v>
      </c>
      <c r="I85" s="327">
        <f t="shared" si="6"/>
        <v>2.6717245502215514E-3</v>
      </c>
      <c r="J85" s="328">
        <f t="shared" si="7"/>
        <v>0.8135680734980798</v>
      </c>
      <c r="K85" s="479"/>
      <c r="L85" s="137"/>
    </row>
    <row r="86" spans="1:12" ht="28.5">
      <c r="A86" s="263" t="s">
        <v>919</v>
      </c>
      <c r="B86" s="264" t="s">
        <v>1436</v>
      </c>
      <c r="C86" s="264" t="s">
        <v>1583</v>
      </c>
      <c r="D86" s="265" t="s">
        <v>285</v>
      </c>
      <c r="E86" s="264" t="s">
        <v>52</v>
      </c>
      <c r="F86" s="266">
        <v>1602.1</v>
      </c>
      <c r="G86" s="267">
        <v>12.67</v>
      </c>
      <c r="H86" s="300">
        <f t="shared" si="8"/>
        <v>20298.607</v>
      </c>
      <c r="I86" s="327">
        <f t="shared" si="6"/>
        <v>2.6552825143186807E-3</v>
      </c>
      <c r="J86" s="328">
        <f t="shared" si="7"/>
        <v>0.81622335601239848</v>
      </c>
      <c r="K86" s="479"/>
      <c r="L86" s="137"/>
    </row>
    <row r="87" spans="1:12">
      <c r="A87" s="263" t="s">
        <v>749</v>
      </c>
      <c r="B87" s="264" t="s">
        <v>35</v>
      </c>
      <c r="C87" s="264" t="s">
        <v>1590</v>
      </c>
      <c r="D87" s="265" t="s">
        <v>37</v>
      </c>
      <c r="E87" s="264" t="s">
        <v>38</v>
      </c>
      <c r="F87" s="266">
        <v>421</v>
      </c>
      <c r="G87" s="267">
        <v>47.47</v>
      </c>
      <c r="H87" s="300">
        <f t="shared" si="8"/>
        <v>19984.87</v>
      </c>
      <c r="I87" s="327">
        <f t="shared" si="6"/>
        <v>2.6142422414470101E-3</v>
      </c>
      <c r="J87" s="328">
        <f t="shared" si="7"/>
        <v>0.8188375982538455</v>
      </c>
      <c r="K87" s="479"/>
      <c r="L87" s="137"/>
    </row>
    <row r="88" spans="1:12">
      <c r="A88" s="263" t="s">
        <v>700</v>
      </c>
      <c r="B88" s="264" t="s">
        <v>701</v>
      </c>
      <c r="C88" s="264" t="s">
        <v>1590</v>
      </c>
      <c r="D88" s="265" t="s">
        <v>702</v>
      </c>
      <c r="E88" s="264" t="s">
        <v>7</v>
      </c>
      <c r="F88" s="266">
        <v>1246.47</v>
      </c>
      <c r="G88" s="267">
        <v>15.9</v>
      </c>
      <c r="H88" s="300">
        <f t="shared" si="8"/>
        <v>19818.873</v>
      </c>
      <c r="I88" s="327">
        <f t="shared" si="6"/>
        <v>2.5925279961527708E-3</v>
      </c>
      <c r="J88" s="328">
        <f t="shared" si="7"/>
        <v>0.82143012624999823</v>
      </c>
      <c r="K88" s="479"/>
      <c r="L88" s="137"/>
    </row>
    <row r="89" spans="1:12">
      <c r="A89" s="263" t="s">
        <v>1069</v>
      </c>
      <c r="B89" s="264" t="s">
        <v>481</v>
      </c>
      <c r="C89" s="264" t="s">
        <v>10</v>
      </c>
      <c r="D89" s="265" t="s">
        <v>482</v>
      </c>
      <c r="E89" s="264" t="s">
        <v>52</v>
      </c>
      <c r="F89" s="266">
        <v>81</v>
      </c>
      <c r="G89" s="267">
        <f>300.42/1.23</f>
        <v>244.2439024390244</v>
      </c>
      <c r="H89" s="300">
        <f t="shared" si="8"/>
        <v>19783.756097560978</v>
      </c>
      <c r="I89" s="327">
        <f t="shared" si="6"/>
        <v>2.5879343165469059E-3</v>
      </c>
      <c r="J89" s="328">
        <f t="shared" si="7"/>
        <v>0.82401806056654514</v>
      </c>
      <c r="K89" s="479"/>
      <c r="L89" s="137"/>
    </row>
    <row r="90" spans="1:12">
      <c r="A90" s="263" t="s">
        <v>622</v>
      </c>
      <c r="B90" s="264" t="s">
        <v>623</v>
      </c>
      <c r="C90" s="264" t="s">
        <v>1590</v>
      </c>
      <c r="D90" s="265" t="s">
        <v>624</v>
      </c>
      <c r="E90" s="264" t="s">
        <v>21</v>
      </c>
      <c r="F90" s="266">
        <v>82.2</v>
      </c>
      <c r="G90" s="267">
        <v>240.45</v>
      </c>
      <c r="H90" s="300">
        <f t="shared" si="8"/>
        <v>19764.989999999998</v>
      </c>
      <c r="I90" s="327">
        <f t="shared" si="6"/>
        <v>2.5854795032330827E-3</v>
      </c>
      <c r="J90" s="328">
        <f t="shared" si="7"/>
        <v>0.82660354006977821</v>
      </c>
      <c r="K90" s="479"/>
      <c r="L90" s="137"/>
    </row>
    <row r="91" spans="1:12" ht="28.5">
      <c r="A91" s="263" t="s">
        <v>820</v>
      </c>
      <c r="B91" s="264" t="s">
        <v>148</v>
      </c>
      <c r="C91" s="264" t="s">
        <v>10</v>
      </c>
      <c r="D91" s="265" t="s">
        <v>149</v>
      </c>
      <c r="E91" s="264" t="s">
        <v>7</v>
      </c>
      <c r="F91" s="266">
        <v>198.02</v>
      </c>
      <c r="G91" s="267">
        <f>122.21/1.23</f>
        <v>99.357723577235774</v>
      </c>
      <c r="H91" s="300">
        <f t="shared" si="8"/>
        <v>19674.81642276423</v>
      </c>
      <c r="I91" s="327">
        <f t="shared" si="6"/>
        <v>2.573683801050775E-3</v>
      </c>
      <c r="J91" s="328">
        <f t="shared" si="7"/>
        <v>0.82917722387082904</v>
      </c>
      <c r="K91" s="479"/>
      <c r="L91" s="137"/>
    </row>
    <row r="92" spans="1:12" ht="28.5">
      <c r="A92" s="263" t="s">
        <v>888</v>
      </c>
      <c r="B92" s="264" t="s">
        <v>219</v>
      </c>
      <c r="C92" s="264" t="s">
        <v>10</v>
      </c>
      <c r="D92" s="265" t="s">
        <v>220</v>
      </c>
      <c r="E92" s="264" t="s">
        <v>7</v>
      </c>
      <c r="F92" s="266">
        <v>272.29000000000002</v>
      </c>
      <c r="G92" s="267">
        <f>88.04/1.23</f>
        <v>71.577235772357724</v>
      </c>
      <c r="H92" s="300">
        <f t="shared" si="8"/>
        <v>19489.765528455286</v>
      </c>
      <c r="I92" s="327">
        <f t="shared" si="6"/>
        <v>2.5494770954419825E-3</v>
      </c>
      <c r="J92" s="328">
        <f t="shared" si="7"/>
        <v>0.83172670096627099</v>
      </c>
      <c r="K92" s="479"/>
      <c r="L92" s="137"/>
    </row>
    <row r="93" spans="1:12">
      <c r="A93" s="268" t="s">
        <v>1917</v>
      </c>
      <c r="B93" s="269" t="s">
        <v>1918</v>
      </c>
      <c r="C93" s="269" t="s">
        <v>1590</v>
      </c>
      <c r="D93" s="270" t="s">
        <v>1919</v>
      </c>
      <c r="E93" s="269" t="s">
        <v>1833</v>
      </c>
      <c r="F93" s="271">
        <v>182.7</v>
      </c>
      <c r="G93" s="272" t="s">
        <v>1920</v>
      </c>
      <c r="H93" s="301">
        <f>G93*F93</f>
        <v>18933.200999999997</v>
      </c>
      <c r="I93" s="327">
        <f t="shared" si="6"/>
        <v>2.4766722935904394E-3</v>
      </c>
      <c r="J93" s="328">
        <f t="shared" si="7"/>
        <v>0.83420337325986138</v>
      </c>
      <c r="K93" s="479"/>
      <c r="L93" s="137"/>
    </row>
    <row r="94" spans="1:12">
      <c r="A94" s="263" t="s">
        <v>961</v>
      </c>
      <c r="B94" s="264" t="s">
        <v>1465</v>
      </c>
      <c r="C94" s="264" t="s">
        <v>1583</v>
      </c>
      <c r="D94" s="265" t="s">
        <v>339</v>
      </c>
      <c r="E94" s="264" t="s">
        <v>29</v>
      </c>
      <c r="F94" s="266">
        <v>23</v>
      </c>
      <c r="G94" s="267">
        <v>820.2</v>
      </c>
      <c r="H94" s="300">
        <f t="shared" ref="H94:H125" si="9">F94*G94</f>
        <v>18864.600000000002</v>
      </c>
      <c r="I94" s="327">
        <f t="shared" si="6"/>
        <v>2.467698523332965E-3</v>
      </c>
      <c r="J94" s="328">
        <f t="shared" si="7"/>
        <v>0.83667107178319433</v>
      </c>
      <c r="K94" s="479"/>
      <c r="L94" s="137"/>
    </row>
    <row r="95" spans="1:12" ht="28.5">
      <c r="A95" s="263" t="s">
        <v>387</v>
      </c>
      <c r="B95" s="264" t="s">
        <v>1496</v>
      </c>
      <c r="C95" s="264" t="s">
        <v>1583</v>
      </c>
      <c r="D95" s="265" t="s">
        <v>370</v>
      </c>
      <c r="E95" s="264" t="s">
        <v>52</v>
      </c>
      <c r="F95" s="266">
        <v>655.5</v>
      </c>
      <c r="G95" s="267">
        <v>28.44</v>
      </c>
      <c r="H95" s="300">
        <f t="shared" si="9"/>
        <v>18642.420000000002</v>
      </c>
      <c r="I95" s="327">
        <f t="shared" si="6"/>
        <v>2.4386349196565487E-3</v>
      </c>
      <c r="J95" s="328">
        <f t="shared" si="7"/>
        <v>0.8391097067028509</v>
      </c>
      <c r="K95" s="479"/>
      <c r="L95" s="137"/>
    </row>
    <row r="96" spans="1:12" ht="42.75">
      <c r="A96" s="263" t="s">
        <v>814</v>
      </c>
      <c r="B96" s="264" t="s">
        <v>140</v>
      </c>
      <c r="C96" s="264" t="s">
        <v>19</v>
      </c>
      <c r="D96" s="265" t="s">
        <v>141</v>
      </c>
      <c r="E96" s="264" t="s">
        <v>54</v>
      </c>
      <c r="F96" s="266">
        <v>1188.1199999999999</v>
      </c>
      <c r="G96" s="267">
        <v>15.49</v>
      </c>
      <c r="H96" s="300">
        <f t="shared" si="9"/>
        <v>18403.978799999997</v>
      </c>
      <c r="I96" s="327">
        <f t="shared" si="6"/>
        <v>2.4074441709981222E-3</v>
      </c>
      <c r="J96" s="328">
        <f t="shared" si="7"/>
        <v>0.84151715087384904</v>
      </c>
      <c r="K96" s="479"/>
      <c r="L96" s="137"/>
    </row>
    <row r="97" spans="1:12" ht="57">
      <c r="A97" s="263" t="s">
        <v>1760</v>
      </c>
      <c r="B97" s="264" t="s">
        <v>66</v>
      </c>
      <c r="C97" s="264" t="s">
        <v>19</v>
      </c>
      <c r="D97" s="265" t="s">
        <v>67</v>
      </c>
      <c r="E97" s="264" t="s">
        <v>7</v>
      </c>
      <c r="F97" s="266">
        <v>95.15</v>
      </c>
      <c r="G97" s="267">
        <v>190.88</v>
      </c>
      <c r="H97" s="300">
        <f t="shared" si="9"/>
        <v>18162.232</v>
      </c>
      <c r="I97" s="327">
        <f t="shared" si="6"/>
        <v>2.3758210132645654E-3</v>
      </c>
      <c r="J97" s="328">
        <f t="shared" si="7"/>
        <v>0.84389297188711365</v>
      </c>
      <c r="K97" s="479"/>
      <c r="L97" s="137"/>
    </row>
    <row r="98" spans="1:12" ht="28.5">
      <c r="A98" s="263" t="s">
        <v>953</v>
      </c>
      <c r="B98" s="264" t="s">
        <v>1458</v>
      </c>
      <c r="C98" s="264" t="s">
        <v>1583</v>
      </c>
      <c r="D98" s="265" t="s">
        <v>332</v>
      </c>
      <c r="E98" s="264" t="s">
        <v>29</v>
      </c>
      <c r="F98" s="266">
        <v>114</v>
      </c>
      <c r="G98" s="267">
        <v>158.28</v>
      </c>
      <c r="H98" s="300">
        <f t="shared" si="9"/>
        <v>18043.920000000002</v>
      </c>
      <c r="I98" s="327">
        <f t="shared" si="6"/>
        <v>2.3603444938741429E-3</v>
      </c>
      <c r="J98" s="328">
        <f t="shared" si="7"/>
        <v>0.84625331638098777</v>
      </c>
      <c r="K98" s="479"/>
      <c r="L98" s="137"/>
    </row>
    <row r="99" spans="1:12" ht="71.25">
      <c r="A99" s="263" t="s">
        <v>1097</v>
      </c>
      <c r="B99" s="264" t="s">
        <v>561</v>
      </c>
      <c r="C99" s="264" t="s">
        <v>19</v>
      </c>
      <c r="D99" s="265" t="s">
        <v>562</v>
      </c>
      <c r="E99" s="264" t="s">
        <v>29</v>
      </c>
      <c r="F99" s="266">
        <v>15</v>
      </c>
      <c r="G99" s="267">
        <v>1199.5899999999999</v>
      </c>
      <c r="H99" s="300">
        <f t="shared" si="9"/>
        <v>17993.849999999999</v>
      </c>
      <c r="I99" s="327">
        <f t="shared" si="6"/>
        <v>2.3537947835668323E-3</v>
      </c>
      <c r="J99" s="328">
        <f t="shared" si="7"/>
        <v>0.84860711116455456</v>
      </c>
      <c r="K99" s="479"/>
      <c r="L99" s="137"/>
    </row>
    <row r="100" spans="1:12">
      <c r="A100" s="263" t="s">
        <v>895</v>
      </c>
      <c r="B100" s="264" t="s">
        <v>235</v>
      </c>
      <c r="C100" s="264" t="s">
        <v>1590</v>
      </c>
      <c r="D100" s="265" t="s">
        <v>236</v>
      </c>
      <c r="E100" s="264" t="s">
        <v>7</v>
      </c>
      <c r="F100" s="266">
        <v>934.11</v>
      </c>
      <c r="G100" s="267">
        <v>19.02</v>
      </c>
      <c r="H100" s="300">
        <f t="shared" si="9"/>
        <v>17766.772199999999</v>
      </c>
      <c r="I100" s="327">
        <f t="shared" si="6"/>
        <v>2.3240904934286001E-3</v>
      </c>
      <c r="J100" s="328">
        <f t="shared" si="7"/>
        <v>0.85093120165798319</v>
      </c>
      <c r="K100" s="479"/>
      <c r="L100" s="137"/>
    </row>
    <row r="101" spans="1:12" ht="28.5">
      <c r="A101" s="263" t="s">
        <v>1018</v>
      </c>
      <c r="B101" s="264" t="s">
        <v>1511</v>
      </c>
      <c r="C101" s="264" t="s">
        <v>1583</v>
      </c>
      <c r="D101" s="265" t="s">
        <v>404</v>
      </c>
      <c r="E101" s="264" t="s">
        <v>52</v>
      </c>
      <c r="F101" s="266">
        <v>151.30000000000001</v>
      </c>
      <c r="G101" s="267">
        <v>115.83</v>
      </c>
      <c r="H101" s="300">
        <f t="shared" si="9"/>
        <v>17525.079000000002</v>
      </c>
      <c r="I101" s="327">
        <f t="shared" si="6"/>
        <v>2.2924743471684295E-3</v>
      </c>
      <c r="J101" s="328">
        <f t="shared" si="7"/>
        <v>0.85322367600515159</v>
      </c>
      <c r="K101" s="479"/>
      <c r="L101" s="137"/>
    </row>
    <row r="102" spans="1:12" ht="28.5">
      <c r="A102" s="268" t="s">
        <v>688</v>
      </c>
      <c r="B102" s="269">
        <v>90778</v>
      </c>
      <c r="C102" s="269" t="s">
        <v>19</v>
      </c>
      <c r="D102" s="270" t="s">
        <v>689</v>
      </c>
      <c r="E102" s="269" t="s">
        <v>673</v>
      </c>
      <c r="F102" s="271">
        <v>128</v>
      </c>
      <c r="G102" s="272">
        <v>132.72999999999999</v>
      </c>
      <c r="H102" s="301">
        <f t="shared" si="9"/>
        <v>16989.439999999999</v>
      </c>
      <c r="I102" s="327">
        <f t="shared" si="6"/>
        <v>2.2224068360979826E-3</v>
      </c>
      <c r="J102" s="328">
        <f t="shared" si="7"/>
        <v>0.85544608284124957</v>
      </c>
      <c r="K102" s="479"/>
      <c r="L102" s="137"/>
    </row>
    <row r="103" spans="1:12">
      <c r="A103" s="263" t="s">
        <v>259</v>
      </c>
      <c r="B103" s="264" t="s">
        <v>1422</v>
      </c>
      <c r="C103" s="264" t="s">
        <v>1583</v>
      </c>
      <c r="D103" s="265" t="s">
        <v>260</v>
      </c>
      <c r="E103" s="264" t="s">
        <v>29</v>
      </c>
      <c r="F103" s="266">
        <v>1</v>
      </c>
      <c r="G103" s="267">
        <v>16516.849999999999</v>
      </c>
      <c r="H103" s="300">
        <f t="shared" si="9"/>
        <v>16516.849999999999</v>
      </c>
      <c r="I103" s="327">
        <f t="shared" si="6"/>
        <v>2.160586832220777E-3</v>
      </c>
      <c r="J103" s="328">
        <f t="shared" si="7"/>
        <v>0.85760666967347032</v>
      </c>
      <c r="K103" s="479"/>
      <c r="L103" s="137"/>
    </row>
    <row r="104" spans="1:12" ht="28.5">
      <c r="A104" s="273" t="s">
        <v>957</v>
      </c>
      <c r="B104" s="274" t="s">
        <v>1461</v>
      </c>
      <c r="C104" s="274" t="s">
        <v>1583</v>
      </c>
      <c r="D104" s="275" t="s">
        <v>335</v>
      </c>
      <c r="E104" s="274" t="s">
        <v>52</v>
      </c>
      <c r="F104" s="276">
        <v>300</v>
      </c>
      <c r="G104" s="277">
        <v>54.11</v>
      </c>
      <c r="H104" s="302">
        <f t="shared" si="9"/>
        <v>16233</v>
      </c>
      <c r="I104" s="327">
        <f t="shared" si="6"/>
        <v>2.1234561098175428E-3</v>
      </c>
      <c r="J104" s="328">
        <f t="shared" si="7"/>
        <v>0.85973012578328789</v>
      </c>
      <c r="K104" s="479"/>
      <c r="L104" s="137"/>
    </row>
    <row r="105" spans="1:12">
      <c r="A105" s="263" t="s">
        <v>1067</v>
      </c>
      <c r="B105" s="264" t="s">
        <v>473</v>
      </c>
      <c r="C105" s="264" t="s">
        <v>10</v>
      </c>
      <c r="D105" s="265" t="s">
        <v>474</v>
      </c>
      <c r="E105" s="264" t="s">
        <v>29</v>
      </c>
      <c r="F105" s="266">
        <v>4</v>
      </c>
      <c r="G105" s="267">
        <f>4965.51/1.23</f>
        <v>4037.0000000000005</v>
      </c>
      <c r="H105" s="300">
        <f t="shared" si="9"/>
        <v>16148.000000000002</v>
      </c>
      <c r="I105" s="327">
        <f t="shared" si="6"/>
        <v>2.1123371688125227E-3</v>
      </c>
      <c r="J105" s="328">
        <f t="shared" si="7"/>
        <v>0.86184246295210043</v>
      </c>
      <c r="K105" s="479"/>
      <c r="L105" s="137"/>
    </row>
    <row r="106" spans="1:12" ht="42.75">
      <c r="A106" s="263" t="s">
        <v>486</v>
      </c>
      <c r="B106" s="264" t="s">
        <v>487</v>
      </c>
      <c r="C106" s="264" t="s">
        <v>19</v>
      </c>
      <c r="D106" s="265" t="s">
        <v>488</v>
      </c>
      <c r="E106" s="264" t="s">
        <v>29</v>
      </c>
      <c r="F106" s="266">
        <v>355</v>
      </c>
      <c r="G106" s="267">
        <v>43.98</v>
      </c>
      <c r="H106" s="300">
        <f t="shared" si="9"/>
        <v>15612.9</v>
      </c>
      <c r="I106" s="327">
        <f t="shared" si="6"/>
        <v>2.042340164909155E-3</v>
      </c>
      <c r="J106" s="328">
        <f t="shared" si="7"/>
        <v>0.86388480311700955</v>
      </c>
      <c r="K106" s="479"/>
      <c r="L106" s="137"/>
    </row>
    <row r="107" spans="1:12">
      <c r="A107" s="268" t="s">
        <v>1835</v>
      </c>
      <c r="B107" s="269" t="s">
        <v>1836</v>
      </c>
      <c r="C107" s="269" t="s">
        <v>1590</v>
      </c>
      <c r="D107" s="270" t="s">
        <v>1837</v>
      </c>
      <c r="E107" s="269" t="s">
        <v>52</v>
      </c>
      <c r="F107" s="271">
        <v>50</v>
      </c>
      <c r="G107" s="272" t="s">
        <v>1838</v>
      </c>
      <c r="H107" s="301">
        <f t="shared" si="9"/>
        <v>15566</v>
      </c>
      <c r="I107" s="327">
        <f t="shared" si="6"/>
        <v>2.0362051256957968E-3</v>
      </c>
      <c r="J107" s="328">
        <f t="shared" si="7"/>
        <v>0.86592100824270535</v>
      </c>
      <c r="K107" s="479"/>
      <c r="L107" s="137"/>
    </row>
    <row r="108" spans="1:12">
      <c r="A108" s="263" t="s">
        <v>1001</v>
      </c>
      <c r="B108" s="264" t="s">
        <v>1495</v>
      </c>
      <c r="C108" s="264" t="s">
        <v>1583</v>
      </c>
      <c r="D108" s="265" t="s">
        <v>384</v>
      </c>
      <c r="E108" s="264" t="s">
        <v>29</v>
      </c>
      <c r="F108" s="266">
        <v>4</v>
      </c>
      <c r="G108" s="267">
        <v>3890.89</v>
      </c>
      <c r="H108" s="300">
        <f t="shared" si="9"/>
        <v>15563.56</v>
      </c>
      <c r="I108" s="327">
        <f t="shared" si="6"/>
        <v>2.0358859466834173E-3</v>
      </c>
      <c r="J108" s="328">
        <f t="shared" si="7"/>
        <v>0.86795689418938882</v>
      </c>
      <c r="K108" s="479"/>
      <c r="L108" s="137"/>
    </row>
    <row r="109" spans="1:12" s="137" customFormat="1">
      <c r="A109" s="263" t="s">
        <v>4</v>
      </c>
      <c r="B109" s="264" t="s">
        <v>1391</v>
      </c>
      <c r="C109" s="264" t="s">
        <v>1583</v>
      </c>
      <c r="D109" s="265" t="s">
        <v>6</v>
      </c>
      <c r="E109" s="264" t="s">
        <v>7</v>
      </c>
      <c r="F109" s="266">
        <v>36</v>
      </c>
      <c r="G109" s="267">
        <v>400.96</v>
      </c>
      <c r="H109" s="300">
        <f t="shared" si="9"/>
        <v>14434.56</v>
      </c>
      <c r="I109" s="327">
        <f t="shared" si="6"/>
        <v>1.8882002479226211E-3</v>
      </c>
      <c r="J109" s="328">
        <f t="shared" si="7"/>
        <v>0.86984509443731139</v>
      </c>
      <c r="K109" s="479"/>
    </row>
    <row r="110" spans="1:12" ht="28.5">
      <c r="A110" s="268" t="s">
        <v>899</v>
      </c>
      <c r="B110" s="269">
        <v>88488</v>
      </c>
      <c r="C110" s="269" t="s">
        <v>19</v>
      </c>
      <c r="D110" s="270" t="s">
        <v>1739</v>
      </c>
      <c r="E110" s="269" t="s">
        <v>7</v>
      </c>
      <c r="F110" s="271">
        <v>799.8</v>
      </c>
      <c r="G110" s="272">
        <v>17.97</v>
      </c>
      <c r="H110" s="301">
        <f t="shared" si="9"/>
        <v>14372.405999999999</v>
      </c>
      <c r="I110" s="327">
        <f t="shared" si="6"/>
        <v>1.8800698166376089E-3</v>
      </c>
      <c r="J110" s="328">
        <f t="shared" si="7"/>
        <v>0.87172516425394897</v>
      </c>
      <c r="K110" s="479"/>
      <c r="L110" s="137"/>
    </row>
    <row r="111" spans="1:12" ht="28.5">
      <c r="A111" s="263" t="s">
        <v>627</v>
      </c>
      <c r="B111" s="264" t="s">
        <v>628</v>
      </c>
      <c r="C111" s="264" t="s">
        <v>19</v>
      </c>
      <c r="D111" s="265" t="s">
        <v>629</v>
      </c>
      <c r="E111" s="264" t="s">
        <v>52</v>
      </c>
      <c r="F111" s="266">
        <v>118.8</v>
      </c>
      <c r="G111" s="267">
        <v>120.45</v>
      </c>
      <c r="H111" s="300">
        <f t="shared" si="9"/>
        <v>14309.46</v>
      </c>
      <c r="I111" s="327">
        <f t="shared" si="6"/>
        <v>1.8718357829846444E-3</v>
      </c>
      <c r="J111" s="328">
        <f t="shared" si="7"/>
        <v>0.87359700003693364</v>
      </c>
      <c r="K111" s="479"/>
      <c r="L111" s="137"/>
    </row>
    <row r="112" spans="1:12" ht="28.5">
      <c r="A112" s="263" t="s">
        <v>647</v>
      </c>
      <c r="B112" s="264" t="s">
        <v>1570</v>
      </c>
      <c r="C112" s="264" t="s">
        <v>1583</v>
      </c>
      <c r="D112" s="265" t="s">
        <v>648</v>
      </c>
      <c r="E112" s="264" t="s">
        <v>29</v>
      </c>
      <c r="F112" s="266">
        <v>2</v>
      </c>
      <c r="G112" s="267">
        <v>6951.58</v>
      </c>
      <c r="H112" s="300">
        <f t="shared" si="9"/>
        <v>13903.16</v>
      </c>
      <c r="I112" s="327">
        <f t="shared" si="6"/>
        <v>1.8186872449806484E-3</v>
      </c>
      <c r="J112" s="328">
        <f t="shared" si="7"/>
        <v>0.87541568728191432</v>
      </c>
      <c r="K112" s="479"/>
      <c r="L112" s="137"/>
    </row>
    <row r="113" spans="1:12" ht="28.5">
      <c r="A113" s="263" t="s">
        <v>837</v>
      </c>
      <c r="B113" s="264" t="s">
        <v>168</v>
      </c>
      <c r="C113" s="264" t="s">
        <v>10</v>
      </c>
      <c r="D113" s="265" t="s">
        <v>169</v>
      </c>
      <c r="E113" s="264" t="s">
        <v>7</v>
      </c>
      <c r="F113" s="266">
        <v>50.89</v>
      </c>
      <c r="G113" s="267">
        <f>330.9/1.23</f>
        <v>269.02439024390242</v>
      </c>
      <c r="H113" s="300">
        <f t="shared" si="9"/>
        <v>13690.651219512194</v>
      </c>
      <c r="I113" s="327">
        <f t="shared" si="6"/>
        <v>1.7908887438830875E-3</v>
      </c>
      <c r="J113" s="328">
        <f t="shared" si="7"/>
        <v>0.87720657602579744</v>
      </c>
      <c r="K113" s="479"/>
      <c r="L113" s="137"/>
    </row>
    <row r="114" spans="1:12" ht="28.5">
      <c r="A114" s="263" t="s">
        <v>882</v>
      </c>
      <c r="B114" s="264" t="s">
        <v>1420</v>
      </c>
      <c r="C114" s="264" t="s">
        <v>1583</v>
      </c>
      <c r="D114" s="265" t="s">
        <v>207</v>
      </c>
      <c r="E114" s="264" t="s">
        <v>7</v>
      </c>
      <c r="F114" s="266">
        <v>209.65</v>
      </c>
      <c r="G114" s="267">
        <v>64.47</v>
      </c>
      <c r="H114" s="300">
        <f t="shared" si="9"/>
        <v>13516.1355</v>
      </c>
      <c r="I114" s="327">
        <f t="shared" si="6"/>
        <v>1.7680601557689144E-3</v>
      </c>
      <c r="J114" s="328">
        <f t="shared" si="7"/>
        <v>0.87897463618156635</v>
      </c>
      <c r="K114" s="479"/>
      <c r="L114" s="137"/>
    </row>
    <row r="115" spans="1:12" ht="57">
      <c r="A115" s="263" t="s">
        <v>816</v>
      </c>
      <c r="B115" s="264" t="s">
        <v>1413</v>
      </c>
      <c r="C115" s="264" t="s">
        <v>1583</v>
      </c>
      <c r="D115" s="265" t="s">
        <v>143</v>
      </c>
      <c r="E115" s="264" t="s">
        <v>7</v>
      </c>
      <c r="F115" s="266">
        <v>348</v>
      </c>
      <c r="G115" s="267">
        <v>37.950000000000003</v>
      </c>
      <c r="H115" s="300">
        <f t="shared" si="9"/>
        <v>13206.6</v>
      </c>
      <c r="I115" s="327">
        <f t="shared" si="6"/>
        <v>1.7275694856105687E-3</v>
      </c>
      <c r="J115" s="328">
        <f t="shared" si="7"/>
        <v>0.88070220566717694</v>
      </c>
      <c r="K115" s="479"/>
      <c r="L115" s="137"/>
    </row>
    <row r="116" spans="1:12">
      <c r="A116" s="263" t="s">
        <v>744</v>
      </c>
      <c r="B116" s="264" t="s">
        <v>1393</v>
      </c>
      <c r="C116" s="264" t="s">
        <v>1583</v>
      </c>
      <c r="D116" s="265" t="s">
        <v>25</v>
      </c>
      <c r="E116" s="264" t="s">
        <v>21</v>
      </c>
      <c r="F116" s="266">
        <v>37.49</v>
      </c>
      <c r="G116" s="267">
        <v>351.83</v>
      </c>
      <c r="H116" s="300">
        <f t="shared" si="9"/>
        <v>13190.1067</v>
      </c>
      <c r="I116" s="327">
        <f t="shared" si="6"/>
        <v>1.7254119793790616E-3</v>
      </c>
      <c r="J116" s="328">
        <f t="shared" si="7"/>
        <v>0.88242761764655597</v>
      </c>
      <c r="K116" s="479"/>
      <c r="L116" s="137"/>
    </row>
    <row r="117" spans="1:12" ht="28.5">
      <c r="A117" s="263" t="s">
        <v>945</v>
      </c>
      <c r="B117" s="264" t="s">
        <v>1471</v>
      </c>
      <c r="C117" s="264" t="s">
        <v>1583</v>
      </c>
      <c r="D117" s="265" t="s">
        <v>1390</v>
      </c>
      <c r="E117" s="264" t="s">
        <v>29</v>
      </c>
      <c r="F117" s="266">
        <v>18</v>
      </c>
      <c r="G117" s="267">
        <v>728.41</v>
      </c>
      <c r="H117" s="300">
        <f t="shared" si="9"/>
        <v>13111.38</v>
      </c>
      <c r="I117" s="327">
        <f t="shared" si="6"/>
        <v>1.7151136554635329E-3</v>
      </c>
      <c r="J117" s="328">
        <f t="shared" si="7"/>
        <v>0.88414273130201948</v>
      </c>
      <c r="K117" s="479"/>
      <c r="L117" s="137"/>
    </row>
    <row r="118" spans="1:12" ht="71.25">
      <c r="A118" s="263" t="s">
        <v>556</v>
      </c>
      <c r="B118" s="264" t="s">
        <v>557</v>
      </c>
      <c r="C118" s="264" t="s">
        <v>19</v>
      </c>
      <c r="D118" s="265" t="s">
        <v>558</v>
      </c>
      <c r="E118" s="264" t="s">
        <v>29</v>
      </c>
      <c r="F118" s="266">
        <v>12</v>
      </c>
      <c r="G118" s="267">
        <v>1078.77</v>
      </c>
      <c r="H118" s="300">
        <f t="shared" si="9"/>
        <v>12945.24</v>
      </c>
      <c r="I118" s="327">
        <f t="shared" si="6"/>
        <v>1.6933807041861915E-3</v>
      </c>
      <c r="J118" s="328">
        <f t="shared" si="7"/>
        <v>0.88583611200620571</v>
      </c>
      <c r="K118" s="479"/>
      <c r="L118" s="137"/>
    </row>
    <row r="119" spans="1:12" ht="42.75">
      <c r="A119" s="263" t="s">
        <v>748</v>
      </c>
      <c r="B119" s="264" t="s">
        <v>32</v>
      </c>
      <c r="C119" s="264" t="s">
        <v>19</v>
      </c>
      <c r="D119" s="265" t="s">
        <v>33</v>
      </c>
      <c r="E119" s="264" t="s">
        <v>34</v>
      </c>
      <c r="F119" s="266">
        <v>10052.280000000001</v>
      </c>
      <c r="G119" s="267">
        <v>1.27</v>
      </c>
      <c r="H119" s="300">
        <f t="shared" si="9"/>
        <v>12766.395600000002</v>
      </c>
      <c r="I119" s="327">
        <f t="shared" si="6"/>
        <v>1.6699858767429186E-3</v>
      </c>
      <c r="J119" s="328">
        <f t="shared" si="7"/>
        <v>0.88750609788294865</v>
      </c>
      <c r="K119" s="479"/>
      <c r="L119" s="137"/>
    </row>
    <row r="120" spans="1:12">
      <c r="A120" s="268" t="s">
        <v>1830</v>
      </c>
      <c r="B120" s="269" t="s">
        <v>1831</v>
      </c>
      <c r="C120" s="269" t="s">
        <v>1590</v>
      </c>
      <c r="D120" s="270" t="s">
        <v>1832</v>
      </c>
      <c r="E120" s="269" t="s">
        <v>1833</v>
      </c>
      <c r="F120" s="271">
        <v>202.5</v>
      </c>
      <c r="G120" s="272" t="s">
        <v>1834</v>
      </c>
      <c r="H120" s="301">
        <f t="shared" si="9"/>
        <v>12247.199999999999</v>
      </c>
      <c r="I120" s="327">
        <f t="shared" si="6"/>
        <v>1.6020693444315534E-3</v>
      </c>
      <c r="J120" s="328">
        <f t="shared" si="7"/>
        <v>0.88910816722738018</v>
      </c>
      <c r="K120" s="479"/>
      <c r="L120" s="137"/>
    </row>
    <row r="121" spans="1:12" ht="28.5">
      <c r="A121" s="263" t="s">
        <v>752</v>
      </c>
      <c r="B121" s="264" t="s">
        <v>48</v>
      </c>
      <c r="C121" s="264" t="s">
        <v>1590</v>
      </c>
      <c r="D121" s="265" t="s">
        <v>49</v>
      </c>
      <c r="E121" s="264" t="s">
        <v>21</v>
      </c>
      <c r="F121" s="266">
        <v>399.3</v>
      </c>
      <c r="G121" s="267">
        <v>30.67</v>
      </c>
      <c r="H121" s="300">
        <f t="shared" si="9"/>
        <v>12246.531000000001</v>
      </c>
      <c r="I121" s="327">
        <f t="shared" si="6"/>
        <v>1.6019818318252907E-3</v>
      </c>
      <c r="J121" s="328">
        <f t="shared" si="7"/>
        <v>0.89071014905920542</v>
      </c>
      <c r="K121" s="479"/>
      <c r="L121" s="137"/>
    </row>
    <row r="122" spans="1:12" s="157" customFormat="1" ht="28.5">
      <c r="A122" s="263" t="s">
        <v>1110</v>
      </c>
      <c r="B122" s="264" t="s">
        <v>611</v>
      </c>
      <c r="C122" s="264" t="s">
        <v>19</v>
      </c>
      <c r="D122" s="265" t="s">
        <v>612</v>
      </c>
      <c r="E122" s="264" t="s">
        <v>52</v>
      </c>
      <c r="F122" s="266">
        <v>88.85</v>
      </c>
      <c r="G122" s="267">
        <v>130.59</v>
      </c>
      <c r="H122" s="300">
        <f t="shared" si="9"/>
        <v>11602.9215</v>
      </c>
      <c r="I122" s="327">
        <f t="shared" si="6"/>
        <v>1.5177905840515202E-3</v>
      </c>
      <c r="J122" s="328">
        <f t="shared" si="7"/>
        <v>0.89222793964325697</v>
      </c>
      <c r="K122" s="479"/>
      <c r="L122" s="236"/>
    </row>
    <row r="123" spans="1:12" ht="42.75">
      <c r="A123" s="263" t="s">
        <v>642</v>
      </c>
      <c r="B123" s="264" t="s">
        <v>643</v>
      </c>
      <c r="C123" s="264" t="s">
        <v>19</v>
      </c>
      <c r="D123" s="265" t="s">
        <v>644</v>
      </c>
      <c r="E123" s="264" t="s">
        <v>7</v>
      </c>
      <c r="F123" s="266">
        <v>355.08</v>
      </c>
      <c r="G123" s="267">
        <v>31.56</v>
      </c>
      <c r="H123" s="300">
        <f t="shared" si="9"/>
        <v>11206.324799999999</v>
      </c>
      <c r="I123" s="327">
        <f t="shared" si="6"/>
        <v>1.4659113451093359E-3</v>
      </c>
      <c r="J123" s="328">
        <f t="shared" si="7"/>
        <v>0.89369385098836629</v>
      </c>
      <c r="K123" s="479"/>
      <c r="L123" s="137"/>
    </row>
    <row r="124" spans="1:12" ht="42.75">
      <c r="A124" s="263" t="s">
        <v>880</v>
      </c>
      <c r="B124" s="264" t="s">
        <v>205</v>
      </c>
      <c r="C124" s="264" t="s">
        <v>19</v>
      </c>
      <c r="D124" s="265" t="s">
        <v>708</v>
      </c>
      <c r="E124" s="264" t="s">
        <v>7</v>
      </c>
      <c r="F124" s="266">
        <v>222.73</v>
      </c>
      <c r="G124" s="267">
        <v>50.11</v>
      </c>
      <c r="H124" s="300">
        <f t="shared" si="9"/>
        <v>11161.0003</v>
      </c>
      <c r="I124" s="327">
        <f t="shared" si="6"/>
        <v>1.4599823987377827E-3</v>
      </c>
      <c r="J124" s="328">
        <f t="shared" si="7"/>
        <v>0.89515383338710408</v>
      </c>
      <c r="K124" s="479"/>
      <c r="L124" s="137"/>
    </row>
    <row r="125" spans="1:12" ht="28.5">
      <c r="A125" s="263" t="s">
        <v>980</v>
      </c>
      <c r="B125" s="264" t="s">
        <v>362</v>
      </c>
      <c r="C125" s="264" t="s">
        <v>19</v>
      </c>
      <c r="D125" s="265" t="s">
        <v>363</v>
      </c>
      <c r="E125" s="264" t="s">
        <v>29</v>
      </c>
      <c r="F125" s="266">
        <v>62</v>
      </c>
      <c r="G125" s="267">
        <v>179.77</v>
      </c>
      <c r="H125" s="300">
        <f t="shared" si="9"/>
        <v>11145.74</v>
      </c>
      <c r="I125" s="327">
        <f t="shared" si="6"/>
        <v>1.4579861825563837E-3</v>
      </c>
      <c r="J125" s="328">
        <f t="shared" si="7"/>
        <v>0.89661181956966052</v>
      </c>
      <c r="K125" s="479"/>
      <c r="L125" s="137"/>
    </row>
    <row r="126" spans="1:12">
      <c r="A126" s="273" t="s">
        <v>786</v>
      </c>
      <c r="B126" s="274" t="s">
        <v>1405</v>
      </c>
      <c r="C126" s="264" t="s">
        <v>1583</v>
      </c>
      <c r="D126" s="275" t="s">
        <v>105</v>
      </c>
      <c r="E126" s="274" t="s">
        <v>52</v>
      </c>
      <c r="F126" s="276">
        <v>78</v>
      </c>
      <c r="G126" s="277">
        <v>136.9</v>
      </c>
      <c r="H126" s="300">
        <f t="shared" ref="H126:H142" si="10">F126*G126</f>
        <v>10678.2</v>
      </c>
      <c r="I126" s="327">
        <f t="shared" si="6"/>
        <v>1.3968267745859476E-3</v>
      </c>
      <c r="J126" s="328">
        <f t="shared" si="7"/>
        <v>0.89800864634424649</v>
      </c>
      <c r="K126" s="479"/>
      <c r="L126" s="137"/>
    </row>
    <row r="127" spans="1:12" ht="28.5">
      <c r="A127" s="263" t="s">
        <v>1027</v>
      </c>
      <c r="B127" s="264" t="s">
        <v>1519</v>
      </c>
      <c r="C127" s="264" t="s">
        <v>1583</v>
      </c>
      <c r="D127" s="265" t="s">
        <v>414</v>
      </c>
      <c r="E127" s="264" t="s">
        <v>7</v>
      </c>
      <c r="F127" s="266">
        <v>23.36</v>
      </c>
      <c r="G127" s="267">
        <v>449.69</v>
      </c>
      <c r="H127" s="300">
        <f t="shared" si="10"/>
        <v>10504.758399999999</v>
      </c>
      <c r="I127" s="327">
        <f t="shared" si="6"/>
        <v>1.3741386931951673E-3</v>
      </c>
      <c r="J127" s="328">
        <f t="shared" si="7"/>
        <v>0.89938278503744162</v>
      </c>
      <c r="K127" s="479"/>
      <c r="L127" s="137"/>
    </row>
    <row r="128" spans="1:12">
      <c r="A128" s="263" t="s">
        <v>541</v>
      </c>
      <c r="B128" s="264" t="s">
        <v>542</v>
      </c>
      <c r="C128" s="264" t="s">
        <v>10</v>
      </c>
      <c r="D128" s="265" t="s">
        <v>543</v>
      </c>
      <c r="E128" s="264" t="s">
        <v>52</v>
      </c>
      <c r="F128" s="266">
        <v>103.59</v>
      </c>
      <c r="G128" s="267">
        <f>122.12/1.23</f>
        <v>99.284552845528466</v>
      </c>
      <c r="H128" s="300">
        <f t="shared" si="10"/>
        <v>10284.886829268295</v>
      </c>
      <c r="I128" s="327">
        <f t="shared" si="6"/>
        <v>1.3453770576228505E-3</v>
      </c>
      <c r="J128" s="328">
        <f t="shared" si="7"/>
        <v>0.90072816209506446</v>
      </c>
      <c r="K128" s="479"/>
      <c r="L128" s="137"/>
    </row>
    <row r="129" spans="1:12">
      <c r="A129" s="263" t="s">
        <v>1088</v>
      </c>
      <c r="B129" s="264" t="s">
        <v>513</v>
      </c>
      <c r="C129" s="264" t="s">
        <v>1590</v>
      </c>
      <c r="D129" s="265" t="s">
        <v>514</v>
      </c>
      <c r="E129" s="264" t="s">
        <v>7</v>
      </c>
      <c r="F129" s="266">
        <v>17</v>
      </c>
      <c r="G129" s="267">
        <v>602.78</v>
      </c>
      <c r="H129" s="300">
        <f t="shared" si="10"/>
        <v>10247.26</v>
      </c>
      <c r="I129" s="327">
        <f t="shared" si="6"/>
        <v>1.3404550518012019E-3</v>
      </c>
      <c r="J129" s="328">
        <f t="shared" si="7"/>
        <v>0.9020686171468657</v>
      </c>
      <c r="K129" s="479"/>
      <c r="L129" s="137"/>
    </row>
    <row r="130" spans="1:12" ht="57">
      <c r="A130" s="263" t="s">
        <v>227</v>
      </c>
      <c r="B130" s="264" t="s">
        <v>228</v>
      </c>
      <c r="C130" s="264" t="s">
        <v>19</v>
      </c>
      <c r="D130" s="265" t="s">
        <v>229</v>
      </c>
      <c r="E130" s="264" t="s">
        <v>7</v>
      </c>
      <c r="F130" s="266">
        <v>994.85</v>
      </c>
      <c r="G130" s="267">
        <v>10.06</v>
      </c>
      <c r="H130" s="300">
        <f t="shared" si="10"/>
        <v>10008.191000000001</v>
      </c>
      <c r="I130" s="327">
        <f t="shared" si="6"/>
        <v>1.3091821799526239E-3</v>
      </c>
      <c r="J130" s="328">
        <f t="shared" si="7"/>
        <v>0.90337779932681828</v>
      </c>
      <c r="K130" s="479"/>
      <c r="L130" s="137"/>
    </row>
    <row r="131" spans="1:12" ht="57">
      <c r="A131" s="263" t="s">
        <v>1096</v>
      </c>
      <c r="B131" s="264" t="s">
        <v>559</v>
      </c>
      <c r="C131" s="264" t="s">
        <v>19</v>
      </c>
      <c r="D131" s="265" t="s">
        <v>560</v>
      </c>
      <c r="E131" s="264" t="s">
        <v>29</v>
      </c>
      <c r="F131" s="266">
        <v>6</v>
      </c>
      <c r="G131" s="267">
        <v>1627.5</v>
      </c>
      <c r="H131" s="300">
        <f t="shared" si="10"/>
        <v>9765</v>
      </c>
      <c r="I131" s="327">
        <f t="shared" si="6"/>
        <v>1.2773701048708374E-3</v>
      </c>
      <c r="J131" s="328">
        <f t="shared" si="7"/>
        <v>0.90465516943168911</v>
      </c>
      <c r="K131" s="479"/>
      <c r="L131" s="137"/>
    </row>
    <row r="132" spans="1:12" ht="71.25">
      <c r="A132" s="263" t="s">
        <v>41</v>
      </c>
      <c r="B132" s="264" t="s">
        <v>42</v>
      </c>
      <c r="C132" s="264" t="s">
        <v>19</v>
      </c>
      <c r="D132" s="265" t="s">
        <v>43</v>
      </c>
      <c r="E132" s="264" t="s">
        <v>21</v>
      </c>
      <c r="F132" s="266">
        <v>486.11</v>
      </c>
      <c r="G132" s="267">
        <v>19.93</v>
      </c>
      <c r="H132" s="300">
        <f t="shared" si="10"/>
        <v>9688.1723000000002</v>
      </c>
      <c r="I132" s="327">
        <f t="shared" si="6"/>
        <v>1.2673201911784682E-3</v>
      </c>
      <c r="J132" s="328">
        <f t="shared" si="7"/>
        <v>0.90592248962286759</v>
      </c>
      <c r="K132" s="479"/>
      <c r="L132" s="137"/>
    </row>
    <row r="133" spans="1:12" ht="28.5">
      <c r="A133" s="263" t="s">
        <v>845</v>
      </c>
      <c r="B133" s="264" t="s">
        <v>171</v>
      </c>
      <c r="C133" s="264" t="s">
        <v>19</v>
      </c>
      <c r="D133" s="265" t="s">
        <v>172</v>
      </c>
      <c r="E133" s="264" t="s">
        <v>7</v>
      </c>
      <c r="F133" s="266">
        <v>80.760000000000005</v>
      </c>
      <c r="G133" s="267">
        <v>119.86</v>
      </c>
      <c r="H133" s="300">
        <f t="shared" si="10"/>
        <v>9679.8936000000012</v>
      </c>
      <c r="I133" s="327">
        <f t="shared" si="6"/>
        <v>1.2662372455679006E-3</v>
      </c>
      <c r="J133" s="328">
        <f t="shared" si="7"/>
        <v>0.90718872686843544</v>
      </c>
      <c r="K133" s="479"/>
      <c r="L133" s="137"/>
    </row>
    <row r="134" spans="1:12">
      <c r="A134" s="263" t="s">
        <v>973</v>
      </c>
      <c r="B134" s="264" t="s">
        <v>352</v>
      </c>
      <c r="C134" s="264" t="s">
        <v>1590</v>
      </c>
      <c r="D134" s="265" t="s">
        <v>353</v>
      </c>
      <c r="E134" s="264" t="s">
        <v>52</v>
      </c>
      <c r="F134" s="266">
        <v>350</v>
      </c>
      <c r="G134" s="267">
        <v>27.1</v>
      </c>
      <c r="H134" s="300">
        <f t="shared" si="10"/>
        <v>9485</v>
      </c>
      <c r="I134" s="327">
        <f t="shared" si="6"/>
        <v>1.2407430050895949E-3</v>
      </c>
      <c r="J134" s="328">
        <f t="shared" si="7"/>
        <v>0.90842946987352502</v>
      </c>
      <c r="K134" s="479"/>
      <c r="L134" s="137"/>
    </row>
    <row r="135" spans="1:12" ht="42.75">
      <c r="A135" s="263" t="s">
        <v>248</v>
      </c>
      <c r="B135" s="264" t="s">
        <v>249</v>
      </c>
      <c r="C135" s="264" t="s">
        <v>19</v>
      </c>
      <c r="D135" s="265" t="s">
        <v>712</v>
      </c>
      <c r="E135" s="264" t="s">
        <v>7</v>
      </c>
      <c r="F135" s="266">
        <v>144.16</v>
      </c>
      <c r="G135" s="267">
        <v>65.180000000000007</v>
      </c>
      <c r="H135" s="300">
        <f t="shared" si="10"/>
        <v>9396.3488000000016</v>
      </c>
      <c r="I135" s="327">
        <f t="shared" si="6"/>
        <v>1.2291464467034275E-3</v>
      </c>
      <c r="J135" s="328">
        <f t="shared" si="7"/>
        <v>0.90965861632022849</v>
      </c>
      <c r="K135" s="479"/>
      <c r="L135" s="137"/>
    </row>
    <row r="136" spans="1:12">
      <c r="A136" s="263" t="s">
        <v>958</v>
      </c>
      <c r="B136" s="264" t="s">
        <v>1462</v>
      </c>
      <c r="C136" s="264" t="s">
        <v>1583</v>
      </c>
      <c r="D136" s="265" t="s">
        <v>336</v>
      </c>
      <c r="E136" s="264" t="s">
        <v>52</v>
      </c>
      <c r="F136" s="266">
        <v>379</v>
      </c>
      <c r="G136" s="267">
        <v>24.76</v>
      </c>
      <c r="H136" s="300">
        <f t="shared" si="10"/>
        <v>9384.0400000000009</v>
      </c>
      <c r="I136" s="327">
        <f t="shared" ref="I136:I199" si="11">H136/$I$3</f>
        <v>1.227536319397044E-3</v>
      </c>
      <c r="J136" s="328">
        <f t="shared" si="7"/>
        <v>0.91088615263962558</v>
      </c>
      <c r="K136" s="479"/>
      <c r="L136" s="137"/>
    </row>
    <row r="137" spans="1:12" ht="42.75">
      <c r="A137" s="263" t="s">
        <v>1081</v>
      </c>
      <c r="B137" s="264" t="s">
        <v>501</v>
      </c>
      <c r="C137" s="264" t="s">
        <v>19</v>
      </c>
      <c r="D137" s="265" t="s">
        <v>502</v>
      </c>
      <c r="E137" s="264" t="s">
        <v>29</v>
      </c>
      <c r="F137" s="266">
        <v>21</v>
      </c>
      <c r="G137" s="267">
        <v>442.94</v>
      </c>
      <c r="H137" s="300">
        <f t="shared" si="10"/>
        <v>9301.74</v>
      </c>
      <c r="I137" s="327">
        <f t="shared" si="11"/>
        <v>1.2167705682827714E-3</v>
      </c>
      <c r="J137" s="328">
        <f t="shared" si="7"/>
        <v>0.91210292320790831</v>
      </c>
      <c r="K137" s="479"/>
      <c r="L137" s="137"/>
    </row>
    <row r="138" spans="1:12" s="121" customFormat="1" ht="28.5">
      <c r="A138" s="268" t="s">
        <v>1812</v>
      </c>
      <c r="B138" s="269" t="s">
        <v>1813</v>
      </c>
      <c r="C138" s="269" t="s">
        <v>1590</v>
      </c>
      <c r="D138" s="270" t="s">
        <v>1814</v>
      </c>
      <c r="E138" s="269" t="s">
        <v>1815</v>
      </c>
      <c r="F138" s="271">
        <v>135</v>
      </c>
      <c r="G138" s="272" t="s">
        <v>1816</v>
      </c>
      <c r="H138" s="301">
        <f t="shared" si="10"/>
        <v>9197.5499999999993</v>
      </c>
      <c r="I138" s="327">
        <f t="shared" si="11"/>
        <v>1.2031413628320296E-3</v>
      </c>
      <c r="J138" s="328">
        <f t="shared" ref="J138:J201" si="12">J137+I138</f>
        <v>0.91330606457074037</v>
      </c>
      <c r="K138" s="479"/>
      <c r="L138" s="237"/>
    </row>
    <row r="139" spans="1:12" ht="28.5">
      <c r="A139" s="263" t="s">
        <v>925</v>
      </c>
      <c r="B139" s="264" t="s">
        <v>295</v>
      </c>
      <c r="C139" s="264" t="s">
        <v>1590</v>
      </c>
      <c r="D139" s="265" t="s">
        <v>296</v>
      </c>
      <c r="E139" s="264" t="s">
        <v>52</v>
      </c>
      <c r="F139" s="266">
        <v>498</v>
      </c>
      <c r="G139" s="267">
        <v>18.32</v>
      </c>
      <c r="H139" s="300">
        <f t="shared" si="10"/>
        <v>9123.36</v>
      </c>
      <c r="I139" s="327">
        <f t="shared" si="11"/>
        <v>1.1934364895007071E-3</v>
      </c>
      <c r="J139" s="328">
        <f t="shared" si="12"/>
        <v>0.91449950106024103</v>
      </c>
      <c r="K139" s="479"/>
      <c r="L139" s="137"/>
    </row>
    <row r="140" spans="1:12" ht="42.75">
      <c r="A140" s="263" t="s">
        <v>812</v>
      </c>
      <c r="B140" s="264" t="s">
        <v>138</v>
      </c>
      <c r="C140" s="264" t="s">
        <v>19</v>
      </c>
      <c r="D140" s="265" t="s">
        <v>139</v>
      </c>
      <c r="E140" s="264" t="s">
        <v>21</v>
      </c>
      <c r="F140" s="266">
        <v>19.8</v>
      </c>
      <c r="G140" s="267">
        <v>447.34</v>
      </c>
      <c r="H140" s="300">
        <f t="shared" si="10"/>
        <v>8857.3320000000003</v>
      </c>
      <c r="I140" s="327">
        <f t="shared" si="11"/>
        <v>1.1586370819985483E-3</v>
      </c>
      <c r="J140" s="328">
        <f t="shared" si="12"/>
        <v>0.91565813814223962</v>
      </c>
      <c r="K140" s="479"/>
      <c r="L140" s="137"/>
    </row>
    <row r="141" spans="1:12" s="137" customFormat="1">
      <c r="A141" s="263" t="s">
        <v>974</v>
      </c>
      <c r="B141" s="264" t="s">
        <v>1476</v>
      </c>
      <c r="C141" s="264" t="s">
        <v>1583</v>
      </c>
      <c r="D141" s="265" t="s">
        <v>356</v>
      </c>
      <c r="E141" s="264" t="s">
        <v>52</v>
      </c>
      <c r="F141" s="266">
        <v>174</v>
      </c>
      <c r="G141" s="267">
        <v>50.48</v>
      </c>
      <c r="H141" s="300">
        <f t="shared" si="10"/>
        <v>8783.5199999999986</v>
      </c>
      <c r="I141" s="327">
        <f t="shared" si="11"/>
        <v>1.1489816552519301E-3</v>
      </c>
      <c r="J141" s="328">
        <f t="shared" si="12"/>
        <v>0.91680711979749152</v>
      </c>
      <c r="K141" s="479"/>
    </row>
    <row r="142" spans="1:12" s="137" customFormat="1">
      <c r="A142" s="263" t="s">
        <v>777</v>
      </c>
      <c r="B142" s="264" t="s">
        <v>1401</v>
      </c>
      <c r="C142" s="264" t="s">
        <v>78</v>
      </c>
      <c r="D142" s="265" t="s">
        <v>98</v>
      </c>
      <c r="E142" s="264" t="s">
        <v>29</v>
      </c>
      <c r="F142" s="266">
        <v>2</v>
      </c>
      <c r="G142" s="267">
        <v>4337.78</v>
      </c>
      <c r="H142" s="300">
        <f t="shared" si="10"/>
        <v>8675.56</v>
      </c>
      <c r="I142" s="327">
        <f t="shared" si="11"/>
        <v>1.134859292064848E-3</v>
      </c>
      <c r="J142" s="328">
        <f t="shared" si="12"/>
        <v>0.91794197908955633</v>
      </c>
      <c r="K142" s="479"/>
    </row>
    <row r="143" spans="1:12">
      <c r="A143" s="268" t="s">
        <v>1925</v>
      </c>
      <c r="B143" s="269" t="s">
        <v>1926</v>
      </c>
      <c r="C143" s="269" t="s">
        <v>1590</v>
      </c>
      <c r="D143" s="270" t="s">
        <v>1927</v>
      </c>
      <c r="E143" s="269" t="s">
        <v>1815</v>
      </c>
      <c r="F143" s="271">
        <v>6.09</v>
      </c>
      <c r="G143" s="272" t="s">
        <v>1928</v>
      </c>
      <c r="H143" s="301">
        <f>G143*F143</f>
        <v>8673.8042999999998</v>
      </c>
      <c r="I143" s="327">
        <f t="shared" si="11"/>
        <v>1.1346296270681128E-3</v>
      </c>
      <c r="J143" s="328">
        <f t="shared" si="12"/>
        <v>0.91907660871662444</v>
      </c>
      <c r="K143" s="479"/>
      <c r="L143" s="137"/>
    </row>
    <row r="144" spans="1:12" ht="28.5">
      <c r="A144" s="273" t="s">
        <v>1073</v>
      </c>
      <c r="B144" s="274" t="s">
        <v>1543</v>
      </c>
      <c r="C144" s="274" t="s">
        <v>1583</v>
      </c>
      <c r="D144" s="275" t="s">
        <v>491</v>
      </c>
      <c r="E144" s="274" t="s">
        <v>52</v>
      </c>
      <c r="F144" s="276">
        <v>2</v>
      </c>
      <c r="G144" s="277">
        <v>4235.57</v>
      </c>
      <c r="H144" s="302">
        <f>F144*G144</f>
        <v>8471.14</v>
      </c>
      <c r="I144" s="327">
        <f t="shared" si="11"/>
        <v>1.108118893003128E-3</v>
      </c>
      <c r="J144" s="328">
        <f t="shared" si="12"/>
        <v>0.92018472760962755</v>
      </c>
      <c r="K144" s="479"/>
      <c r="L144" s="137"/>
    </row>
    <row r="145" spans="1:12" ht="42.75">
      <c r="A145" s="263" t="s">
        <v>538</v>
      </c>
      <c r="B145" s="264" t="s">
        <v>539</v>
      </c>
      <c r="C145" s="264" t="s">
        <v>19</v>
      </c>
      <c r="D145" s="265" t="s">
        <v>540</v>
      </c>
      <c r="E145" s="264" t="s">
        <v>52</v>
      </c>
      <c r="F145" s="266">
        <v>47.54</v>
      </c>
      <c r="G145" s="267">
        <v>176.48</v>
      </c>
      <c r="H145" s="300">
        <f>F145*G145</f>
        <v>8389.859199999999</v>
      </c>
      <c r="I145" s="327">
        <f t="shared" si="11"/>
        <v>1.0974864645320593E-3</v>
      </c>
      <c r="J145" s="328">
        <f t="shared" si="12"/>
        <v>0.92128221407415956</v>
      </c>
      <c r="K145" s="479"/>
      <c r="L145" s="137"/>
    </row>
    <row r="146" spans="1:12" ht="28.5">
      <c r="A146" s="263" t="s">
        <v>878</v>
      </c>
      <c r="B146" s="264" t="s">
        <v>202</v>
      </c>
      <c r="C146" s="264" t="s">
        <v>1590</v>
      </c>
      <c r="D146" s="265" t="s">
        <v>203</v>
      </c>
      <c r="E146" s="264" t="s">
        <v>52</v>
      </c>
      <c r="F146" s="266">
        <v>193.99</v>
      </c>
      <c r="G146" s="267">
        <v>42.14</v>
      </c>
      <c r="H146" s="300">
        <f>F146*G146</f>
        <v>8174.7386000000006</v>
      </c>
      <c r="I146" s="327">
        <f t="shared" si="11"/>
        <v>1.0693463085277709E-3</v>
      </c>
      <c r="J146" s="328">
        <f t="shared" si="12"/>
        <v>0.92235156038268729</v>
      </c>
      <c r="K146" s="479"/>
      <c r="L146" s="137"/>
    </row>
    <row r="147" spans="1:12">
      <c r="A147" s="263" t="s">
        <v>1080</v>
      </c>
      <c r="B147" s="264" t="s">
        <v>1546</v>
      </c>
      <c r="C147" s="264" t="s">
        <v>1583</v>
      </c>
      <c r="D147" s="265" t="s">
        <v>500</v>
      </c>
      <c r="E147" s="264" t="s">
        <v>29</v>
      </c>
      <c r="F147" s="266">
        <v>13</v>
      </c>
      <c r="G147" s="267">
        <v>623.15</v>
      </c>
      <c r="H147" s="300">
        <f>F147*G147</f>
        <v>8100.95</v>
      </c>
      <c r="I147" s="327">
        <f t="shared" si="11"/>
        <v>1.0596939427602058E-3</v>
      </c>
      <c r="J147" s="328">
        <f t="shared" si="12"/>
        <v>0.92341125432544746</v>
      </c>
      <c r="K147" s="479"/>
      <c r="L147" s="137"/>
    </row>
    <row r="148" spans="1:12" ht="28.5">
      <c r="A148" s="268" t="s">
        <v>1921</v>
      </c>
      <c r="B148" s="269" t="s">
        <v>1922</v>
      </c>
      <c r="C148" s="269" t="s">
        <v>1590</v>
      </c>
      <c r="D148" s="270" t="s">
        <v>1923</v>
      </c>
      <c r="E148" s="269" t="s">
        <v>1833</v>
      </c>
      <c r="F148" s="271">
        <v>313.2</v>
      </c>
      <c r="G148" s="272" t="s">
        <v>1924</v>
      </c>
      <c r="H148" s="301">
        <f>G148*F148</f>
        <v>7698.4559999999992</v>
      </c>
      <c r="I148" s="327">
        <f t="shared" si="11"/>
        <v>1.0070432716910935E-3</v>
      </c>
      <c r="J148" s="328">
        <f t="shared" si="12"/>
        <v>0.92441829759713856</v>
      </c>
      <c r="K148" s="479"/>
      <c r="L148" s="137"/>
    </row>
    <row r="149" spans="1:12">
      <c r="A149" s="273" t="s">
        <v>955</v>
      </c>
      <c r="B149" s="274" t="s">
        <v>1460</v>
      </c>
      <c r="C149" s="274" t="s">
        <v>1583</v>
      </c>
      <c r="D149" s="275" t="s">
        <v>334</v>
      </c>
      <c r="E149" s="274" t="s">
        <v>29</v>
      </c>
      <c r="F149" s="276">
        <f>129+129</f>
        <v>258</v>
      </c>
      <c r="G149" s="277">
        <v>28.84</v>
      </c>
      <c r="H149" s="302">
        <f>F149*G149</f>
        <v>7440.72</v>
      </c>
      <c r="I149" s="327">
        <f t="shared" si="11"/>
        <v>9.7332854958674219E-4</v>
      </c>
      <c r="J149" s="328">
        <f t="shared" si="12"/>
        <v>0.92539162614672532</v>
      </c>
      <c r="K149" s="479"/>
      <c r="L149" s="137"/>
    </row>
    <row r="150" spans="1:12" ht="42.75">
      <c r="A150" s="263" t="s">
        <v>477</v>
      </c>
      <c r="B150" s="264" t="s">
        <v>478</v>
      </c>
      <c r="C150" s="264" t="s">
        <v>19</v>
      </c>
      <c r="D150" s="265" t="s">
        <v>479</v>
      </c>
      <c r="E150" s="264" t="s">
        <v>7</v>
      </c>
      <c r="F150" s="266">
        <v>7.56</v>
      </c>
      <c r="G150" s="267">
        <v>976.39</v>
      </c>
      <c r="H150" s="300">
        <f>F150*G150</f>
        <v>7381.5083999999997</v>
      </c>
      <c r="I150" s="327">
        <f t="shared" si="11"/>
        <v>9.6558301679600274E-4</v>
      </c>
      <c r="J150" s="328">
        <f t="shared" si="12"/>
        <v>0.92635720916352138</v>
      </c>
      <c r="K150" s="479"/>
      <c r="L150" s="137"/>
    </row>
    <row r="151" spans="1:12" ht="28.5">
      <c r="A151" s="263" t="s">
        <v>917</v>
      </c>
      <c r="B151" s="264" t="s">
        <v>1434</v>
      </c>
      <c r="C151" s="264" t="s">
        <v>1583</v>
      </c>
      <c r="D151" s="265" t="s">
        <v>283</v>
      </c>
      <c r="E151" s="264" t="s">
        <v>52</v>
      </c>
      <c r="F151" s="266">
        <v>1137.2</v>
      </c>
      <c r="G151" s="267">
        <v>6.45</v>
      </c>
      <c r="H151" s="300">
        <f>F151*G151</f>
        <v>7334.9400000000005</v>
      </c>
      <c r="I151" s="327">
        <f t="shared" si="11"/>
        <v>9.5949135453367133E-4</v>
      </c>
      <c r="J151" s="328">
        <f t="shared" si="12"/>
        <v>0.92731670051805504</v>
      </c>
      <c r="K151" s="479"/>
      <c r="L151" s="137"/>
    </row>
    <row r="152" spans="1:12" ht="28.5">
      <c r="A152" s="263" t="s">
        <v>966</v>
      </c>
      <c r="B152" s="264" t="s">
        <v>1470</v>
      </c>
      <c r="C152" s="264" t="s">
        <v>1583</v>
      </c>
      <c r="D152" s="265" t="s">
        <v>275</v>
      </c>
      <c r="E152" s="264" t="s">
        <v>52</v>
      </c>
      <c r="F152" s="266">
        <v>60</v>
      </c>
      <c r="G152" s="267">
        <v>122.03</v>
      </c>
      <c r="H152" s="300">
        <f>F152*G152</f>
        <v>7321.8</v>
      </c>
      <c r="I152" s="327">
        <f t="shared" si="11"/>
        <v>9.5777249706536583E-4</v>
      </c>
      <c r="J152" s="328">
        <f t="shared" si="12"/>
        <v>0.92827447301512045</v>
      </c>
      <c r="K152" s="479"/>
      <c r="L152" s="137"/>
    </row>
    <row r="153" spans="1:12" ht="28.5">
      <c r="A153" s="268" t="s">
        <v>1908</v>
      </c>
      <c r="B153" s="269" t="s">
        <v>1909</v>
      </c>
      <c r="C153" s="269" t="s">
        <v>1590</v>
      </c>
      <c r="D153" s="270" t="s">
        <v>1910</v>
      </c>
      <c r="E153" s="269" t="s">
        <v>52</v>
      </c>
      <c r="F153" s="271">
        <v>87</v>
      </c>
      <c r="G153" s="272" t="s">
        <v>1911</v>
      </c>
      <c r="H153" s="301">
        <f>G153*F153</f>
        <v>7161.8399999999992</v>
      </c>
      <c r="I153" s="327">
        <f t="shared" si="11"/>
        <v>9.3684795820462446E-4</v>
      </c>
      <c r="J153" s="328">
        <f t="shared" si="12"/>
        <v>0.92921132097332504</v>
      </c>
      <c r="K153" s="479"/>
      <c r="L153" s="137"/>
    </row>
    <row r="154" spans="1:12">
      <c r="A154" s="263" t="s">
        <v>581</v>
      </c>
      <c r="B154" s="264" t="s">
        <v>582</v>
      </c>
      <c r="C154" s="264" t="s">
        <v>1590</v>
      </c>
      <c r="D154" s="265" t="s">
        <v>583</v>
      </c>
      <c r="E154" s="264" t="s">
        <v>7</v>
      </c>
      <c r="F154" s="266">
        <v>5.75</v>
      </c>
      <c r="G154" s="267">
        <v>1245.3499999999999</v>
      </c>
      <c r="H154" s="300">
        <f t="shared" ref="H154:H166" si="13">F154*G154</f>
        <v>7160.7624999999998</v>
      </c>
      <c r="I154" s="327">
        <f t="shared" si="11"/>
        <v>9.3670700927600201E-4</v>
      </c>
      <c r="J154" s="328">
        <f t="shared" si="12"/>
        <v>0.93014802798260099</v>
      </c>
      <c r="K154" s="479"/>
      <c r="L154" s="137"/>
    </row>
    <row r="155" spans="1:12" ht="42.75">
      <c r="A155" s="263" t="s">
        <v>823</v>
      </c>
      <c r="B155" s="264" t="s">
        <v>154</v>
      </c>
      <c r="C155" s="264" t="s">
        <v>19</v>
      </c>
      <c r="D155" s="265" t="s">
        <v>155</v>
      </c>
      <c r="E155" s="264" t="s">
        <v>7</v>
      </c>
      <c r="F155" s="266">
        <v>198.02</v>
      </c>
      <c r="G155" s="267">
        <v>35.770000000000003</v>
      </c>
      <c r="H155" s="300">
        <f t="shared" si="13"/>
        <v>7083.175400000001</v>
      </c>
      <c r="I155" s="327">
        <f t="shared" si="11"/>
        <v>9.2655775765658347E-4</v>
      </c>
      <c r="J155" s="328">
        <f t="shared" si="12"/>
        <v>0.93107458574025759</v>
      </c>
      <c r="K155" s="479"/>
      <c r="L155" s="137"/>
    </row>
    <row r="156" spans="1:12" ht="28.5">
      <c r="A156" s="263" t="s">
        <v>649</v>
      </c>
      <c r="B156" s="264" t="s">
        <v>1571</v>
      </c>
      <c r="C156" s="264" t="s">
        <v>1583</v>
      </c>
      <c r="D156" s="265" t="s">
        <v>650</v>
      </c>
      <c r="E156" s="264" t="s">
        <v>29</v>
      </c>
      <c r="F156" s="266">
        <v>2</v>
      </c>
      <c r="G156" s="267">
        <v>3474.62</v>
      </c>
      <c r="H156" s="300">
        <f t="shared" si="13"/>
        <v>6949.24</v>
      </c>
      <c r="I156" s="327">
        <f t="shared" si="11"/>
        <v>9.0903752458500956E-4</v>
      </c>
      <c r="J156" s="328">
        <f t="shared" si="12"/>
        <v>0.93198362326484263</v>
      </c>
      <c r="K156" s="479"/>
      <c r="L156" s="137"/>
    </row>
    <row r="157" spans="1:12" ht="28.5">
      <c r="A157" s="263" t="s">
        <v>991</v>
      </c>
      <c r="B157" s="264" t="s">
        <v>1492</v>
      </c>
      <c r="C157" s="264" t="s">
        <v>1583</v>
      </c>
      <c r="D157" s="265" t="s">
        <v>378</v>
      </c>
      <c r="E157" s="264" t="s">
        <v>52</v>
      </c>
      <c r="F157" s="266">
        <v>136.94</v>
      </c>
      <c r="G157" s="267">
        <v>49.87</v>
      </c>
      <c r="H157" s="300">
        <f t="shared" si="13"/>
        <v>6829.1977999999999</v>
      </c>
      <c r="I157" s="327">
        <f t="shared" si="11"/>
        <v>8.9333467588015281E-4</v>
      </c>
      <c r="J157" s="328">
        <f t="shared" si="12"/>
        <v>0.93287695794072278</v>
      </c>
      <c r="K157" s="479"/>
      <c r="L157" s="137"/>
    </row>
    <row r="158" spans="1:12" s="137" customFormat="1" ht="28.5">
      <c r="A158" s="263" t="s">
        <v>996</v>
      </c>
      <c r="B158" s="264" t="s">
        <v>1493</v>
      </c>
      <c r="C158" s="264" t="s">
        <v>1583</v>
      </c>
      <c r="D158" s="265" t="s">
        <v>379</v>
      </c>
      <c r="E158" s="264" t="s">
        <v>52</v>
      </c>
      <c r="F158" s="266">
        <v>37.6</v>
      </c>
      <c r="G158" s="267">
        <v>180.8</v>
      </c>
      <c r="H158" s="300">
        <f t="shared" si="13"/>
        <v>6798.0800000000008</v>
      </c>
      <c r="I158" s="327">
        <f t="shared" si="11"/>
        <v>8.8926412314596452E-4</v>
      </c>
      <c r="J158" s="328">
        <f t="shared" si="12"/>
        <v>0.93376622206386872</v>
      </c>
      <c r="K158" s="479"/>
    </row>
    <row r="159" spans="1:12" ht="57">
      <c r="A159" s="263" t="s">
        <v>866</v>
      </c>
      <c r="B159" s="264" t="s">
        <v>184</v>
      </c>
      <c r="C159" s="264" t="s">
        <v>19</v>
      </c>
      <c r="D159" s="265" t="s">
        <v>185</v>
      </c>
      <c r="E159" s="264" t="s">
        <v>7</v>
      </c>
      <c r="F159" s="266">
        <v>39.33</v>
      </c>
      <c r="G159" s="267">
        <v>171.63</v>
      </c>
      <c r="H159" s="300">
        <f t="shared" si="13"/>
        <v>6750.2078999999994</v>
      </c>
      <c r="I159" s="327">
        <f t="shared" si="11"/>
        <v>8.8300192249082994E-4</v>
      </c>
      <c r="J159" s="328">
        <f t="shared" si="12"/>
        <v>0.93464922398635952</v>
      </c>
      <c r="K159" s="479"/>
      <c r="L159" s="137"/>
    </row>
    <row r="160" spans="1:12" ht="28.5">
      <c r="A160" s="263" t="s">
        <v>929</v>
      </c>
      <c r="B160" s="264" t="s">
        <v>1440</v>
      </c>
      <c r="C160" s="264" t="s">
        <v>1583</v>
      </c>
      <c r="D160" s="265" t="s">
        <v>303</v>
      </c>
      <c r="E160" s="264" t="s">
        <v>304</v>
      </c>
      <c r="F160" s="266">
        <v>5</v>
      </c>
      <c r="G160" s="267">
        <v>1346.53</v>
      </c>
      <c r="H160" s="300">
        <f t="shared" si="13"/>
        <v>6732.65</v>
      </c>
      <c r="I160" s="327">
        <f t="shared" si="11"/>
        <v>8.8070515479351185E-4</v>
      </c>
      <c r="J160" s="328">
        <f t="shared" si="12"/>
        <v>0.93552992914115307</v>
      </c>
      <c r="K160" s="479"/>
      <c r="L160" s="137"/>
    </row>
    <row r="161" spans="1:12" ht="28.5">
      <c r="A161" s="268" t="s">
        <v>1826</v>
      </c>
      <c r="B161" s="269" t="s">
        <v>1827</v>
      </c>
      <c r="C161" s="269" t="s">
        <v>1590</v>
      </c>
      <c r="D161" s="270" t="s">
        <v>1828</v>
      </c>
      <c r="E161" s="269" t="s">
        <v>1815</v>
      </c>
      <c r="F161" s="271">
        <v>213.14999999999998</v>
      </c>
      <c r="G161" s="272" t="s">
        <v>1829</v>
      </c>
      <c r="H161" s="301">
        <f t="shared" si="13"/>
        <v>6537.3104999999996</v>
      </c>
      <c r="I161" s="327">
        <f t="shared" si="11"/>
        <v>8.5515258565880452E-4</v>
      </c>
      <c r="J161" s="328">
        <f t="shared" si="12"/>
        <v>0.9363850817268119</v>
      </c>
      <c r="K161" s="479"/>
      <c r="L161" s="137"/>
    </row>
    <row r="162" spans="1:12">
      <c r="A162" s="263" t="s">
        <v>1000</v>
      </c>
      <c r="B162" s="264" t="s">
        <v>1494</v>
      </c>
      <c r="C162" s="264" t="s">
        <v>1583</v>
      </c>
      <c r="D162" s="265" t="s">
        <v>383</v>
      </c>
      <c r="E162" s="264" t="s">
        <v>29</v>
      </c>
      <c r="F162" s="266">
        <v>1</v>
      </c>
      <c r="G162" s="267">
        <v>6513.29</v>
      </c>
      <c r="H162" s="300">
        <f t="shared" si="13"/>
        <v>6513.29</v>
      </c>
      <c r="I162" s="327">
        <f t="shared" si="11"/>
        <v>8.5201043833632118E-4</v>
      </c>
      <c r="J162" s="328">
        <f t="shared" si="12"/>
        <v>0.93723709216514817</v>
      </c>
      <c r="K162" s="479"/>
      <c r="L162" s="137"/>
    </row>
    <row r="163" spans="1:12" ht="28.5">
      <c r="A163" s="263" t="s">
        <v>999</v>
      </c>
      <c r="B163" s="264" t="s">
        <v>381</v>
      </c>
      <c r="C163" s="264" t="s">
        <v>10</v>
      </c>
      <c r="D163" s="265" t="s">
        <v>382</v>
      </c>
      <c r="E163" s="264" t="s">
        <v>29</v>
      </c>
      <c r="F163" s="266">
        <v>1</v>
      </c>
      <c r="G163" s="267">
        <f>7989.77/1.23</f>
        <v>6495.747967479675</v>
      </c>
      <c r="H163" s="300">
        <f t="shared" si="13"/>
        <v>6495.747967479675</v>
      </c>
      <c r="I163" s="327">
        <f t="shared" si="11"/>
        <v>8.4971574628100782E-4</v>
      </c>
      <c r="J163" s="328">
        <f t="shared" si="12"/>
        <v>0.93808680791142918</v>
      </c>
      <c r="K163" s="479"/>
      <c r="L163" s="137"/>
    </row>
    <row r="164" spans="1:12" ht="28.5">
      <c r="A164" s="263" t="s">
        <v>461</v>
      </c>
      <c r="B164" s="264" t="s">
        <v>462</v>
      </c>
      <c r="C164" s="264" t="s">
        <v>19</v>
      </c>
      <c r="D164" s="265" t="s">
        <v>463</v>
      </c>
      <c r="E164" s="264" t="s">
        <v>29</v>
      </c>
      <c r="F164" s="266">
        <v>12</v>
      </c>
      <c r="G164" s="267">
        <v>540.51</v>
      </c>
      <c r="H164" s="300">
        <f t="shared" si="13"/>
        <v>6486.12</v>
      </c>
      <c r="I164" s="327">
        <f t="shared" si="11"/>
        <v>8.484563015468342E-4</v>
      </c>
      <c r="J164" s="328">
        <f t="shared" si="12"/>
        <v>0.93893526421297602</v>
      </c>
      <c r="K164" s="479"/>
      <c r="L164" s="137"/>
    </row>
    <row r="165" spans="1:12" ht="28.5">
      <c r="A165" s="263" t="s">
        <v>662</v>
      </c>
      <c r="B165" s="264" t="s">
        <v>1576</v>
      </c>
      <c r="C165" s="264" t="s">
        <v>1583</v>
      </c>
      <c r="D165" s="265" t="s">
        <v>663</v>
      </c>
      <c r="E165" s="264" t="s">
        <v>7</v>
      </c>
      <c r="F165" s="266">
        <v>16.8</v>
      </c>
      <c r="G165" s="267">
        <v>384.54</v>
      </c>
      <c r="H165" s="300">
        <f t="shared" si="13"/>
        <v>6460.2720000000008</v>
      </c>
      <c r="I165" s="327">
        <f t="shared" si="11"/>
        <v>8.4507509699274308E-4</v>
      </c>
      <c r="J165" s="328">
        <f t="shared" si="12"/>
        <v>0.93978033930996874</v>
      </c>
      <c r="K165" s="479"/>
      <c r="L165" s="137"/>
    </row>
    <row r="166" spans="1:12" ht="42.75">
      <c r="A166" s="263" t="s">
        <v>549</v>
      </c>
      <c r="B166" s="264" t="s">
        <v>550</v>
      </c>
      <c r="C166" s="264" t="s">
        <v>19</v>
      </c>
      <c r="D166" s="265" t="s">
        <v>551</v>
      </c>
      <c r="E166" s="264" t="s">
        <v>7</v>
      </c>
      <c r="F166" s="266">
        <v>109.32</v>
      </c>
      <c r="G166" s="267">
        <v>58.52</v>
      </c>
      <c r="H166" s="300">
        <f t="shared" si="13"/>
        <v>6397.4063999999998</v>
      </c>
      <c r="I166" s="327">
        <f t="shared" si="11"/>
        <v>8.368515805498583E-4</v>
      </c>
      <c r="J166" s="328">
        <f t="shared" si="12"/>
        <v>0.94061719089051865</v>
      </c>
      <c r="K166" s="479"/>
      <c r="L166" s="137"/>
    </row>
    <row r="167" spans="1:12" ht="28.5">
      <c r="A167" s="268" t="s">
        <v>1857</v>
      </c>
      <c r="B167" s="269" t="s">
        <v>1858</v>
      </c>
      <c r="C167" s="269" t="s">
        <v>1590</v>
      </c>
      <c r="D167" s="270" t="s">
        <v>1859</v>
      </c>
      <c r="E167" s="269" t="s">
        <v>1815</v>
      </c>
      <c r="F167" s="271">
        <v>4</v>
      </c>
      <c r="G167" s="272" t="s">
        <v>1860</v>
      </c>
      <c r="H167" s="301">
        <f>G167*F167</f>
        <v>6333.56</v>
      </c>
      <c r="I167" s="327">
        <f t="shared" si="11"/>
        <v>8.2849976460888295E-4</v>
      </c>
      <c r="J167" s="328">
        <f t="shared" si="12"/>
        <v>0.94144569065512751</v>
      </c>
      <c r="K167" s="479"/>
      <c r="L167" s="137"/>
    </row>
    <row r="168" spans="1:12" ht="28.5">
      <c r="A168" s="263" t="s">
        <v>948</v>
      </c>
      <c r="B168" s="264" t="s">
        <v>1453</v>
      </c>
      <c r="C168" s="264" t="s">
        <v>1583</v>
      </c>
      <c r="D168" s="265" t="s">
        <v>327</v>
      </c>
      <c r="E168" s="264" t="s">
        <v>29</v>
      </c>
      <c r="F168" s="266">
        <v>21</v>
      </c>
      <c r="G168" s="267">
        <v>300.47000000000003</v>
      </c>
      <c r="H168" s="300">
        <f t="shared" ref="H168:H195" si="14">F168*G168</f>
        <v>6309.8700000000008</v>
      </c>
      <c r="I168" s="327">
        <f t="shared" si="11"/>
        <v>8.2540085034524854E-4</v>
      </c>
      <c r="J168" s="328">
        <f t="shared" si="12"/>
        <v>0.94227109150547272</v>
      </c>
      <c r="K168" s="479"/>
      <c r="L168" s="137"/>
    </row>
    <row r="169" spans="1:12" ht="28.5">
      <c r="A169" s="263" t="s">
        <v>1015</v>
      </c>
      <c r="B169" s="264" t="s">
        <v>1508</v>
      </c>
      <c r="C169" s="264" t="s">
        <v>1583</v>
      </c>
      <c r="D169" s="265" t="s">
        <v>401</v>
      </c>
      <c r="E169" s="264" t="s">
        <v>52</v>
      </c>
      <c r="F169" s="266">
        <v>172.5</v>
      </c>
      <c r="G169" s="267">
        <v>36.39</v>
      </c>
      <c r="H169" s="300">
        <f t="shared" si="14"/>
        <v>6277.2750000000005</v>
      </c>
      <c r="I169" s="327">
        <f t="shared" si="11"/>
        <v>8.211370634974999E-4</v>
      </c>
      <c r="J169" s="328">
        <f t="shared" si="12"/>
        <v>0.94309222856897024</v>
      </c>
      <c r="K169" s="479"/>
      <c r="L169" s="137"/>
    </row>
    <row r="170" spans="1:12" ht="42.75">
      <c r="A170" s="263" t="s">
        <v>852</v>
      </c>
      <c r="B170" s="264" t="s">
        <v>174</v>
      </c>
      <c r="C170" s="264" t="s">
        <v>19</v>
      </c>
      <c r="D170" s="265" t="s">
        <v>175</v>
      </c>
      <c r="E170" s="264" t="s">
        <v>54</v>
      </c>
      <c r="F170" s="266">
        <v>638.6</v>
      </c>
      <c r="G170" s="267">
        <v>9.6300000000000008</v>
      </c>
      <c r="H170" s="300">
        <f t="shared" si="14"/>
        <v>6149.7180000000008</v>
      </c>
      <c r="I170" s="327">
        <f t="shared" si="11"/>
        <v>8.0445119575894288E-4</v>
      </c>
      <c r="J170" s="328">
        <f t="shared" si="12"/>
        <v>0.94389667976472913</v>
      </c>
      <c r="K170" s="479"/>
      <c r="L170" s="137"/>
    </row>
    <row r="171" spans="1:12">
      <c r="A171" s="263" t="s">
        <v>1079</v>
      </c>
      <c r="B171" s="264" t="s">
        <v>498</v>
      </c>
      <c r="C171" s="264" t="s">
        <v>10</v>
      </c>
      <c r="D171" s="265" t="s">
        <v>499</v>
      </c>
      <c r="E171" s="264" t="s">
        <v>29</v>
      </c>
      <c r="F171" s="266">
        <v>11</v>
      </c>
      <c r="G171" s="267">
        <f>683.43/1.23</f>
        <v>555.63414634146341</v>
      </c>
      <c r="H171" s="300">
        <f t="shared" si="14"/>
        <v>6111.9756097560976</v>
      </c>
      <c r="I171" s="327">
        <f t="shared" si="11"/>
        <v>7.9951407328234989E-4</v>
      </c>
      <c r="J171" s="328">
        <f t="shared" si="12"/>
        <v>0.94469619383801151</v>
      </c>
      <c r="K171" s="479"/>
      <c r="L171" s="137"/>
    </row>
    <row r="172" spans="1:12" ht="28.5">
      <c r="A172" s="263" t="s">
        <v>1005</v>
      </c>
      <c r="B172" s="264" t="s">
        <v>1499</v>
      </c>
      <c r="C172" s="264" t="s">
        <v>1583</v>
      </c>
      <c r="D172" s="265" t="s">
        <v>389</v>
      </c>
      <c r="E172" s="264" t="s">
        <v>52</v>
      </c>
      <c r="F172" s="266">
        <v>73.599999999999994</v>
      </c>
      <c r="G172" s="267">
        <v>80.59</v>
      </c>
      <c r="H172" s="300">
        <f t="shared" si="14"/>
        <v>5931.424</v>
      </c>
      <c r="I172" s="327">
        <f t="shared" si="11"/>
        <v>7.7589592390306221E-4</v>
      </c>
      <c r="J172" s="328">
        <f t="shared" si="12"/>
        <v>0.94547208976191455</v>
      </c>
      <c r="K172" s="479"/>
      <c r="L172" s="137"/>
    </row>
    <row r="173" spans="1:12">
      <c r="A173" s="263" t="s">
        <v>618</v>
      </c>
      <c r="B173" s="264" t="s">
        <v>619</v>
      </c>
      <c r="C173" s="264" t="s">
        <v>19</v>
      </c>
      <c r="D173" s="265" t="s">
        <v>715</v>
      </c>
      <c r="E173" s="264" t="s">
        <v>7</v>
      </c>
      <c r="F173" s="266">
        <v>328.8</v>
      </c>
      <c r="G173" s="267">
        <v>17.75</v>
      </c>
      <c r="H173" s="300">
        <f t="shared" si="14"/>
        <v>5836.2</v>
      </c>
      <c r="I173" s="327">
        <f t="shared" si="11"/>
        <v>7.6343957051174405E-4</v>
      </c>
      <c r="J173" s="328">
        <f t="shared" si="12"/>
        <v>0.94623552933242627</v>
      </c>
      <c r="K173" s="479"/>
      <c r="L173" s="137"/>
    </row>
    <row r="174" spans="1:12" ht="28.5">
      <c r="A174" s="263" t="s">
        <v>1032</v>
      </c>
      <c r="B174" s="264" t="s">
        <v>1521</v>
      </c>
      <c r="C174" s="264" t="s">
        <v>1583</v>
      </c>
      <c r="D174" s="265" t="s">
        <v>423</v>
      </c>
      <c r="E174" s="264" t="s">
        <v>52</v>
      </c>
      <c r="F174" s="266">
        <v>31.2</v>
      </c>
      <c r="G174" s="267">
        <v>183.97</v>
      </c>
      <c r="H174" s="300">
        <f t="shared" si="14"/>
        <v>5739.8639999999996</v>
      </c>
      <c r="I174" s="327">
        <f t="shared" si="11"/>
        <v>7.5083775520986629E-4</v>
      </c>
      <c r="J174" s="328">
        <f t="shared" si="12"/>
        <v>0.94698636708763617</v>
      </c>
      <c r="K174" s="479"/>
      <c r="L174" s="137"/>
    </row>
    <row r="175" spans="1:12" ht="28.5">
      <c r="A175" s="263" t="s">
        <v>902</v>
      </c>
      <c r="B175" s="264" t="s">
        <v>261</v>
      </c>
      <c r="C175" s="264" t="s">
        <v>10</v>
      </c>
      <c r="D175" s="265" t="s">
        <v>262</v>
      </c>
      <c r="E175" s="264" t="s">
        <v>29</v>
      </c>
      <c r="F175" s="266">
        <v>1</v>
      </c>
      <c r="G175" s="267">
        <f>7007.66/1.23</f>
        <v>5697.2845528455282</v>
      </c>
      <c r="H175" s="300">
        <f t="shared" si="14"/>
        <v>5697.2845528455282</v>
      </c>
      <c r="I175" s="327">
        <f t="shared" si="11"/>
        <v>7.4526789214001993E-4</v>
      </c>
      <c r="J175" s="328">
        <f t="shared" si="12"/>
        <v>0.94773163497977619</v>
      </c>
      <c r="K175" s="479"/>
      <c r="L175" s="137"/>
    </row>
    <row r="176" spans="1:12">
      <c r="A176" s="263" t="s">
        <v>989</v>
      </c>
      <c r="B176" s="264" t="s">
        <v>1490</v>
      </c>
      <c r="C176" s="264" t="s">
        <v>1583</v>
      </c>
      <c r="D176" s="265" t="s">
        <v>376</v>
      </c>
      <c r="E176" s="264" t="s">
        <v>29</v>
      </c>
      <c r="F176" s="266">
        <v>5</v>
      </c>
      <c r="G176" s="267">
        <v>1117.1500000000001</v>
      </c>
      <c r="H176" s="300">
        <f t="shared" si="14"/>
        <v>5585.75</v>
      </c>
      <c r="I176" s="327">
        <f t="shared" si="11"/>
        <v>7.3067793786812908E-4</v>
      </c>
      <c r="J176" s="328">
        <f t="shared" si="12"/>
        <v>0.94846231291764427</v>
      </c>
      <c r="K176" s="479"/>
      <c r="L176" s="137"/>
    </row>
    <row r="177" spans="1:12" ht="28.5">
      <c r="A177" s="263" t="s">
        <v>952</v>
      </c>
      <c r="B177" s="264" t="s">
        <v>1457</v>
      </c>
      <c r="C177" s="264" t="s">
        <v>1583</v>
      </c>
      <c r="D177" s="265" t="s">
        <v>331</v>
      </c>
      <c r="E177" s="264" t="s">
        <v>29</v>
      </c>
      <c r="F177" s="266">
        <v>20</v>
      </c>
      <c r="G177" s="267">
        <v>272.83</v>
      </c>
      <c r="H177" s="300">
        <f t="shared" si="14"/>
        <v>5456.5999999999995</v>
      </c>
      <c r="I177" s="327">
        <f t="shared" si="11"/>
        <v>7.1378368809403082E-4</v>
      </c>
      <c r="J177" s="328">
        <f t="shared" si="12"/>
        <v>0.94917609660573832</v>
      </c>
      <c r="K177" s="479"/>
      <c r="L177" s="137"/>
    </row>
    <row r="178" spans="1:12" ht="28.5">
      <c r="A178" s="263" t="s">
        <v>965</v>
      </c>
      <c r="B178" s="264" t="s">
        <v>1469</v>
      </c>
      <c r="C178" s="264" t="s">
        <v>1583</v>
      </c>
      <c r="D178" s="265" t="s">
        <v>343</v>
      </c>
      <c r="E178" s="264" t="s">
        <v>52</v>
      </c>
      <c r="F178" s="266">
        <v>525</v>
      </c>
      <c r="G178" s="267">
        <v>10.34</v>
      </c>
      <c r="H178" s="300">
        <f t="shared" si="14"/>
        <v>5428.5</v>
      </c>
      <c r="I178" s="327">
        <f t="shared" si="11"/>
        <v>7.1010789700884185E-4</v>
      </c>
      <c r="J178" s="328">
        <f t="shared" si="12"/>
        <v>0.94988620450274719</v>
      </c>
      <c r="K178" s="479"/>
      <c r="L178" s="137"/>
    </row>
    <row r="179" spans="1:12" ht="28.5">
      <c r="A179" s="263" t="s">
        <v>1006</v>
      </c>
      <c r="B179" s="264" t="s">
        <v>1500</v>
      </c>
      <c r="C179" s="264" t="s">
        <v>1583</v>
      </c>
      <c r="D179" s="265" t="s">
        <v>390</v>
      </c>
      <c r="E179" s="264" t="s">
        <v>52</v>
      </c>
      <c r="F179" s="266">
        <v>48.3</v>
      </c>
      <c r="G179" s="267">
        <v>112.24</v>
      </c>
      <c r="H179" s="300">
        <f t="shared" si="14"/>
        <v>5421.1919999999991</v>
      </c>
      <c r="I179" s="327">
        <f t="shared" si="11"/>
        <v>7.0915192970455129E-4</v>
      </c>
      <c r="J179" s="328">
        <f t="shared" si="12"/>
        <v>0.95059535643245174</v>
      </c>
      <c r="K179" s="479"/>
      <c r="L179" s="137"/>
    </row>
    <row r="180" spans="1:12" ht="57">
      <c r="A180" s="263" t="s">
        <v>776</v>
      </c>
      <c r="B180" s="264" t="s">
        <v>92</v>
      </c>
      <c r="C180" s="264" t="s">
        <v>19</v>
      </c>
      <c r="D180" s="265" t="s">
        <v>93</v>
      </c>
      <c r="E180" s="264" t="s">
        <v>7</v>
      </c>
      <c r="F180" s="266">
        <v>60</v>
      </c>
      <c r="G180" s="267">
        <v>90.26</v>
      </c>
      <c r="H180" s="300">
        <f t="shared" si="14"/>
        <v>5415.6</v>
      </c>
      <c r="I180" s="327">
        <f t="shared" si="11"/>
        <v>7.0842043419749184E-4</v>
      </c>
      <c r="J180" s="328">
        <f t="shared" si="12"/>
        <v>0.95130377686664924</v>
      </c>
      <c r="K180" s="479"/>
      <c r="L180" s="137"/>
    </row>
    <row r="181" spans="1:12" ht="28.5">
      <c r="A181" s="263" t="s">
        <v>399</v>
      </c>
      <c r="B181" s="264" t="s">
        <v>1507</v>
      </c>
      <c r="C181" s="264" t="s">
        <v>1583</v>
      </c>
      <c r="D181" s="265" t="s">
        <v>400</v>
      </c>
      <c r="E181" s="264" t="s">
        <v>52</v>
      </c>
      <c r="F181" s="266">
        <v>197.8</v>
      </c>
      <c r="G181" s="267">
        <v>27.33</v>
      </c>
      <c r="H181" s="300">
        <f t="shared" si="14"/>
        <v>5405.8739999999998</v>
      </c>
      <c r="I181" s="327">
        <f t="shared" si="11"/>
        <v>7.0714816572437617E-4</v>
      </c>
      <c r="J181" s="328">
        <f t="shared" si="12"/>
        <v>0.95201092503237361</v>
      </c>
      <c r="K181" s="479"/>
      <c r="L181" s="137"/>
    </row>
    <row r="182" spans="1:12" ht="28.5">
      <c r="A182" s="263" t="s">
        <v>1765</v>
      </c>
      <c r="B182" s="269">
        <v>93382</v>
      </c>
      <c r="C182" s="269" t="s">
        <v>19</v>
      </c>
      <c r="D182" s="270" t="s">
        <v>1735</v>
      </c>
      <c r="E182" s="269" t="s">
        <v>21</v>
      </c>
      <c r="F182" s="271">
        <v>157.97</v>
      </c>
      <c r="G182" s="272">
        <v>33.26</v>
      </c>
      <c r="H182" s="300">
        <f t="shared" si="14"/>
        <v>5254.0821999999998</v>
      </c>
      <c r="I182" s="327">
        <f t="shared" si="11"/>
        <v>6.8729211785089608E-4</v>
      </c>
      <c r="J182" s="328">
        <f t="shared" si="12"/>
        <v>0.95269821715022451</v>
      </c>
      <c r="K182" s="479"/>
      <c r="L182" s="137"/>
    </row>
    <row r="183" spans="1:12" ht="28.5">
      <c r="A183" s="263" t="s">
        <v>1070</v>
      </c>
      <c r="B183" s="264" t="s">
        <v>1542</v>
      </c>
      <c r="C183" s="264" t="s">
        <v>1583</v>
      </c>
      <c r="D183" s="265" t="s">
        <v>483</v>
      </c>
      <c r="E183" s="264" t="s">
        <v>52</v>
      </c>
      <c r="F183" s="266">
        <v>59.3</v>
      </c>
      <c r="G183" s="267">
        <v>86.86</v>
      </c>
      <c r="H183" s="300">
        <f t="shared" si="14"/>
        <v>5150.7979999999998</v>
      </c>
      <c r="I183" s="327">
        <f t="shared" si="11"/>
        <v>6.7378140106794668E-4</v>
      </c>
      <c r="J183" s="328">
        <f t="shared" si="12"/>
        <v>0.95337199855129251</v>
      </c>
      <c r="K183" s="479"/>
      <c r="L183" s="137"/>
    </row>
    <row r="184" spans="1:12" ht="28.5">
      <c r="A184" s="273" t="s">
        <v>802</v>
      </c>
      <c r="B184" s="274">
        <v>94964</v>
      </c>
      <c r="C184" s="274" t="s">
        <v>19</v>
      </c>
      <c r="D184" s="275" t="s">
        <v>1585</v>
      </c>
      <c r="E184" s="274" t="s">
        <v>21</v>
      </c>
      <c r="F184" s="276">
        <v>11.88</v>
      </c>
      <c r="G184" s="277">
        <v>433.33</v>
      </c>
      <c r="H184" s="302">
        <f t="shared" si="14"/>
        <v>5147.9603999999999</v>
      </c>
      <c r="I184" s="327">
        <f t="shared" si="11"/>
        <v>6.7341021157387793E-4</v>
      </c>
      <c r="J184" s="328">
        <f t="shared" si="12"/>
        <v>0.95404540876286636</v>
      </c>
      <c r="K184" s="479"/>
      <c r="L184" s="137"/>
    </row>
    <row r="185" spans="1:12" ht="28.5">
      <c r="A185" s="268" t="s">
        <v>898</v>
      </c>
      <c r="B185" s="269">
        <v>88484</v>
      </c>
      <c r="C185" s="269" t="s">
        <v>19</v>
      </c>
      <c r="D185" s="270" t="s">
        <v>1738</v>
      </c>
      <c r="E185" s="269" t="s">
        <v>7</v>
      </c>
      <c r="F185" s="271">
        <v>799.8</v>
      </c>
      <c r="G185" s="272">
        <v>6.35</v>
      </c>
      <c r="H185" s="301">
        <f t="shared" si="14"/>
        <v>5078.7299999999996</v>
      </c>
      <c r="I185" s="327">
        <f t="shared" si="11"/>
        <v>6.6435410882853736E-4</v>
      </c>
      <c r="J185" s="328">
        <f t="shared" si="12"/>
        <v>0.95470976287169496</v>
      </c>
      <c r="K185" s="479"/>
      <c r="L185" s="137"/>
    </row>
    <row r="186" spans="1:12" s="120" customFormat="1" ht="28.5">
      <c r="A186" s="263" t="s">
        <v>906</v>
      </c>
      <c r="B186" s="264" t="s">
        <v>1426</v>
      </c>
      <c r="C186" s="264" t="s">
        <v>1583</v>
      </c>
      <c r="D186" s="265" t="s">
        <v>266</v>
      </c>
      <c r="E186" s="264" t="s">
        <v>29</v>
      </c>
      <c r="F186" s="266">
        <v>2</v>
      </c>
      <c r="G186" s="267">
        <v>2514.5700000000002</v>
      </c>
      <c r="H186" s="300">
        <f t="shared" si="14"/>
        <v>5029.1400000000003</v>
      </c>
      <c r="I186" s="327">
        <f t="shared" si="11"/>
        <v>6.5786718783513809E-4</v>
      </c>
      <c r="J186" s="328">
        <f t="shared" si="12"/>
        <v>0.95536763005953007</v>
      </c>
      <c r="K186" s="479"/>
      <c r="L186" s="137"/>
    </row>
    <row r="187" spans="1:12">
      <c r="A187" s="263" t="s">
        <v>1053</v>
      </c>
      <c r="B187" s="264" t="s">
        <v>1534</v>
      </c>
      <c r="C187" s="264" t="s">
        <v>1583</v>
      </c>
      <c r="D187" s="265" t="s">
        <v>447</v>
      </c>
      <c r="E187" s="264" t="s">
        <v>29</v>
      </c>
      <c r="F187" s="266">
        <v>1</v>
      </c>
      <c r="G187" s="267">
        <v>4907.45</v>
      </c>
      <c r="H187" s="300">
        <f t="shared" si="14"/>
        <v>4907.45</v>
      </c>
      <c r="I187" s="327">
        <f t="shared" si="11"/>
        <v>6.4194878864806866E-4</v>
      </c>
      <c r="J187" s="328">
        <f t="shared" si="12"/>
        <v>0.95600957884817817</v>
      </c>
      <c r="K187" s="479"/>
      <c r="L187" s="137"/>
    </row>
    <row r="188" spans="1:12" ht="28.5">
      <c r="A188" s="263" t="s">
        <v>976</v>
      </c>
      <c r="B188" s="264" t="s">
        <v>1478</v>
      </c>
      <c r="C188" s="264" t="s">
        <v>1583</v>
      </c>
      <c r="D188" s="265" t="s">
        <v>358</v>
      </c>
      <c r="E188" s="264" t="s">
        <v>29</v>
      </c>
      <c r="F188" s="266">
        <v>139</v>
      </c>
      <c r="G188" s="267">
        <v>34.96</v>
      </c>
      <c r="H188" s="300">
        <f t="shared" si="14"/>
        <v>4859.4400000000005</v>
      </c>
      <c r="I188" s="327">
        <f t="shared" si="11"/>
        <v>6.3566854914629217E-4</v>
      </c>
      <c r="J188" s="328">
        <f t="shared" si="12"/>
        <v>0.95664524739732448</v>
      </c>
      <c r="K188" s="479"/>
      <c r="L188" s="137"/>
    </row>
    <row r="189" spans="1:12" ht="42.75">
      <c r="A189" s="263" t="s">
        <v>775</v>
      </c>
      <c r="B189" s="264" t="s">
        <v>90</v>
      </c>
      <c r="C189" s="264" t="s">
        <v>19</v>
      </c>
      <c r="D189" s="265" t="s">
        <v>91</v>
      </c>
      <c r="E189" s="264" t="s">
        <v>21</v>
      </c>
      <c r="F189" s="266">
        <v>29.08</v>
      </c>
      <c r="G189" s="267">
        <v>166.06</v>
      </c>
      <c r="H189" s="300">
        <f t="shared" si="14"/>
        <v>4829.0248000000001</v>
      </c>
      <c r="I189" s="327">
        <f t="shared" si="11"/>
        <v>6.3168990427034052E-4</v>
      </c>
      <c r="J189" s="328">
        <f t="shared" si="12"/>
        <v>0.9572769373015948</v>
      </c>
      <c r="K189" s="479"/>
      <c r="L189" s="137"/>
    </row>
    <row r="190" spans="1:12" s="158" customFormat="1" ht="28.5">
      <c r="A190" s="263" t="s">
        <v>657</v>
      </c>
      <c r="B190" s="264" t="s">
        <v>1574</v>
      </c>
      <c r="C190" s="264" t="s">
        <v>1583</v>
      </c>
      <c r="D190" s="265" t="s">
        <v>658</v>
      </c>
      <c r="E190" s="264" t="s">
        <v>7</v>
      </c>
      <c r="F190" s="266">
        <v>10.4</v>
      </c>
      <c r="G190" s="267">
        <v>458.96</v>
      </c>
      <c r="H190" s="300">
        <f t="shared" si="14"/>
        <v>4773.1840000000002</v>
      </c>
      <c r="I190" s="327">
        <f t="shared" si="11"/>
        <v>6.2438530943653898E-4</v>
      </c>
      <c r="J190" s="328">
        <f t="shared" si="12"/>
        <v>0.95790132261103134</v>
      </c>
      <c r="K190" s="479"/>
      <c r="L190" s="137"/>
    </row>
    <row r="191" spans="1:12" s="158" customFormat="1" ht="28.5">
      <c r="A191" s="263" t="s">
        <v>577</v>
      </c>
      <c r="B191" s="264" t="s">
        <v>1561</v>
      </c>
      <c r="C191" s="264" t="s">
        <v>1583</v>
      </c>
      <c r="D191" s="265" t="s">
        <v>578</v>
      </c>
      <c r="E191" s="264" t="s">
        <v>7</v>
      </c>
      <c r="F191" s="266">
        <v>7.8</v>
      </c>
      <c r="G191" s="267">
        <v>611.89</v>
      </c>
      <c r="H191" s="300">
        <f t="shared" si="14"/>
        <v>4772.7420000000002</v>
      </c>
      <c r="I191" s="327">
        <f t="shared" si="11"/>
        <v>6.2432749094331295E-4</v>
      </c>
      <c r="J191" s="328">
        <f t="shared" si="12"/>
        <v>0.95852565010197466</v>
      </c>
      <c r="K191" s="479"/>
      <c r="L191" s="137"/>
    </row>
    <row r="192" spans="1:12" ht="28.5">
      <c r="A192" s="263" t="s">
        <v>1092</v>
      </c>
      <c r="B192" s="264" t="s">
        <v>1552</v>
      </c>
      <c r="C192" s="264" t="s">
        <v>1583</v>
      </c>
      <c r="D192" s="265" t="s">
        <v>518</v>
      </c>
      <c r="E192" s="264" t="s">
        <v>29</v>
      </c>
      <c r="F192" s="266">
        <v>23</v>
      </c>
      <c r="G192" s="267">
        <v>206.84</v>
      </c>
      <c r="H192" s="300">
        <f t="shared" si="14"/>
        <v>4757.32</v>
      </c>
      <c r="I192" s="327">
        <f t="shared" si="11"/>
        <v>6.2231012261179024E-4</v>
      </c>
      <c r="J192" s="328">
        <f t="shared" si="12"/>
        <v>0.95914796022458648</v>
      </c>
      <c r="K192" s="479"/>
      <c r="L192" s="137"/>
    </row>
    <row r="193" spans="1:12" ht="42.75">
      <c r="A193" s="278" t="s">
        <v>592</v>
      </c>
      <c r="B193" s="279" t="s">
        <v>593</v>
      </c>
      <c r="C193" s="279" t="s">
        <v>19</v>
      </c>
      <c r="D193" s="280" t="s">
        <v>594</v>
      </c>
      <c r="E193" s="279" t="s">
        <v>29</v>
      </c>
      <c r="F193" s="281">
        <v>2</v>
      </c>
      <c r="G193" s="282">
        <v>2287.3200000000002</v>
      </c>
      <c r="H193" s="303">
        <f t="shared" si="14"/>
        <v>4574.6400000000003</v>
      </c>
      <c r="I193" s="327">
        <f t="shared" si="11"/>
        <v>5.9841355622594248E-4</v>
      </c>
      <c r="J193" s="328">
        <f t="shared" si="12"/>
        <v>0.9597463737808124</v>
      </c>
      <c r="K193" s="477" t="s">
        <v>1966</v>
      </c>
      <c r="L193" s="137"/>
    </row>
    <row r="194" spans="1:12">
      <c r="A194" s="278" t="s">
        <v>818</v>
      </c>
      <c r="B194" s="279" t="s">
        <v>145</v>
      </c>
      <c r="C194" s="279" t="s">
        <v>10</v>
      </c>
      <c r="D194" s="280" t="s">
        <v>146</v>
      </c>
      <c r="E194" s="279" t="s">
        <v>52</v>
      </c>
      <c r="F194" s="281">
        <v>49.4</v>
      </c>
      <c r="G194" s="282">
        <f>112.77/1.23</f>
        <v>91.682926829268297</v>
      </c>
      <c r="H194" s="303">
        <f t="shared" si="14"/>
        <v>4529.1365853658535</v>
      </c>
      <c r="I194" s="327">
        <f t="shared" si="11"/>
        <v>5.9246120583954188E-4</v>
      </c>
      <c r="J194" s="328">
        <f t="shared" si="12"/>
        <v>0.96033883498665196</v>
      </c>
      <c r="K194" s="477"/>
      <c r="L194" s="137"/>
    </row>
    <row r="195" spans="1:12" ht="28.5">
      <c r="A195" s="278" t="s">
        <v>918</v>
      </c>
      <c r="B195" s="279" t="s">
        <v>1435</v>
      </c>
      <c r="C195" s="279" t="s">
        <v>1583</v>
      </c>
      <c r="D195" s="280" t="s">
        <v>284</v>
      </c>
      <c r="E195" s="279" t="s">
        <v>52</v>
      </c>
      <c r="F195" s="281">
        <v>544</v>
      </c>
      <c r="G195" s="282">
        <v>8.2799999999999994</v>
      </c>
      <c r="H195" s="303">
        <f t="shared" si="14"/>
        <v>4504.32</v>
      </c>
      <c r="I195" s="327">
        <f t="shared" si="11"/>
        <v>5.8921492173802457E-4</v>
      </c>
      <c r="J195" s="328">
        <f t="shared" si="12"/>
        <v>0.96092804990838998</v>
      </c>
      <c r="K195" s="477"/>
      <c r="L195" s="137"/>
    </row>
    <row r="196" spans="1:12">
      <c r="A196" s="283" t="s">
        <v>1865</v>
      </c>
      <c r="B196" s="284" t="s">
        <v>1866</v>
      </c>
      <c r="C196" s="284" t="s">
        <v>1590</v>
      </c>
      <c r="D196" s="285" t="s">
        <v>1867</v>
      </c>
      <c r="E196" s="284" t="s">
        <v>1815</v>
      </c>
      <c r="F196" s="286">
        <v>3.56</v>
      </c>
      <c r="G196" s="287" t="s">
        <v>1868</v>
      </c>
      <c r="H196" s="304">
        <f>G196*F196</f>
        <v>4476.5932000000003</v>
      </c>
      <c r="I196" s="327">
        <f t="shared" si="11"/>
        <v>5.855879493444012E-4</v>
      </c>
      <c r="J196" s="328">
        <f t="shared" si="12"/>
        <v>0.96151363785773436</v>
      </c>
      <c r="K196" s="477"/>
      <c r="L196" s="137"/>
    </row>
    <row r="197" spans="1:12">
      <c r="A197" s="278" t="s">
        <v>967</v>
      </c>
      <c r="B197" s="279" t="s">
        <v>1472</v>
      </c>
      <c r="C197" s="279" t="s">
        <v>1583</v>
      </c>
      <c r="D197" s="280" t="s">
        <v>346</v>
      </c>
      <c r="E197" s="279" t="s">
        <v>29</v>
      </c>
      <c r="F197" s="281">
        <v>50</v>
      </c>
      <c r="G197" s="282">
        <v>86.34</v>
      </c>
      <c r="H197" s="303">
        <f t="shared" ref="H197:H216" si="15">F197*G197</f>
        <v>4317</v>
      </c>
      <c r="I197" s="327">
        <f t="shared" si="11"/>
        <v>5.6471139198437331E-4</v>
      </c>
      <c r="J197" s="328">
        <f t="shared" si="12"/>
        <v>0.96207834924971869</v>
      </c>
      <c r="K197" s="477"/>
      <c r="L197" s="137"/>
    </row>
    <row r="198" spans="1:12" ht="28.5">
      <c r="A198" s="278" t="s">
        <v>17</v>
      </c>
      <c r="B198" s="279" t="s">
        <v>18</v>
      </c>
      <c r="C198" s="279" t="s">
        <v>19</v>
      </c>
      <c r="D198" s="280" t="s">
        <v>20</v>
      </c>
      <c r="E198" s="279" t="s">
        <v>21</v>
      </c>
      <c r="F198" s="281">
        <v>55.59</v>
      </c>
      <c r="G198" s="282">
        <v>77.42</v>
      </c>
      <c r="H198" s="303">
        <f t="shared" si="15"/>
        <v>4303.7778000000008</v>
      </c>
      <c r="I198" s="327">
        <f t="shared" si="11"/>
        <v>5.6298178184606071E-4</v>
      </c>
      <c r="J198" s="328">
        <f t="shared" si="12"/>
        <v>0.9626413310315648</v>
      </c>
      <c r="K198" s="477"/>
      <c r="L198" s="137"/>
    </row>
    <row r="199" spans="1:12">
      <c r="A199" s="278" t="s">
        <v>651</v>
      </c>
      <c r="B199" s="279" t="s">
        <v>1572</v>
      </c>
      <c r="C199" s="279" t="s">
        <v>1583</v>
      </c>
      <c r="D199" s="280" t="s">
        <v>652</v>
      </c>
      <c r="E199" s="279" t="s">
        <v>29</v>
      </c>
      <c r="F199" s="281">
        <v>1</v>
      </c>
      <c r="G199" s="282">
        <v>4144.95</v>
      </c>
      <c r="H199" s="303">
        <f t="shared" si="15"/>
        <v>4144.95</v>
      </c>
      <c r="I199" s="327">
        <f t="shared" si="11"/>
        <v>5.4220534727950618E-4</v>
      </c>
      <c r="J199" s="328">
        <f t="shared" si="12"/>
        <v>0.96318353637884435</v>
      </c>
      <c r="K199" s="477"/>
      <c r="L199" s="137"/>
    </row>
    <row r="200" spans="1:12">
      <c r="A200" s="278" t="s">
        <v>1009</v>
      </c>
      <c r="B200" s="279" t="s">
        <v>1502</v>
      </c>
      <c r="C200" s="279" t="s">
        <v>1583</v>
      </c>
      <c r="D200" s="280" t="s">
        <v>392</v>
      </c>
      <c r="E200" s="279" t="s">
        <v>29</v>
      </c>
      <c r="F200" s="281">
        <v>36</v>
      </c>
      <c r="G200" s="282">
        <v>111.15</v>
      </c>
      <c r="H200" s="303">
        <f t="shared" si="15"/>
        <v>4001.4</v>
      </c>
      <c r="I200" s="327">
        <f t="shared" ref="I200:I263" si="16">H200/$I$3</f>
        <v>5.2342741808808697E-4</v>
      </c>
      <c r="J200" s="328">
        <f t="shared" si="12"/>
        <v>0.96370696379693244</v>
      </c>
      <c r="K200" s="477"/>
      <c r="L200" s="137"/>
    </row>
    <row r="201" spans="1:12">
      <c r="A201" s="278" t="s">
        <v>872</v>
      </c>
      <c r="B201" s="279" t="s">
        <v>196</v>
      </c>
      <c r="C201" s="279" t="s">
        <v>1590</v>
      </c>
      <c r="D201" s="280" t="s">
        <v>197</v>
      </c>
      <c r="E201" s="279" t="s">
        <v>7</v>
      </c>
      <c r="F201" s="281">
        <v>18.600000000000001</v>
      </c>
      <c r="G201" s="282">
        <v>213.18</v>
      </c>
      <c r="H201" s="303">
        <f t="shared" si="15"/>
        <v>3965.1480000000006</v>
      </c>
      <c r="I201" s="327">
        <f t="shared" si="16"/>
        <v>5.186852551549813E-4</v>
      </c>
      <c r="J201" s="328">
        <f t="shared" si="12"/>
        <v>0.96422564905208741</v>
      </c>
      <c r="K201" s="477"/>
      <c r="L201" s="137"/>
    </row>
    <row r="202" spans="1:12" ht="57">
      <c r="A202" s="278" t="s">
        <v>1065</v>
      </c>
      <c r="B202" s="279" t="s">
        <v>469</v>
      </c>
      <c r="C202" s="279" t="s">
        <v>19</v>
      </c>
      <c r="D202" s="280" t="s">
        <v>470</v>
      </c>
      <c r="E202" s="279" t="s">
        <v>29</v>
      </c>
      <c r="F202" s="281">
        <v>17</v>
      </c>
      <c r="G202" s="282">
        <v>232.17</v>
      </c>
      <c r="H202" s="303">
        <f t="shared" si="15"/>
        <v>3946.89</v>
      </c>
      <c r="I202" s="327">
        <f t="shared" si="16"/>
        <v>5.1629690662710289E-4</v>
      </c>
      <c r="J202" s="328">
        <f t="shared" ref="J202:J265" si="17">J201+I202</f>
        <v>0.96474194595871454</v>
      </c>
      <c r="K202" s="477"/>
      <c r="L202" s="137"/>
    </row>
    <row r="203" spans="1:12" ht="28.5">
      <c r="A203" s="278" t="s">
        <v>946</v>
      </c>
      <c r="B203" s="279" t="s">
        <v>1451</v>
      </c>
      <c r="C203" s="279" t="s">
        <v>1583</v>
      </c>
      <c r="D203" s="280" t="s">
        <v>325</v>
      </c>
      <c r="E203" s="279" t="s">
        <v>29</v>
      </c>
      <c r="F203" s="281">
        <v>43</v>
      </c>
      <c r="G203" s="282">
        <v>91.63</v>
      </c>
      <c r="H203" s="303">
        <f t="shared" si="15"/>
        <v>3940.0899999999997</v>
      </c>
      <c r="I203" s="327">
        <f t="shared" si="16"/>
        <v>5.154073913467012E-4</v>
      </c>
      <c r="J203" s="328">
        <f t="shared" si="17"/>
        <v>0.96525735335006124</v>
      </c>
      <c r="K203" s="477"/>
      <c r="L203" s="137"/>
    </row>
    <row r="204" spans="1:12" ht="42.75">
      <c r="A204" s="278" t="s">
        <v>1042</v>
      </c>
      <c r="B204" s="279" t="s">
        <v>434</v>
      </c>
      <c r="C204" s="279" t="s">
        <v>19</v>
      </c>
      <c r="D204" s="280" t="s">
        <v>435</v>
      </c>
      <c r="E204" s="279" t="s">
        <v>29</v>
      </c>
      <c r="F204" s="281">
        <v>6</v>
      </c>
      <c r="G204" s="282">
        <v>641.32000000000005</v>
      </c>
      <c r="H204" s="303">
        <f t="shared" si="15"/>
        <v>3847.92</v>
      </c>
      <c r="I204" s="327">
        <f t="shared" si="16"/>
        <v>5.0335053496514007E-4</v>
      </c>
      <c r="J204" s="328">
        <f t="shared" si="17"/>
        <v>0.96576070388502633</v>
      </c>
      <c r="K204" s="477"/>
      <c r="L204" s="137"/>
    </row>
    <row r="205" spans="1:12">
      <c r="A205" s="278" t="s">
        <v>102</v>
      </c>
      <c r="B205" s="279" t="s">
        <v>1403</v>
      </c>
      <c r="C205" s="279" t="s">
        <v>1583</v>
      </c>
      <c r="D205" s="280" t="s">
        <v>103</v>
      </c>
      <c r="E205" s="279" t="s">
        <v>52</v>
      </c>
      <c r="F205" s="281">
        <v>63.25</v>
      </c>
      <c r="G205" s="282">
        <v>60.26</v>
      </c>
      <c r="H205" s="303">
        <f t="shared" si="15"/>
        <v>3811.4449999999997</v>
      </c>
      <c r="I205" s="327">
        <f t="shared" si="16"/>
        <v>4.9857920116327991E-4</v>
      </c>
      <c r="J205" s="328">
        <f t="shared" si="17"/>
        <v>0.96625928308618958</v>
      </c>
      <c r="K205" s="477"/>
      <c r="L205" s="137"/>
    </row>
    <row r="206" spans="1:12" ht="42.75">
      <c r="A206" s="278" t="s">
        <v>815</v>
      </c>
      <c r="B206" s="279" t="s">
        <v>1412</v>
      </c>
      <c r="C206" s="279" t="s">
        <v>78</v>
      </c>
      <c r="D206" s="280" t="s">
        <v>142</v>
      </c>
      <c r="E206" s="279" t="s">
        <v>7</v>
      </c>
      <c r="F206" s="281">
        <v>230.26</v>
      </c>
      <c r="G206" s="282">
        <v>16.54</v>
      </c>
      <c r="H206" s="303">
        <f t="shared" si="15"/>
        <v>3808.5003999999994</v>
      </c>
      <c r="I206" s="327">
        <f t="shared" si="16"/>
        <v>4.9819401488465187E-4</v>
      </c>
      <c r="J206" s="328">
        <f t="shared" si="17"/>
        <v>0.96675747710107418</v>
      </c>
      <c r="K206" s="477"/>
      <c r="L206" s="137"/>
    </row>
    <row r="207" spans="1:12">
      <c r="A207" s="278" t="s">
        <v>745</v>
      </c>
      <c r="B207" s="279" t="s">
        <v>1394</v>
      </c>
      <c r="C207" s="279" t="s">
        <v>1583</v>
      </c>
      <c r="D207" s="280" t="s">
        <v>26</v>
      </c>
      <c r="E207" s="279" t="s">
        <v>21</v>
      </c>
      <c r="F207" s="281">
        <v>7.84</v>
      </c>
      <c r="G207" s="282">
        <v>482.08</v>
      </c>
      <c r="H207" s="303">
        <f t="shared" si="15"/>
        <v>3779.5072</v>
      </c>
      <c r="I207" s="327">
        <f t="shared" si="16"/>
        <v>4.9440138335116082E-4</v>
      </c>
      <c r="J207" s="328">
        <f t="shared" si="17"/>
        <v>0.96725187848442529</v>
      </c>
      <c r="K207" s="477"/>
      <c r="L207" s="137"/>
    </row>
    <row r="208" spans="1:12" ht="42.75">
      <c r="A208" s="283" t="s">
        <v>645</v>
      </c>
      <c r="B208" s="284">
        <v>102505</v>
      </c>
      <c r="C208" s="284" t="s">
        <v>19</v>
      </c>
      <c r="D208" s="285" t="s">
        <v>1745</v>
      </c>
      <c r="E208" s="284" t="s">
        <v>646</v>
      </c>
      <c r="F208" s="286">
        <v>277.98</v>
      </c>
      <c r="G208" s="287">
        <v>13.3</v>
      </c>
      <c r="H208" s="304">
        <f t="shared" si="15"/>
        <v>3697.1340000000005</v>
      </c>
      <c r="I208" s="327">
        <f t="shared" si="16"/>
        <v>4.836260568665171E-4</v>
      </c>
      <c r="J208" s="328">
        <f t="shared" si="17"/>
        <v>0.96773550454129176</v>
      </c>
      <c r="K208" s="477"/>
      <c r="L208" s="137"/>
    </row>
    <row r="209" spans="1:12" ht="42.75">
      <c r="A209" s="278" t="s">
        <v>1066</v>
      </c>
      <c r="B209" s="279" t="s">
        <v>471</v>
      </c>
      <c r="C209" s="279" t="s">
        <v>19</v>
      </c>
      <c r="D209" s="280" t="s">
        <v>472</v>
      </c>
      <c r="E209" s="279" t="s">
        <v>29</v>
      </c>
      <c r="F209" s="281">
        <v>5</v>
      </c>
      <c r="G209" s="282">
        <v>726.41</v>
      </c>
      <c r="H209" s="303">
        <f t="shared" si="15"/>
        <v>3632.0499999999997</v>
      </c>
      <c r="I209" s="327">
        <f t="shared" si="16"/>
        <v>4.7511234914450842E-4</v>
      </c>
      <c r="J209" s="328">
        <f t="shared" si="17"/>
        <v>0.9682106168904363</v>
      </c>
      <c r="K209" s="477"/>
      <c r="L209" s="137"/>
    </row>
    <row r="210" spans="1:12">
      <c r="A210" s="278" t="s">
        <v>789</v>
      </c>
      <c r="B210" s="279" t="s">
        <v>107</v>
      </c>
      <c r="C210" s="279" t="s">
        <v>10</v>
      </c>
      <c r="D210" s="280" t="s">
        <v>108</v>
      </c>
      <c r="E210" s="279" t="s">
        <v>29</v>
      </c>
      <c r="F210" s="281">
        <v>5</v>
      </c>
      <c r="G210" s="282">
        <f>882.07/1.23</f>
        <v>717.130081300813</v>
      </c>
      <c r="H210" s="303">
        <f t="shared" si="15"/>
        <v>3585.6504065040649</v>
      </c>
      <c r="I210" s="327">
        <f t="shared" si="16"/>
        <v>4.6904276864170592E-4</v>
      </c>
      <c r="J210" s="328">
        <f t="shared" si="17"/>
        <v>0.96867965965907799</v>
      </c>
      <c r="K210" s="477"/>
      <c r="L210" s="137"/>
    </row>
    <row r="211" spans="1:12" s="121" customFormat="1" ht="28.5">
      <c r="A211" s="278" t="s">
        <v>932</v>
      </c>
      <c r="B211" s="279" t="s">
        <v>1443</v>
      </c>
      <c r="C211" s="279" t="s">
        <v>1583</v>
      </c>
      <c r="D211" s="280" t="s">
        <v>307</v>
      </c>
      <c r="E211" s="279" t="s">
        <v>29</v>
      </c>
      <c r="F211" s="281">
        <v>2</v>
      </c>
      <c r="G211" s="282">
        <v>1792.02</v>
      </c>
      <c r="H211" s="303">
        <f t="shared" si="15"/>
        <v>3584.04</v>
      </c>
      <c r="I211" s="327">
        <f t="shared" si="16"/>
        <v>4.6883210964273182E-4</v>
      </c>
      <c r="J211" s="328">
        <f t="shared" si="17"/>
        <v>0.96914849176872075</v>
      </c>
      <c r="K211" s="477"/>
      <c r="L211" s="237"/>
    </row>
    <row r="212" spans="1:12" ht="28.5">
      <c r="A212" s="278" t="s">
        <v>949</v>
      </c>
      <c r="B212" s="279" t="s">
        <v>1454</v>
      </c>
      <c r="C212" s="279" t="s">
        <v>1583</v>
      </c>
      <c r="D212" s="280" t="s">
        <v>328</v>
      </c>
      <c r="E212" s="279" t="s">
        <v>29</v>
      </c>
      <c r="F212" s="281">
        <v>19</v>
      </c>
      <c r="G212" s="282">
        <v>188.18</v>
      </c>
      <c r="H212" s="303">
        <f t="shared" si="15"/>
        <v>3575.42</v>
      </c>
      <c r="I212" s="327">
        <f t="shared" si="16"/>
        <v>4.6770451821375212E-4</v>
      </c>
      <c r="J212" s="328">
        <f t="shared" si="17"/>
        <v>0.96961619628693452</v>
      </c>
      <c r="K212" s="477"/>
      <c r="L212" s="137"/>
    </row>
    <row r="213" spans="1:12" ht="71.25">
      <c r="A213" s="278" t="s">
        <v>1098</v>
      </c>
      <c r="B213" s="279" t="s">
        <v>563</v>
      </c>
      <c r="C213" s="279" t="s">
        <v>19</v>
      </c>
      <c r="D213" s="280" t="s">
        <v>564</v>
      </c>
      <c r="E213" s="279" t="s">
        <v>29</v>
      </c>
      <c r="F213" s="281">
        <v>3</v>
      </c>
      <c r="G213" s="282">
        <v>1165.28</v>
      </c>
      <c r="H213" s="303">
        <f t="shared" si="15"/>
        <v>3495.84</v>
      </c>
      <c r="I213" s="327">
        <f t="shared" si="16"/>
        <v>4.5729457321164039E-4</v>
      </c>
      <c r="J213" s="328">
        <f t="shared" si="17"/>
        <v>0.97007349086014616</v>
      </c>
      <c r="K213" s="477"/>
      <c r="L213" s="137"/>
    </row>
    <row r="214" spans="1:12" ht="28.5">
      <c r="A214" s="278" t="s">
        <v>1061</v>
      </c>
      <c r="B214" s="279" t="s">
        <v>1540</v>
      </c>
      <c r="C214" s="279" t="s">
        <v>1583</v>
      </c>
      <c r="D214" s="280" t="s">
        <v>458</v>
      </c>
      <c r="E214" s="279" t="s">
        <v>52</v>
      </c>
      <c r="F214" s="281">
        <v>45</v>
      </c>
      <c r="G214" s="282">
        <v>76.87</v>
      </c>
      <c r="H214" s="303">
        <f t="shared" si="15"/>
        <v>3459.15</v>
      </c>
      <c r="I214" s="327">
        <f t="shared" si="16"/>
        <v>4.5249511502959113E-4</v>
      </c>
      <c r="J214" s="328">
        <f t="shared" si="17"/>
        <v>0.9705259859751757</v>
      </c>
      <c r="K214" s="477"/>
      <c r="L214" s="137"/>
    </row>
    <row r="215" spans="1:12" s="121" customFormat="1">
      <c r="A215" s="283" t="s">
        <v>1843</v>
      </c>
      <c r="B215" s="284" t="s">
        <v>1962</v>
      </c>
      <c r="C215" s="284" t="s">
        <v>78</v>
      </c>
      <c r="D215" s="285" t="s">
        <v>1844</v>
      </c>
      <c r="E215" s="284" t="s">
        <v>1815</v>
      </c>
      <c r="F215" s="286">
        <v>7</v>
      </c>
      <c r="G215" s="287">
        <v>493.1</v>
      </c>
      <c r="H215" s="304">
        <f t="shared" si="15"/>
        <v>3451.7000000000003</v>
      </c>
      <c r="I215" s="327">
        <f t="shared" si="16"/>
        <v>4.5152057255326881E-4</v>
      </c>
      <c r="J215" s="328">
        <f t="shared" si="17"/>
        <v>0.97097750654772896</v>
      </c>
      <c r="K215" s="477"/>
      <c r="L215" s="237"/>
    </row>
    <row r="216" spans="1:12" ht="57">
      <c r="A216" s="278" t="s">
        <v>1105</v>
      </c>
      <c r="B216" s="279" t="s">
        <v>604</v>
      </c>
      <c r="C216" s="279" t="s">
        <v>19</v>
      </c>
      <c r="D216" s="280" t="s">
        <v>605</v>
      </c>
      <c r="E216" s="279" t="s">
        <v>29</v>
      </c>
      <c r="F216" s="281">
        <v>31</v>
      </c>
      <c r="G216" s="282">
        <v>109.12</v>
      </c>
      <c r="H216" s="303">
        <f t="shared" si="15"/>
        <v>3382.7200000000003</v>
      </c>
      <c r="I216" s="327">
        <f t="shared" si="16"/>
        <v>4.424972249000184E-4</v>
      </c>
      <c r="J216" s="328">
        <f t="shared" si="17"/>
        <v>0.97142000377262894</v>
      </c>
      <c r="K216" s="477"/>
      <c r="L216" s="137"/>
    </row>
    <row r="217" spans="1:12" ht="28.5">
      <c r="A217" s="283" t="s">
        <v>1961</v>
      </c>
      <c r="B217" s="284" t="s">
        <v>1578</v>
      </c>
      <c r="C217" s="284" t="s">
        <v>78</v>
      </c>
      <c r="D217" s="285" t="s">
        <v>696</v>
      </c>
      <c r="E217" s="284" t="s">
        <v>697</v>
      </c>
      <c r="F217" s="286">
        <v>1600</v>
      </c>
      <c r="G217" s="287">
        <v>2.09</v>
      </c>
      <c r="H217" s="304">
        <f>G217*F217</f>
        <v>3344</v>
      </c>
      <c r="I217" s="327">
        <f t="shared" si="16"/>
        <v>4.3743222024455509E-4</v>
      </c>
      <c r="J217" s="328">
        <f t="shared" si="17"/>
        <v>0.97185743599287344</v>
      </c>
      <c r="K217" s="477"/>
      <c r="L217" s="137"/>
    </row>
    <row r="218" spans="1:12" ht="28.5">
      <c r="A218" s="278" t="s">
        <v>585</v>
      </c>
      <c r="B218" s="279" t="s">
        <v>1563</v>
      </c>
      <c r="C218" s="279" t="s">
        <v>1583</v>
      </c>
      <c r="D218" s="280" t="s">
        <v>586</v>
      </c>
      <c r="E218" s="279" t="s">
        <v>7</v>
      </c>
      <c r="F218" s="281">
        <v>17.350000000000001</v>
      </c>
      <c r="G218" s="282">
        <v>190.34</v>
      </c>
      <c r="H218" s="303">
        <f>F218*G218</f>
        <v>3302.3990000000003</v>
      </c>
      <c r="I218" s="327">
        <f t="shared" si="16"/>
        <v>4.3199034889455701E-4</v>
      </c>
      <c r="J218" s="328">
        <f t="shared" si="17"/>
        <v>0.97228942634176796</v>
      </c>
      <c r="K218" s="477"/>
      <c r="L218" s="137"/>
    </row>
    <row r="219" spans="1:12" ht="28.5">
      <c r="A219" s="278" t="s">
        <v>1007</v>
      </c>
      <c r="B219" s="279" t="s">
        <v>1501</v>
      </c>
      <c r="C219" s="279" t="s">
        <v>1583</v>
      </c>
      <c r="D219" s="280" t="s">
        <v>391</v>
      </c>
      <c r="E219" s="279" t="s">
        <v>52</v>
      </c>
      <c r="F219" s="281">
        <v>36.799999999999997</v>
      </c>
      <c r="G219" s="282">
        <v>88.35</v>
      </c>
      <c r="H219" s="303">
        <f>F219*G219</f>
        <v>3251.2799999999997</v>
      </c>
      <c r="I219" s="327">
        <f t="shared" si="16"/>
        <v>4.2530341777413785E-4</v>
      </c>
      <c r="J219" s="328">
        <f t="shared" si="17"/>
        <v>0.9727147297595421</v>
      </c>
      <c r="K219" s="477"/>
      <c r="L219" s="137"/>
    </row>
    <row r="220" spans="1:12" ht="28.5">
      <c r="A220" s="278" t="s">
        <v>897</v>
      </c>
      <c r="B220" s="279" t="s">
        <v>240</v>
      </c>
      <c r="C220" s="279" t="s">
        <v>1590</v>
      </c>
      <c r="D220" s="280" t="s">
        <v>241</v>
      </c>
      <c r="E220" s="279" t="s">
        <v>52</v>
      </c>
      <c r="F220" s="281">
        <v>92.81</v>
      </c>
      <c r="G220" s="282">
        <v>34.909999999999997</v>
      </c>
      <c r="H220" s="303">
        <f>F220*G220</f>
        <v>3239.9970999999996</v>
      </c>
      <c r="I220" s="327">
        <f t="shared" si="16"/>
        <v>4.2382748954513148E-4</v>
      </c>
      <c r="J220" s="328">
        <f t="shared" si="17"/>
        <v>0.97313855724908727</v>
      </c>
      <c r="K220" s="477"/>
      <c r="L220" s="137"/>
    </row>
    <row r="221" spans="1:12" ht="28.5">
      <c r="A221" s="278" t="s">
        <v>924</v>
      </c>
      <c r="B221" s="279" t="s">
        <v>293</v>
      </c>
      <c r="C221" s="279" t="s">
        <v>1590</v>
      </c>
      <c r="D221" s="280" t="s">
        <v>294</v>
      </c>
      <c r="E221" s="279" t="s">
        <v>52</v>
      </c>
      <c r="F221" s="281">
        <v>242</v>
      </c>
      <c r="G221" s="282">
        <v>13.15</v>
      </c>
      <c r="H221" s="303">
        <f>F221*G221</f>
        <v>3182.3</v>
      </c>
      <c r="I221" s="327">
        <f t="shared" si="16"/>
        <v>4.162800701208875E-4</v>
      </c>
      <c r="J221" s="328">
        <f t="shared" si="17"/>
        <v>0.97355483731920811</v>
      </c>
      <c r="K221" s="477"/>
      <c r="L221" s="137"/>
    </row>
    <row r="222" spans="1:12" s="137" customFormat="1" ht="57">
      <c r="A222" s="278" t="s">
        <v>865</v>
      </c>
      <c r="B222" s="279" t="s">
        <v>182</v>
      </c>
      <c r="C222" s="279" t="s">
        <v>19</v>
      </c>
      <c r="D222" s="280" t="s">
        <v>183</v>
      </c>
      <c r="E222" s="279" t="s">
        <v>7</v>
      </c>
      <c r="F222" s="281">
        <v>12.92</v>
      </c>
      <c r="G222" s="282">
        <v>244.56</v>
      </c>
      <c r="H222" s="303">
        <f>F222*G222</f>
        <v>3159.7152000000001</v>
      </c>
      <c r="I222" s="327">
        <f t="shared" si="16"/>
        <v>4.1332572825253242E-4</v>
      </c>
      <c r="J222" s="328">
        <f t="shared" si="17"/>
        <v>0.97396816304746059</v>
      </c>
      <c r="K222" s="477"/>
    </row>
    <row r="223" spans="1:12" ht="28.5">
      <c r="A223" s="283" t="s">
        <v>1913</v>
      </c>
      <c r="B223" s="284" t="s">
        <v>1914</v>
      </c>
      <c r="C223" s="284" t="s">
        <v>1590</v>
      </c>
      <c r="D223" s="285" t="s">
        <v>1915</v>
      </c>
      <c r="E223" s="284" t="s">
        <v>1815</v>
      </c>
      <c r="F223" s="286">
        <v>22.62</v>
      </c>
      <c r="G223" s="287" t="s">
        <v>1916</v>
      </c>
      <c r="H223" s="304">
        <f>G223*F223</f>
        <v>3123.5958000000001</v>
      </c>
      <c r="I223" s="327">
        <f t="shared" si="16"/>
        <v>4.0860091086739449E-4</v>
      </c>
      <c r="J223" s="328">
        <f t="shared" si="17"/>
        <v>0.97437676395832795</v>
      </c>
      <c r="K223" s="477"/>
      <c r="L223" s="137"/>
    </row>
    <row r="224" spans="1:12">
      <c r="A224" s="278" t="s">
        <v>990</v>
      </c>
      <c r="B224" s="279" t="s">
        <v>1491</v>
      </c>
      <c r="C224" s="279" t="s">
        <v>1583</v>
      </c>
      <c r="D224" s="280" t="s">
        <v>377</v>
      </c>
      <c r="E224" s="279" t="s">
        <v>29</v>
      </c>
      <c r="F224" s="281">
        <v>7</v>
      </c>
      <c r="G224" s="282">
        <v>432.44</v>
      </c>
      <c r="H224" s="303">
        <f t="shared" ref="H224:H241" si="18">F224*G224</f>
        <v>3027.08</v>
      </c>
      <c r="I224" s="327">
        <f t="shared" si="16"/>
        <v>3.9597557573501426E-4</v>
      </c>
      <c r="J224" s="328">
        <f t="shared" si="17"/>
        <v>0.97477273953406296</v>
      </c>
      <c r="K224" s="477"/>
      <c r="L224" s="137"/>
    </row>
    <row r="225" spans="1:12" ht="28.5">
      <c r="A225" s="278" t="s">
        <v>1106</v>
      </c>
      <c r="B225" s="279" t="s">
        <v>1564</v>
      </c>
      <c r="C225" s="279" t="s">
        <v>1583</v>
      </c>
      <c r="D225" s="280" t="s">
        <v>606</v>
      </c>
      <c r="E225" s="279" t="s">
        <v>29</v>
      </c>
      <c r="F225" s="281">
        <v>8</v>
      </c>
      <c r="G225" s="282">
        <v>377.05</v>
      </c>
      <c r="H225" s="303">
        <f t="shared" si="18"/>
        <v>3016.4</v>
      </c>
      <c r="I225" s="327">
        <f t="shared" si="16"/>
        <v>3.9457851350050121E-4</v>
      </c>
      <c r="J225" s="328">
        <f t="shared" si="17"/>
        <v>0.97516731804756351</v>
      </c>
      <c r="K225" s="477"/>
      <c r="L225" s="137"/>
    </row>
    <row r="226" spans="1:12" ht="28.5">
      <c r="A226" s="278" t="s">
        <v>755</v>
      </c>
      <c r="B226" s="279" t="s">
        <v>1756</v>
      </c>
      <c r="C226" s="279" t="str">
        <f>C224</f>
        <v>SIURB EDIF</v>
      </c>
      <c r="D226" s="280" t="s">
        <v>1757</v>
      </c>
      <c r="E226" s="279" t="s">
        <v>1381</v>
      </c>
      <c r="F226" s="281">
        <v>1</v>
      </c>
      <c r="G226" s="282">
        <v>3004.83</v>
      </c>
      <c r="H226" s="303">
        <f t="shared" si="18"/>
        <v>3004.83</v>
      </c>
      <c r="I226" s="327">
        <f t="shared" si="16"/>
        <v>3.9306502941311198E-4</v>
      </c>
      <c r="J226" s="328">
        <f t="shared" si="17"/>
        <v>0.97556038307697668</v>
      </c>
      <c r="K226" s="477"/>
      <c r="L226" s="137"/>
    </row>
    <row r="227" spans="1:12">
      <c r="A227" s="278" t="s">
        <v>597</v>
      </c>
      <c r="B227" s="279" t="s">
        <v>598</v>
      </c>
      <c r="C227" s="279" t="s">
        <v>1590</v>
      </c>
      <c r="D227" s="280" t="s">
        <v>599</v>
      </c>
      <c r="E227" s="279" t="s">
        <v>29</v>
      </c>
      <c r="F227" s="281">
        <v>9</v>
      </c>
      <c r="G227" s="282">
        <v>324.22000000000003</v>
      </c>
      <c r="H227" s="303">
        <f t="shared" si="18"/>
        <v>2917.9800000000005</v>
      </c>
      <c r="I227" s="327">
        <f t="shared" si="16"/>
        <v>3.8170408792739444E-4</v>
      </c>
      <c r="J227" s="328">
        <f t="shared" si="17"/>
        <v>0.97594208716490405</v>
      </c>
      <c r="K227" s="477"/>
      <c r="L227" s="137"/>
    </row>
    <row r="228" spans="1:12" ht="28.5">
      <c r="A228" s="278" t="s">
        <v>930</v>
      </c>
      <c r="B228" s="279" t="s">
        <v>1441</v>
      </c>
      <c r="C228" s="279" t="s">
        <v>1583</v>
      </c>
      <c r="D228" s="280" t="s">
        <v>305</v>
      </c>
      <c r="E228" s="279" t="s">
        <v>29</v>
      </c>
      <c r="F228" s="281">
        <v>2</v>
      </c>
      <c r="G228" s="282">
        <v>1449.29</v>
      </c>
      <c r="H228" s="303">
        <f t="shared" si="18"/>
        <v>2898.58</v>
      </c>
      <c r="I228" s="327">
        <f t="shared" si="16"/>
        <v>3.7916635315683684E-4</v>
      </c>
      <c r="J228" s="328">
        <f t="shared" si="17"/>
        <v>0.97632125351806087</v>
      </c>
      <c r="K228" s="477"/>
      <c r="L228" s="137"/>
    </row>
    <row r="229" spans="1:12">
      <c r="A229" s="278" t="s">
        <v>933</v>
      </c>
      <c r="B229" s="279" t="s">
        <v>1444</v>
      </c>
      <c r="C229" s="279" t="s">
        <v>1583</v>
      </c>
      <c r="D229" s="280" t="s">
        <v>308</v>
      </c>
      <c r="E229" s="279" t="s">
        <v>29</v>
      </c>
      <c r="F229" s="281">
        <v>35</v>
      </c>
      <c r="G229" s="282">
        <v>81.91</v>
      </c>
      <c r="H229" s="303">
        <f t="shared" si="18"/>
        <v>2866.85</v>
      </c>
      <c r="I229" s="327">
        <f t="shared" si="16"/>
        <v>3.750157178851982E-4</v>
      </c>
      <c r="J229" s="328">
        <f t="shared" si="17"/>
        <v>0.9766962692359461</v>
      </c>
      <c r="K229" s="477"/>
      <c r="L229" s="137"/>
    </row>
    <row r="230" spans="1:12" ht="28.5">
      <c r="A230" s="278" t="s">
        <v>1099</v>
      </c>
      <c r="B230" s="279" t="s">
        <v>565</v>
      </c>
      <c r="C230" s="279" t="s">
        <v>10</v>
      </c>
      <c r="D230" s="280" t="s">
        <v>566</v>
      </c>
      <c r="E230" s="279" t="s">
        <v>29</v>
      </c>
      <c r="F230" s="281">
        <v>4</v>
      </c>
      <c r="G230" s="282">
        <f>862.74/1.23</f>
        <v>701.41463414634143</v>
      </c>
      <c r="H230" s="303">
        <f t="shared" si="18"/>
        <v>2805.6585365853657</v>
      </c>
      <c r="I230" s="327">
        <f t="shared" si="16"/>
        <v>3.6701119704145508E-4</v>
      </c>
      <c r="J230" s="328">
        <f t="shared" si="17"/>
        <v>0.97706328043298751</v>
      </c>
      <c r="K230" s="477"/>
      <c r="L230" s="137"/>
    </row>
    <row r="231" spans="1:12" ht="71.25">
      <c r="A231" s="278" t="s">
        <v>809</v>
      </c>
      <c r="B231" s="279" t="s">
        <v>124</v>
      </c>
      <c r="C231" s="279" t="s">
        <v>19</v>
      </c>
      <c r="D231" s="280" t="s">
        <v>125</v>
      </c>
      <c r="E231" s="279" t="s">
        <v>21</v>
      </c>
      <c r="F231" s="281">
        <v>240.47</v>
      </c>
      <c r="G231" s="282">
        <v>11.51</v>
      </c>
      <c r="H231" s="303">
        <f t="shared" si="18"/>
        <v>2767.8096999999998</v>
      </c>
      <c r="I231" s="327">
        <f t="shared" si="16"/>
        <v>3.6206015020496884E-4</v>
      </c>
      <c r="J231" s="328">
        <f t="shared" si="17"/>
        <v>0.97742534058319253</v>
      </c>
      <c r="K231" s="477"/>
      <c r="L231" s="137"/>
    </row>
    <row r="232" spans="1:12">
      <c r="A232" s="278" t="s">
        <v>96</v>
      </c>
      <c r="B232" s="279" t="s">
        <v>1398</v>
      </c>
      <c r="C232" s="279" t="s">
        <v>1583</v>
      </c>
      <c r="D232" s="280" t="s">
        <v>97</v>
      </c>
      <c r="E232" s="279" t="s">
        <v>21</v>
      </c>
      <c r="F232" s="281">
        <v>10.24</v>
      </c>
      <c r="G232" s="282">
        <v>265.14999999999998</v>
      </c>
      <c r="H232" s="303">
        <f t="shared" si="18"/>
        <v>2715.136</v>
      </c>
      <c r="I232" s="327">
        <f t="shared" si="16"/>
        <v>3.5516984711301446E-4</v>
      </c>
      <c r="J232" s="328">
        <f t="shared" si="17"/>
        <v>0.97778051043030556</v>
      </c>
      <c r="K232" s="477"/>
      <c r="L232" s="137"/>
    </row>
    <row r="233" spans="1:12" ht="28.5">
      <c r="A233" s="278" t="s">
        <v>927</v>
      </c>
      <c r="B233" s="279" t="s">
        <v>1439</v>
      </c>
      <c r="C233" s="279" t="s">
        <v>78</v>
      </c>
      <c r="D233" s="280" t="s">
        <v>298</v>
      </c>
      <c r="E233" s="279" t="s">
        <v>21</v>
      </c>
      <c r="F233" s="281">
        <v>129.6</v>
      </c>
      <c r="G233" s="282">
        <v>20.82</v>
      </c>
      <c r="H233" s="303">
        <f t="shared" si="18"/>
        <v>2698.2719999999999</v>
      </c>
      <c r="I233" s="327">
        <f t="shared" si="16"/>
        <v>3.5296384921761846E-4</v>
      </c>
      <c r="J233" s="328">
        <f t="shared" si="17"/>
        <v>0.97813347427952313</v>
      </c>
      <c r="K233" s="477"/>
      <c r="L233" s="137"/>
    </row>
    <row r="234" spans="1:12" ht="28.5">
      <c r="A234" s="278" t="s">
        <v>877</v>
      </c>
      <c r="B234" s="279" t="s">
        <v>201</v>
      </c>
      <c r="C234" s="279" t="s">
        <v>19</v>
      </c>
      <c r="D234" s="280" t="s">
        <v>707</v>
      </c>
      <c r="E234" s="279" t="s">
        <v>52</v>
      </c>
      <c r="F234" s="281">
        <v>238.08</v>
      </c>
      <c r="G234" s="282">
        <v>11.29</v>
      </c>
      <c r="H234" s="303">
        <f t="shared" si="18"/>
        <v>2687.9231999999997</v>
      </c>
      <c r="I234" s="327">
        <f t="shared" si="16"/>
        <v>3.5161011160970371E-4</v>
      </c>
      <c r="J234" s="328">
        <f t="shared" si="17"/>
        <v>0.9784850843911328</v>
      </c>
      <c r="K234" s="477"/>
      <c r="L234" s="137"/>
    </row>
    <row r="235" spans="1:12" ht="28.5">
      <c r="A235" s="278" t="s">
        <v>1054</v>
      </c>
      <c r="B235" s="279" t="s">
        <v>1536</v>
      </c>
      <c r="C235" s="279" t="s">
        <v>1583</v>
      </c>
      <c r="D235" s="280" t="s">
        <v>452</v>
      </c>
      <c r="E235" s="279" t="s">
        <v>29</v>
      </c>
      <c r="F235" s="281">
        <v>1</v>
      </c>
      <c r="G235" s="282">
        <v>2661.81</v>
      </c>
      <c r="H235" s="303">
        <f t="shared" si="18"/>
        <v>2661.81</v>
      </c>
      <c r="I235" s="327">
        <f t="shared" si="16"/>
        <v>3.4819421595967676E-4</v>
      </c>
      <c r="J235" s="328">
        <f t="shared" si="17"/>
        <v>0.97883327860709246</v>
      </c>
      <c r="K235" s="477"/>
      <c r="L235" s="137"/>
    </row>
    <row r="236" spans="1:12" ht="28.5">
      <c r="A236" s="278" t="s">
        <v>876</v>
      </c>
      <c r="B236" s="279" t="s">
        <v>200</v>
      </c>
      <c r="C236" s="279" t="s">
        <v>19</v>
      </c>
      <c r="D236" s="280" t="s">
        <v>706</v>
      </c>
      <c r="E236" s="279" t="s">
        <v>52</v>
      </c>
      <c r="F236" s="281">
        <v>309.39999999999998</v>
      </c>
      <c r="G236" s="282">
        <v>8.5399999999999991</v>
      </c>
      <c r="H236" s="303">
        <f t="shared" si="18"/>
        <v>2642.2759999999994</v>
      </c>
      <c r="I236" s="327">
        <f t="shared" si="16"/>
        <v>3.4563895250565242E-4</v>
      </c>
      <c r="J236" s="328">
        <f t="shared" si="17"/>
        <v>0.97917891755959807</v>
      </c>
      <c r="K236" s="477"/>
      <c r="L236" s="137"/>
    </row>
    <row r="237" spans="1:12" ht="28.5">
      <c r="A237" s="283" t="s">
        <v>1852</v>
      </c>
      <c r="B237" s="284" t="s">
        <v>1853</v>
      </c>
      <c r="C237" s="284" t="s">
        <v>1590</v>
      </c>
      <c r="D237" s="285" t="s">
        <v>1854</v>
      </c>
      <c r="E237" s="284" t="s">
        <v>29</v>
      </c>
      <c r="F237" s="286">
        <v>4</v>
      </c>
      <c r="G237" s="287">
        <v>650.19000000000005</v>
      </c>
      <c r="H237" s="304">
        <f t="shared" si="18"/>
        <v>2600.7600000000002</v>
      </c>
      <c r="I237" s="327">
        <f t="shared" si="16"/>
        <v>3.4020820009665945E-4</v>
      </c>
      <c r="J237" s="328">
        <f t="shared" si="17"/>
        <v>0.97951912575969469</v>
      </c>
      <c r="K237" s="477"/>
      <c r="L237" s="137"/>
    </row>
    <row r="238" spans="1:12" ht="28.5">
      <c r="A238" s="278" t="s">
        <v>951</v>
      </c>
      <c r="B238" s="279" t="s">
        <v>1456</v>
      </c>
      <c r="C238" s="279" t="s">
        <v>1583</v>
      </c>
      <c r="D238" s="280" t="s">
        <v>330</v>
      </c>
      <c r="E238" s="279" t="s">
        <v>29</v>
      </c>
      <c r="F238" s="281">
        <v>10</v>
      </c>
      <c r="G238" s="282">
        <v>259.92</v>
      </c>
      <c r="H238" s="303">
        <f t="shared" si="18"/>
        <v>2599.2000000000003</v>
      </c>
      <c r="I238" s="327">
        <f t="shared" si="16"/>
        <v>3.4000413482644968E-4</v>
      </c>
      <c r="J238" s="328">
        <f t="shared" si="17"/>
        <v>0.97985912989452117</v>
      </c>
      <c r="K238" s="477"/>
      <c r="L238" s="137"/>
    </row>
    <row r="239" spans="1:12" ht="71.25">
      <c r="A239" s="278" t="s">
        <v>759</v>
      </c>
      <c r="B239" s="279" t="s">
        <v>58</v>
      </c>
      <c r="C239" s="279" t="s">
        <v>19</v>
      </c>
      <c r="D239" s="280" t="s">
        <v>704</v>
      </c>
      <c r="E239" s="279" t="s">
        <v>21</v>
      </c>
      <c r="F239" s="281">
        <v>416.48</v>
      </c>
      <c r="G239" s="282">
        <v>6.12</v>
      </c>
      <c r="H239" s="303">
        <f t="shared" si="18"/>
        <v>2548.8576000000003</v>
      </c>
      <c r="I239" s="327">
        <f t="shared" si="16"/>
        <v>3.334187915834953E-4</v>
      </c>
      <c r="J239" s="328">
        <f t="shared" si="17"/>
        <v>0.98019254868610473</v>
      </c>
      <c r="K239" s="477"/>
      <c r="L239" s="137"/>
    </row>
    <row r="240" spans="1:12" ht="28.5">
      <c r="A240" s="283" t="s">
        <v>1848</v>
      </c>
      <c r="B240" s="284" t="s">
        <v>1849</v>
      </c>
      <c r="C240" s="284" t="s">
        <v>1590</v>
      </c>
      <c r="D240" s="285" t="s">
        <v>1850</v>
      </c>
      <c r="E240" s="284" t="s">
        <v>52</v>
      </c>
      <c r="F240" s="286">
        <v>3.2</v>
      </c>
      <c r="G240" s="287" t="s">
        <v>1851</v>
      </c>
      <c r="H240" s="304">
        <f t="shared" si="18"/>
        <v>2454.7840000000001</v>
      </c>
      <c r="I240" s="327">
        <f t="shared" si="16"/>
        <v>3.2111292324784989E-4</v>
      </c>
      <c r="J240" s="328">
        <f t="shared" si="17"/>
        <v>0.9805136616093526</v>
      </c>
      <c r="K240" s="477"/>
      <c r="L240" s="137"/>
    </row>
    <row r="241" spans="1:12" ht="42.75">
      <c r="A241" s="278" t="s">
        <v>532</v>
      </c>
      <c r="B241" s="279" t="s">
        <v>1556</v>
      </c>
      <c r="C241" s="279" t="s">
        <v>1583</v>
      </c>
      <c r="D241" s="280" t="s">
        <v>533</v>
      </c>
      <c r="E241" s="279" t="s">
        <v>52</v>
      </c>
      <c r="F241" s="281">
        <v>23.77</v>
      </c>
      <c r="G241" s="282">
        <v>103.27</v>
      </c>
      <c r="H241" s="303">
        <f t="shared" si="18"/>
        <v>2454.7278999999999</v>
      </c>
      <c r="I241" s="327">
        <f t="shared" si="16"/>
        <v>3.211055847467865E-4</v>
      </c>
      <c r="J241" s="328">
        <f t="shared" si="17"/>
        <v>0.98083476719409934</v>
      </c>
      <c r="K241" s="477"/>
      <c r="L241" s="137"/>
    </row>
    <row r="242" spans="1:12" ht="28.5">
      <c r="A242" s="283" t="s">
        <v>1898</v>
      </c>
      <c r="B242" s="284" t="s">
        <v>1899</v>
      </c>
      <c r="C242" s="284" t="s">
        <v>1590</v>
      </c>
      <c r="D242" s="285" t="s">
        <v>1900</v>
      </c>
      <c r="E242" s="284" t="s">
        <v>34</v>
      </c>
      <c r="F242" s="286">
        <v>1260</v>
      </c>
      <c r="G242" s="287" t="s">
        <v>1901</v>
      </c>
      <c r="H242" s="304">
        <f>G242*F242</f>
        <v>2381.4</v>
      </c>
      <c r="I242" s="327">
        <f t="shared" si="16"/>
        <v>3.1151348363946878E-4</v>
      </c>
      <c r="J242" s="328">
        <f t="shared" si="17"/>
        <v>0.98114628067773879</v>
      </c>
      <c r="K242" s="477"/>
      <c r="L242" s="137"/>
    </row>
    <row r="243" spans="1:12">
      <c r="A243" s="288" t="s">
        <v>1058</v>
      </c>
      <c r="B243" s="289" t="s">
        <v>455</v>
      </c>
      <c r="C243" s="289" t="s">
        <v>10</v>
      </c>
      <c r="D243" s="290" t="s">
        <v>456</v>
      </c>
      <c r="E243" s="289" t="s">
        <v>29</v>
      </c>
      <c r="F243" s="291">
        <v>3</v>
      </c>
      <c r="G243" s="292">
        <f>975.35/1.23</f>
        <v>792.96747967479678</v>
      </c>
      <c r="H243" s="305">
        <f t="shared" ref="H243:H281" si="19">F243*G243</f>
        <v>2378.9024390243903</v>
      </c>
      <c r="I243" s="327">
        <f t="shared" si="16"/>
        <v>3.1118677501424232E-4</v>
      </c>
      <c r="J243" s="328">
        <f t="shared" si="17"/>
        <v>0.98145746745275309</v>
      </c>
      <c r="K243" s="477"/>
      <c r="L243" s="137"/>
    </row>
    <row r="244" spans="1:12">
      <c r="A244" s="278" t="s">
        <v>868</v>
      </c>
      <c r="B244" s="279" t="s">
        <v>1416</v>
      </c>
      <c r="C244" s="279" t="s">
        <v>1583</v>
      </c>
      <c r="D244" s="280" t="s">
        <v>191</v>
      </c>
      <c r="E244" s="279" t="s">
        <v>7</v>
      </c>
      <c r="F244" s="281">
        <v>391.12</v>
      </c>
      <c r="G244" s="282">
        <v>6.08</v>
      </c>
      <c r="H244" s="303">
        <f t="shared" si="19"/>
        <v>2378.0095999999999</v>
      </c>
      <c r="I244" s="327">
        <f t="shared" si="16"/>
        <v>3.1106998178554612E-4</v>
      </c>
      <c r="J244" s="328">
        <f t="shared" si="17"/>
        <v>0.98176853743453862</v>
      </c>
      <c r="K244" s="477"/>
      <c r="L244" s="137"/>
    </row>
    <row r="245" spans="1:12" ht="42.75">
      <c r="A245" s="288" t="s">
        <v>1076</v>
      </c>
      <c r="B245" s="289" t="s">
        <v>495</v>
      </c>
      <c r="C245" s="289" t="s">
        <v>19</v>
      </c>
      <c r="D245" s="290" t="s">
        <v>496</v>
      </c>
      <c r="E245" s="289" t="s">
        <v>29</v>
      </c>
      <c r="F245" s="291">
        <f>12+7</f>
        <v>19</v>
      </c>
      <c r="G245" s="292">
        <v>121.81</v>
      </c>
      <c r="H245" s="305">
        <f t="shared" si="19"/>
        <v>2314.39</v>
      </c>
      <c r="I245" s="327">
        <f t="shared" si="16"/>
        <v>3.0274783379539348E-4</v>
      </c>
      <c r="J245" s="328">
        <f t="shared" si="17"/>
        <v>0.98207128526833398</v>
      </c>
      <c r="K245" s="477"/>
      <c r="L245" s="137"/>
    </row>
    <row r="246" spans="1:12" ht="28.5">
      <c r="A246" s="278" t="s">
        <v>822</v>
      </c>
      <c r="B246" s="279" t="s">
        <v>152</v>
      </c>
      <c r="C246" s="279" t="s">
        <v>10</v>
      </c>
      <c r="D246" s="280" t="s">
        <v>153</v>
      </c>
      <c r="E246" s="279" t="s">
        <v>7</v>
      </c>
      <c r="F246" s="281">
        <v>198.02</v>
      </c>
      <c r="G246" s="282">
        <f>13.91/1.23</f>
        <v>11.308943089430894</v>
      </c>
      <c r="H246" s="303">
        <f t="shared" si="19"/>
        <v>2239.3969105691058</v>
      </c>
      <c r="I246" s="327">
        <f t="shared" si="16"/>
        <v>2.9293790747578988E-4</v>
      </c>
      <c r="J246" s="328">
        <f t="shared" si="17"/>
        <v>0.98236422317580974</v>
      </c>
      <c r="K246" s="477"/>
      <c r="L246" s="137"/>
    </row>
    <row r="247" spans="1:12" ht="42.75">
      <c r="A247" s="278" t="s">
        <v>1039</v>
      </c>
      <c r="B247" s="279" t="s">
        <v>429</v>
      </c>
      <c r="C247" s="279" t="s">
        <v>19</v>
      </c>
      <c r="D247" s="280" t="s">
        <v>430</v>
      </c>
      <c r="E247" s="279" t="s">
        <v>52</v>
      </c>
      <c r="F247" s="281">
        <v>46</v>
      </c>
      <c r="G247" s="282">
        <v>48.2</v>
      </c>
      <c r="H247" s="303">
        <f t="shared" si="19"/>
        <v>2217.2000000000003</v>
      </c>
      <c r="I247" s="327">
        <f t="shared" si="16"/>
        <v>2.9003430583918291E-4</v>
      </c>
      <c r="J247" s="328">
        <f t="shared" si="17"/>
        <v>0.98265425748164892</v>
      </c>
      <c r="K247" s="477"/>
      <c r="L247" s="137"/>
    </row>
    <row r="248" spans="1:12">
      <c r="A248" s="278" t="s">
        <v>939</v>
      </c>
      <c r="B248" s="279" t="s">
        <v>313</v>
      </c>
      <c r="C248" s="279" t="s">
        <v>1590</v>
      </c>
      <c r="D248" s="280" t="s">
        <v>314</v>
      </c>
      <c r="E248" s="279" t="s">
        <v>29</v>
      </c>
      <c r="F248" s="281">
        <v>6</v>
      </c>
      <c r="G248" s="282">
        <v>367.57</v>
      </c>
      <c r="H248" s="303">
        <f t="shared" si="19"/>
        <v>2205.42</v>
      </c>
      <c r="I248" s="327">
        <f t="shared" si="16"/>
        <v>2.8849335142695776E-4</v>
      </c>
      <c r="J248" s="328">
        <f t="shared" si="17"/>
        <v>0.98294275083307592</v>
      </c>
      <c r="K248" s="477"/>
      <c r="L248" s="137"/>
    </row>
    <row r="249" spans="1:12" ht="42.75">
      <c r="A249" s="278" t="s">
        <v>635</v>
      </c>
      <c r="B249" s="279" t="s">
        <v>1569</v>
      </c>
      <c r="C249" s="279" t="s">
        <v>1583</v>
      </c>
      <c r="D249" s="280" t="s">
        <v>636</v>
      </c>
      <c r="E249" s="279" t="s">
        <v>7</v>
      </c>
      <c r="F249" s="281">
        <v>6</v>
      </c>
      <c r="G249" s="282">
        <v>355.67</v>
      </c>
      <c r="H249" s="303">
        <f t="shared" si="19"/>
        <v>2134.02</v>
      </c>
      <c r="I249" s="327">
        <f t="shared" si="16"/>
        <v>2.7915344098274086E-4</v>
      </c>
      <c r="J249" s="328">
        <f t="shared" si="17"/>
        <v>0.98322190427405864</v>
      </c>
      <c r="K249" s="477"/>
      <c r="L249" s="137"/>
    </row>
    <row r="250" spans="1:12" ht="28.5">
      <c r="A250" s="278" t="s">
        <v>819</v>
      </c>
      <c r="B250" s="279" t="s">
        <v>1415</v>
      </c>
      <c r="C250" s="279" t="s">
        <v>78</v>
      </c>
      <c r="D250" s="280" t="s">
        <v>147</v>
      </c>
      <c r="E250" s="279" t="s">
        <v>52</v>
      </c>
      <c r="F250" s="281">
        <v>54.51</v>
      </c>
      <c r="G250" s="282">
        <v>38.68</v>
      </c>
      <c r="H250" s="303">
        <f t="shared" si="19"/>
        <v>2108.4467999999997</v>
      </c>
      <c r="I250" s="327">
        <f t="shared" si="16"/>
        <v>2.758081833108634E-4</v>
      </c>
      <c r="J250" s="328">
        <f t="shared" si="17"/>
        <v>0.9834977124573695</v>
      </c>
      <c r="K250" s="477"/>
      <c r="L250" s="137"/>
    </row>
    <row r="251" spans="1:12" ht="28.5">
      <c r="A251" s="278" t="s">
        <v>1089</v>
      </c>
      <c r="B251" s="279" t="s">
        <v>1549</v>
      </c>
      <c r="C251" s="279" t="s">
        <v>1583</v>
      </c>
      <c r="D251" s="280" t="s">
        <v>515</v>
      </c>
      <c r="E251" s="279" t="s">
        <v>52</v>
      </c>
      <c r="F251" s="281">
        <v>4.5</v>
      </c>
      <c r="G251" s="282">
        <v>457.74</v>
      </c>
      <c r="H251" s="303">
        <f t="shared" si="19"/>
        <v>2059.83</v>
      </c>
      <c r="I251" s="327">
        <f t="shared" si="16"/>
        <v>2.6944856765141804E-4</v>
      </c>
      <c r="J251" s="328">
        <f t="shared" si="17"/>
        <v>0.98376716102502093</v>
      </c>
      <c r="K251" s="477"/>
      <c r="L251" s="137"/>
    </row>
    <row r="252" spans="1:12" ht="28.5">
      <c r="A252" s="278" t="s">
        <v>536</v>
      </c>
      <c r="B252" s="279" t="s">
        <v>1557</v>
      </c>
      <c r="C252" s="279" t="s">
        <v>1583</v>
      </c>
      <c r="D252" s="280" t="s">
        <v>537</v>
      </c>
      <c r="E252" s="279" t="s">
        <v>52</v>
      </c>
      <c r="F252" s="281">
        <v>28.76</v>
      </c>
      <c r="G252" s="282">
        <v>69.319999999999993</v>
      </c>
      <c r="H252" s="303">
        <f t="shared" si="19"/>
        <v>1993.6432</v>
      </c>
      <c r="I252" s="327">
        <f t="shared" si="16"/>
        <v>2.6079060148069961E-4</v>
      </c>
      <c r="J252" s="328">
        <f t="shared" si="17"/>
        <v>0.98402795162650158</v>
      </c>
      <c r="K252" s="477"/>
      <c r="L252" s="137"/>
    </row>
    <row r="253" spans="1:12" ht="28.5">
      <c r="A253" s="278" t="s">
        <v>1019</v>
      </c>
      <c r="B253" s="279" t="s">
        <v>1512</v>
      </c>
      <c r="C253" s="279" t="s">
        <v>1583</v>
      </c>
      <c r="D253" s="280" t="s">
        <v>405</v>
      </c>
      <c r="E253" s="279" t="s">
        <v>29</v>
      </c>
      <c r="F253" s="281">
        <v>5</v>
      </c>
      <c r="G253" s="282">
        <v>398.43</v>
      </c>
      <c r="H253" s="303">
        <f t="shared" si="19"/>
        <v>1992.15</v>
      </c>
      <c r="I253" s="327">
        <f t="shared" si="16"/>
        <v>2.6059527439000911E-4</v>
      </c>
      <c r="J253" s="328">
        <f t="shared" si="17"/>
        <v>0.98428854690089163</v>
      </c>
      <c r="K253" s="477"/>
      <c r="L253" s="137"/>
    </row>
    <row r="254" spans="1:12" ht="28.5">
      <c r="A254" s="278" t="s">
        <v>1071</v>
      </c>
      <c r="B254" s="279" t="s">
        <v>489</v>
      </c>
      <c r="C254" s="279" t="s">
        <v>19</v>
      </c>
      <c r="D254" s="280" t="s">
        <v>490</v>
      </c>
      <c r="E254" s="279" t="s">
        <v>29</v>
      </c>
      <c r="F254" s="281">
        <v>10</v>
      </c>
      <c r="G254" s="282">
        <v>198.33</v>
      </c>
      <c r="H254" s="303">
        <f t="shared" si="19"/>
        <v>1983.3000000000002</v>
      </c>
      <c r="I254" s="327">
        <f t="shared" si="16"/>
        <v>2.5943759641478058E-4</v>
      </c>
      <c r="J254" s="328">
        <f t="shared" si="17"/>
        <v>0.98454798449730641</v>
      </c>
      <c r="K254" s="477"/>
      <c r="L254" s="137"/>
    </row>
    <row r="255" spans="1:12" ht="28.5">
      <c r="A255" s="278" t="s">
        <v>750</v>
      </c>
      <c r="B255" s="279" t="s">
        <v>44</v>
      </c>
      <c r="C255" s="279" t="s">
        <v>1590</v>
      </c>
      <c r="D255" s="280" t="s">
        <v>45</v>
      </c>
      <c r="E255" s="279" t="s">
        <v>21</v>
      </c>
      <c r="F255" s="281">
        <v>150.35</v>
      </c>
      <c r="G255" s="282">
        <v>12.42</v>
      </c>
      <c r="H255" s="303">
        <f t="shared" si="19"/>
        <v>1867.347</v>
      </c>
      <c r="I255" s="327">
        <f t="shared" si="16"/>
        <v>2.4426966034001469E-4</v>
      </c>
      <c r="J255" s="328">
        <f t="shared" si="17"/>
        <v>0.98479225415764637</v>
      </c>
      <c r="K255" s="477"/>
      <c r="L255" s="137"/>
    </row>
    <row r="256" spans="1:12" ht="57">
      <c r="A256" s="278" t="s">
        <v>1062</v>
      </c>
      <c r="B256" s="279" t="s">
        <v>464</v>
      </c>
      <c r="C256" s="279" t="s">
        <v>19</v>
      </c>
      <c r="D256" s="280" t="s">
        <v>714</v>
      </c>
      <c r="E256" s="279" t="s">
        <v>29</v>
      </c>
      <c r="F256" s="281">
        <v>6</v>
      </c>
      <c r="G256" s="282">
        <v>308.31</v>
      </c>
      <c r="H256" s="303">
        <f t="shared" si="19"/>
        <v>1849.8600000000001</v>
      </c>
      <c r="I256" s="327">
        <f t="shared" si="16"/>
        <v>2.4198216714760548E-4</v>
      </c>
      <c r="J256" s="328">
        <f t="shared" si="17"/>
        <v>0.98503423632479403</v>
      </c>
      <c r="K256" s="477"/>
      <c r="L256" s="137"/>
    </row>
    <row r="257" spans="1:12" ht="57">
      <c r="A257" s="278" t="s">
        <v>995</v>
      </c>
      <c r="B257" s="279">
        <v>94715</v>
      </c>
      <c r="C257" s="279" t="s">
        <v>19</v>
      </c>
      <c r="D257" s="280" t="s">
        <v>713</v>
      </c>
      <c r="E257" s="279" t="s">
        <v>29</v>
      </c>
      <c r="F257" s="281">
        <v>6</v>
      </c>
      <c r="G257" s="282">
        <v>304.61</v>
      </c>
      <c r="H257" s="303">
        <f t="shared" si="19"/>
        <v>1827.66</v>
      </c>
      <c r="I257" s="327">
        <f t="shared" si="16"/>
        <v>2.3907816137923551E-4</v>
      </c>
      <c r="J257" s="328">
        <f t="shared" si="17"/>
        <v>0.98527331448617328</v>
      </c>
      <c r="K257" s="477"/>
      <c r="L257" s="137"/>
    </row>
    <row r="258" spans="1:12" ht="28.5">
      <c r="A258" s="278" t="s">
        <v>767</v>
      </c>
      <c r="B258" s="279" t="s">
        <v>1400</v>
      </c>
      <c r="C258" s="279" t="s">
        <v>78</v>
      </c>
      <c r="D258" s="280" t="s">
        <v>79</v>
      </c>
      <c r="E258" s="279" t="s">
        <v>7</v>
      </c>
      <c r="F258" s="281">
        <v>60</v>
      </c>
      <c r="G258" s="282">
        <v>30.19</v>
      </c>
      <c r="H258" s="303">
        <f t="shared" si="19"/>
        <v>1811.4</v>
      </c>
      <c r="I258" s="327">
        <f t="shared" si="16"/>
        <v>2.369511733705105E-4</v>
      </c>
      <c r="J258" s="328">
        <f t="shared" si="17"/>
        <v>0.9855102656595438</v>
      </c>
      <c r="K258" s="477"/>
      <c r="L258" s="137"/>
    </row>
    <row r="259" spans="1:12" ht="28.5">
      <c r="A259" s="278" t="s">
        <v>1055</v>
      </c>
      <c r="B259" s="279" t="s">
        <v>1537</v>
      </c>
      <c r="C259" s="279" t="s">
        <v>1583</v>
      </c>
      <c r="D259" s="280" t="s">
        <v>453</v>
      </c>
      <c r="E259" s="279" t="s">
        <v>7</v>
      </c>
      <c r="F259" s="281">
        <v>3.84</v>
      </c>
      <c r="G259" s="282">
        <v>459.94</v>
      </c>
      <c r="H259" s="303">
        <f t="shared" si="19"/>
        <v>1766.1695999999999</v>
      </c>
      <c r="I259" s="327">
        <f t="shared" si="16"/>
        <v>2.3103453632070508E-4</v>
      </c>
      <c r="J259" s="328">
        <f t="shared" si="17"/>
        <v>0.98574130019586448</v>
      </c>
      <c r="K259" s="477"/>
      <c r="L259" s="137"/>
    </row>
    <row r="260" spans="1:12" ht="57">
      <c r="A260" s="278" t="s">
        <v>747</v>
      </c>
      <c r="B260" s="279" t="s">
        <v>30</v>
      </c>
      <c r="C260" s="279" t="s">
        <v>19</v>
      </c>
      <c r="D260" s="280" t="s">
        <v>31</v>
      </c>
      <c r="E260" s="279" t="s">
        <v>21</v>
      </c>
      <c r="F260" s="281">
        <v>174.02</v>
      </c>
      <c r="G260" s="282">
        <v>10.050000000000001</v>
      </c>
      <c r="H260" s="303">
        <f t="shared" si="19"/>
        <v>1748.9010000000003</v>
      </c>
      <c r="I260" s="327">
        <f t="shared" si="16"/>
        <v>2.2877561226612521E-4</v>
      </c>
      <c r="J260" s="328">
        <f t="shared" si="17"/>
        <v>0.98597007580813056</v>
      </c>
      <c r="K260" s="477"/>
      <c r="L260" s="137"/>
    </row>
    <row r="261" spans="1:12">
      <c r="A261" s="278" t="s">
        <v>938</v>
      </c>
      <c r="B261" s="279" t="s">
        <v>1448</v>
      </c>
      <c r="C261" s="279" t="s">
        <v>1583</v>
      </c>
      <c r="D261" s="280" t="s">
        <v>312</v>
      </c>
      <c r="E261" s="279" t="s">
        <v>29</v>
      </c>
      <c r="F261" s="281">
        <v>1</v>
      </c>
      <c r="G261" s="282">
        <v>1743.84</v>
      </c>
      <c r="H261" s="303">
        <f t="shared" si="19"/>
        <v>1743.84</v>
      </c>
      <c r="I261" s="327">
        <f t="shared" si="16"/>
        <v>2.2811357743757923E-4</v>
      </c>
      <c r="J261" s="328">
        <f t="shared" si="17"/>
        <v>0.98619818938556814</v>
      </c>
      <c r="K261" s="477"/>
      <c r="L261" s="137"/>
    </row>
    <row r="262" spans="1:12" ht="28.5">
      <c r="A262" s="288" t="s">
        <v>1072</v>
      </c>
      <c r="B262" s="289" t="s">
        <v>1742</v>
      </c>
      <c r="C262" s="289" t="s">
        <v>1583</v>
      </c>
      <c r="D262" s="290" t="s">
        <v>1743</v>
      </c>
      <c r="E262" s="289" t="s">
        <v>29</v>
      </c>
      <c r="F262" s="291">
        <v>1</v>
      </c>
      <c r="G262" s="292">
        <v>1729.7</v>
      </c>
      <c r="H262" s="305">
        <f t="shared" si="19"/>
        <v>1729.7</v>
      </c>
      <c r="I262" s="327">
        <f t="shared" si="16"/>
        <v>2.2626390889862649E-4</v>
      </c>
      <c r="J262" s="328">
        <f t="shared" si="17"/>
        <v>0.98642445329446671</v>
      </c>
      <c r="K262" s="477"/>
      <c r="L262" s="137"/>
    </row>
    <row r="263" spans="1:12">
      <c r="A263" s="283" t="s">
        <v>1839</v>
      </c>
      <c r="B263" s="284" t="s">
        <v>1840</v>
      </c>
      <c r="C263" s="284" t="s">
        <v>1590</v>
      </c>
      <c r="D263" s="285" t="s">
        <v>1841</v>
      </c>
      <c r="E263" s="284" t="s">
        <v>1815</v>
      </c>
      <c r="F263" s="286">
        <v>8</v>
      </c>
      <c r="G263" s="287" t="s">
        <v>1842</v>
      </c>
      <c r="H263" s="304">
        <f t="shared" si="19"/>
        <v>1719.6</v>
      </c>
      <c r="I263" s="327">
        <f t="shared" si="16"/>
        <v>2.2494271708508879E-4</v>
      </c>
      <c r="J263" s="328">
        <f t="shared" si="17"/>
        <v>0.98664939601155177</v>
      </c>
      <c r="K263" s="477"/>
      <c r="L263" s="137"/>
    </row>
    <row r="264" spans="1:12" ht="28.5">
      <c r="A264" s="278" t="s">
        <v>1060</v>
      </c>
      <c r="B264" s="279" t="s">
        <v>1539</v>
      </c>
      <c r="C264" s="279" t="s">
        <v>1583</v>
      </c>
      <c r="D264" s="280" t="s">
        <v>457</v>
      </c>
      <c r="E264" s="279" t="s">
        <v>52</v>
      </c>
      <c r="F264" s="281">
        <v>41</v>
      </c>
      <c r="G264" s="282">
        <v>40.49</v>
      </c>
      <c r="H264" s="303">
        <f t="shared" si="19"/>
        <v>1660.0900000000001</v>
      </c>
      <c r="I264" s="327">
        <f t="shared" ref="I264:I327" si="20">H264/$I$3</f>
        <v>2.1715815027086827E-4</v>
      </c>
      <c r="J264" s="328">
        <f t="shared" si="17"/>
        <v>0.98686655416182267</v>
      </c>
      <c r="K264" s="477"/>
      <c r="L264" s="137"/>
    </row>
    <row r="265" spans="1:12" ht="28.5">
      <c r="A265" s="278" t="s">
        <v>912</v>
      </c>
      <c r="B265" s="279" t="s">
        <v>1431</v>
      </c>
      <c r="C265" s="279" t="s">
        <v>1583</v>
      </c>
      <c r="D265" s="280" t="s">
        <v>276</v>
      </c>
      <c r="E265" s="279" t="s">
        <v>52</v>
      </c>
      <c r="F265" s="281">
        <v>29.05</v>
      </c>
      <c r="G265" s="282">
        <v>57.03</v>
      </c>
      <c r="H265" s="303">
        <f t="shared" si="19"/>
        <v>1656.7215000000001</v>
      </c>
      <c r="I265" s="327">
        <f t="shared" si="20"/>
        <v>2.1671751317939287E-4</v>
      </c>
      <c r="J265" s="328">
        <f t="shared" si="17"/>
        <v>0.98708327167500209</v>
      </c>
      <c r="K265" s="477"/>
      <c r="L265" s="137"/>
    </row>
    <row r="266" spans="1:12" ht="42.75">
      <c r="A266" s="278" t="s">
        <v>817</v>
      </c>
      <c r="B266" s="279" t="s">
        <v>1414</v>
      </c>
      <c r="C266" s="279" t="s">
        <v>1583</v>
      </c>
      <c r="D266" s="280" t="s">
        <v>144</v>
      </c>
      <c r="E266" s="279" t="s">
        <v>52</v>
      </c>
      <c r="F266" s="281">
        <v>3</v>
      </c>
      <c r="G266" s="282">
        <v>541.97</v>
      </c>
      <c r="H266" s="303">
        <f t="shared" si="19"/>
        <v>1625.91</v>
      </c>
      <c r="I266" s="327">
        <f t="shared" si="20"/>
        <v>2.1268702787614373E-4</v>
      </c>
      <c r="J266" s="328">
        <f t="shared" ref="J266:J329" si="21">J265+I266</f>
        <v>0.98729595870287823</v>
      </c>
      <c r="K266" s="477"/>
      <c r="L266" s="137"/>
    </row>
    <row r="267" spans="1:12">
      <c r="A267" s="278" t="s">
        <v>1084</v>
      </c>
      <c r="B267" s="279" t="s">
        <v>1548</v>
      </c>
      <c r="C267" s="279" t="s">
        <v>1583</v>
      </c>
      <c r="D267" s="280" t="s">
        <v>506</v>
      </c>
      <c r="E267" s="279" t="s">
        <v>29</v>
      </c>
      <c r="F267" s="281">
        <v>20</v>
      </c>
      <c r="G267" s="282">
        <v>80.78</v>
      </c>
      <c r="H267" s="303">
        <f t="shared" si="19"/>
        <v>1615.6</v>
      </c>
      <c r="I267" s="327">
        <f t="shared" si="20"/>
        <v>2.1133836573777008E-4</v>
      </c>
      <c r="J267" s="328">
        <f t="shared" si="21"/>
        <v>0.98750729706861595</v>
      </c>
      <c r="K267" s="477"/>
      <c r="L267" s="137"/>
    </row>
    <row r="268" spans="1:12" ht="42.75">
      <c r="A268" s="278" t="s">
        <v>770</v>
      </c>
      <c r="B268" s="279" t="s">
        <v>84</v>
      </c>
      <c r="C268" s="279" t="s">
        <v>19</v>
      </c>
      <c r="D268" s="280" t="s">
        <v>85</v>
      </c>
      <c r="E268" s="279" t="s">
        <v>52</v>
      </c>
      <c r="F268" s="281">
        <v>28</v>
      </c>
      <c r="G268" s="282">
        <v>56.5</v>
      </c>
      <c r="H268" s="303">
        <f t="shared" si="19"/>
        <v>1582</v>
      </c>
      <c r="I268" s="327">
        <f t="shared" si="20"/>
        <v>2.0694311376402098E-4</v>
      </c>
      <c r="J268" s="328">
        <f t="shared" si="21"/>
        <v>0.98771424018237997</v>
      </c>
      <c r="K268" s="477"/>
      <c r="L268" s="137"/>
    </row>
    <row r="269" spans="1:12">
      <c r="A269" s="278" t="s">
        <v>937</v>
      </c>
      <c r="B269" s="279" t="s">
        <v>1447</v>
      </c>
      <c r="C269" s="279" t="s">
        <v>1583</v>
      </c>
      <c r="D269" s="280" t="s">
        <v>311</v>
      </c>
      <c r="E269" s="279" t="s">
        <v>29</v>
      </c>
      <c r="F269" s="281">
        <v>12</v>
      </c>
      <c r="G269" s="282">
        <v>129.15</v>
      </c>
      <c r="H269" s="303">
        <f t="shared" si="19"/>
        <v>1549.8000000000002</v>
      </c>
      <c r="I269" s="327">
        <f t="shared" si="20"/>
        <v>2.0273099728917808E-4</v>
      </c>
      <c r="J269" s="328">
        <f t="shared" si="21"/>
        <v>0.98791697117966915</v>
      </c>
      <c r="K269" s="477"/>
      <c r="L269" s="137"/>
    </row>
    <row r="270" spans="1:12" ht="71.25">
      <c r="A270" s="278" t="s">
        <v>1064</v>
      </c>
      <c r="B270" s="279" t="s">
        <v>467</v>
      </c>
      <c r="C270" s="279" t="s">
        <v>19</v>
      </c>
      <c r="D270" s="280" t="s">
        <v>468</v>
      </c>
      <c r="E270" s="279" t="s">
        <v>29</v>
      </c>
      <c r="F270" s="281">
        <v>6</v>
      </c>
      <c r="G270" s="282">
        <v>256.31</v>
      </c>
      <c r="H270" s="303">
        <f t="shared" si="19"/>
        <v>1537.8600000000001</v>
      </c>
      <c r="I270" s="327">
        <f t="shared" si="20"/>
        <v>2.0116911310564937E-4</v>
      </c>
      <c r="J270" s="328">
        <f t="shared" si="21"/>
        <v>0.98811814029277478</v>
      </c>
      <c r="K270" s="477"/>
      <c r="L270" s="137"/>
    </row>
    <row r="271" spans="1:12" ht="28.5">
      <c r="A271" s="278" t="s">
        <v>1093</v>
      </c>
      <c r="B271" s="279" t="s">
        <v>1553</v>
      </c>
      <c r="C271" s="279" t="s">
        <v>1583</v>
      </c>
      <c r="D271" s="280" t="s">
        <v>519</v>
      </c>
      <c r="E271" s="279" t="s">
        <v>29</v>
      </c>
      <c r="F271" s="281">
        <v>7</v>
      </c>
      <c r="G271" s="282">
        <v>219.13</v>
      </c>
      <c r="H271" s="303">
        <f t="shared" si="19"/>
        <v>1533.9099999999999</v>
      </c>
      <c r="I271" s="327">
        <f t="shared" si="20"/>
        <v>2.0065240937659252E-4</v>
      </c>
      <c r="J271" s="328">
        <f t="shared" si="21"/>
        <v>0.98831879270215139</v>
      </c>
      <c r="K271" s="477"/>
      <c r="L271" s="137"/>
    </row>
    <row r="272" spans="1:12" s="158" customFormat="1" ht="57">
      <c r="A272" s="278" t="s">
        <v>1063</v>
      </c>
      <c r="B272" s="279" t="s">
        <v>465</v>
      </c>
      <c r="C272" s="279" t="s">
        <v>19</v>
      </c>
      <c r="D272" s="280" t="s">
        <v>466</v>
      </c>
      <c r="E272" s="279" t="s">
        <v>29</v>
      </c>
      <c r="F272" s="281">
        <v>2</v>
      </c>
      <c r="G272" s="282">
        <v>766.72</v>
      </c>
      <c r="H272" s="303">
        <f t="shared" si="19"/>
        <v>1533.44</v>
      </c>
      <c r="I272" s="327">
        <f t="shared" si="20"/>
        <v>2.0059092817338833E-4</v>
      </c>
      <c r="J272" s="328">
        <f t="shared" si="21"/>
        <v>0.98851938363032477</v>
      </c>
      <c r="K272" s="477"/>
      <c r="L272" s="137"/>
    </row>
    <row r="273" spans="1:12">
      <c r="A273" s="278" t="s">
        <v>1022</v>
      </c>
      <c r="B273" s="279" t="s">
        <v>1515</v>
      </c>
      <c r="C273" s="279" t="s">
        <v>1583</v>
      </c>
      <c r="D273" s="280" t="s">
        <v>408</v>
      </c>
      <c r="E273" s="279" t="s">
        <v>29</v>
      </c>
      <c r="F273" s="281">
        <v>21</v>
      </c>
      <c r="G273" s="282">
        <v>73.02</v>
      </c>
      <c r="H273" s="303">
        <f t="shared" si="19"/>
        <v>1533.4199999999998</v>
      </c>
      <c r="I273" s="327">
        <f t="shared" si="20"/>
        <v>2.0058831195197534E-4</v>
      </c>
      <c r="J273" s="328">
        <f t="shared" si="21"/>
        <v>0.98871997194227679</v>
      </c>
      <c r="K273" s="477"/>
      <c r="L273" s="137"/>
    </row>
    <row r="274" spans="1:12">
      <c r="A274" s="278" t="s">
        <v>1012</v>
      </c>
      <c r="B274" s="279" t="s">
        <v>1505</v>
      </c>
      <c r="C274" s="279" t="s">
        <v>1583</v>
      </c>
      <c r="D274" s="280" t="s">
        <v>395</v>
      </c>
      <c r="E274" s="279" t="s">
        <v>29</v>
      </c>
      <c r="F274" s="281">
        <v>16</v>
      </c>
      <c r="G274" s="282">
        <v>94.55</v>
      </c>
      <c r="H274" s="303">
        <f t="shared" si="19"/>
        <v>1512.8</v>
      </c>
      <c r="I274" s="327">
        <f t="shared" si="20"/>
        <v>1.9789098767522813E-4</v>
      </c>
      <c r="J274" s="328">
        <f t="shared" si="21"/>
        <v>0.98891786292995199</v>
      </c>
      <c r="K274" s="477"/>
      <c r="L274" s="137"/>
    </row>
    <row r="275" spans="1:12">
      <c r="A275" s="278" t="s">
        <v>985</v>
      </c>
      <c r="B275" s="279" t="s">
        <v>1486</v>
      </c>
      <c r="C275" s="279" t="s">
        <v>1583</v>
      </c>
      <c r="D275" s="280" t="s">
        <v>372</v>
      </c>
      <c r="E275" s="279" t="s">
        <v>29</v>
      </c>
      <c r="F275" s="281">
        <v>3</v>
      </c>
      <c r="G275" s="282">
        <v>502.21</v>
      </c>
      <c r="H275" s="303">
        <f t="shared" si="19"/>
        <v>1506.6299999999999</v>
      </c>
      <c r="I275" s="327">
        <f t="shared" si="20"/>
        <v>1.9708388336933433E-4</v>
      </c>
      <c r="J275" s="328">
        <f t="shared" si="21"/>
        <v>0.98911494681332135</v>
      </c>
      <c r="K275" s="477"/>
      <c r="L275" s="137"/>
    </row>
    <row r="276" spans="1:12" ht="28.5">
      <c r="A276" s="288" t="s">
        <v>803</v>
      </c>
      <c r="B276" s="289">
        <v>94967</v>
      </c>
      <c r="C276" s="289" t="s">
        <v>19</v>
      </c>
      <c r="D276" s="290" t="s">
        <v>1586</v>
      </c>
      <c r="E276" s="289" t="s">
        <v>21</v>
      </c>
      <c r="F276" s="291">
        <v>2.89</v>
      </c>
      <c r="G276" s="292">
        <v>521.29999999999995</v>
      </c>
      <c r="H276" s="305">
        <f t="shared" si="19"/>
        <v>1506.557</v>
      </c>
      <c r="I276" s="327">
        <f t="shared" si="20"/>
        <v>1.970743341611771E-4</v>
      </c>
      <c r="J276" s="328">
        <f t="shared" si="21"/>
        <v>0.98931202114748251</v>
      </c>
      <c r="K276" s="477"/>
      <c r="L276" s="137"/>
    </row>
    <row r="277" spans="1:12" ht="28.5">
      <c r="A277" s="278" t="s">
        <v>788</v>
      </c>
      <c r="B277" s="279" t="s">
        <v>1407</v>
      </c>
      <c r="C277" s="279" t="s">
        <v>1583</v>
      </c>
      <c r="D277" s="280" t="s">
        <v>106</v>
      </c>
      <c r="E277" s="279" t="s">
        <v>21</v>
      </c>
      <c r="F277" s="281">
        <v>19.5</v>
      </c>
      <c r="G277" s="282">
        <v>76.89</v>
      </c>
      <c r="H277" s="303">
        <f t="shared" si="19"/>
        <v>1499.355</v>
      </c>
      <c r="I277" s="327">
        <f t="shared" si="20"/>
        <v>1.9613223283037527E-4</v>
      </c>
      <c r="J277" s="328">
        <f t="shared" si="21"/>
        <v>0.98950815338031284</v>
      </c>
      <c r="K277" s="477"/>
      <c r="L277" s="137"/>
    </row>
    <row r="278" spans="1:12" ht="28.5">
      <c r="A278" s="278" t="s">
        <v>984</v>
      </c>
      <c r="B278" s="279" t="s">
        <v>1485</v>
      </c>
      <c r="C278" s="279" t="s">
        <v>1583</v>
      </c>
      <c r="D278" s="280" t="s">
        <v>371</v>
      </c>
      <c r="E278" s="279" t="s">
        <v>52</v>
      </c>
      <c r="F278" s="281">
        <v>62</v>
      </c>
      <c r="G278" s="282">
        <v>24.1</v>
      </c>
      <c r="H278" s="303">
        <f t="shared" si="19"/>
        <v>1494.2</v>
      </c>
      <c r="I278" s="327">
        <f t="shared" si="20"/>
        <v>1.9545790176118846E-4</v>
      </c>
      <c r="J278" s="328">
        <f t="shared" si="21"/>
        <v>0.98970361128207407</v>
      </c>
      <c r="K278" s="477"/>
      <c r="L278" s="137"/>
    </row>
    <row r="279" spans="1:12" ht="28.5">
      <c r="A279" s="283" t="s">
        <v>1818</v>
      </c>
      <c r="B279" s="284" t="s">
        <v>1819</v>
      </c>
      <c r="C279" s="284" t="s">
        <v>1590</v>
      </c>
      <c r="D279" s="285" t="s">
        <v>1820</v>
      </c>
      <c r="E279" s="284" t="s">
        <v>1815</v>
      </c>
      <c r="F279" s="286">
        <v>92.11</v>
      </c>
      <c r="G279" s="287" t="s">
        <v>1821</v>
      </c>
      <c r="H279" s="304">
        <f t="shared" si="19"/>
        <v>1486.6554000000001</v>
      </c>
      <c r="I279" s="327">
        <f t="shared" si="20"/>
        <v>1.944709845575829E-4</v>
      </c>
      <c r="J279" s="328">
        <f t="shared" si="21"/>
        <v>0.98989808226663167</v>
      </c>
      <c r="K279" s="477"/>
      <c r="L279" s="137"/>
    </row>
    <row r="280" spans="1:12" ht="42.75">
      <c r="A280" s="278" t="s">
        <v>1074</v>
      </c>
      <c r="B280" s="279" t="s">
        <v>492</v>
      </c>
      <c r="C280" s="279" t="s">
        <v>19</v>
      </c>
      <c r="D280" s="280" t="s">
        <v>493</v>
      </c>
      <c r="E280" s="279" t="s">
        <v>29</v>
      </c>
      <c r="F280" s="281">
        <v>23</v>
      </c>
      <c r="G280" s="282">
        <v>64.58</v>
      </c>
      <c r="H280" s="303">
        <f t="shared" si="19"/>
        <v>1485.34</v>
      </c>
      <c r="I280" s="327">
        <f t="shared" si="20"/>
        <v>1.9429891567525342E-4</v>
      </c>
      <c r="J280" s="328">
        <f t="shared" si="21"/>
        <v>0.99009238118230691</v>
      </c>
      <c r="K280" s="477"/>
      <c r="L280" s="137"/>
    </row>
    <row r="281" spans="1:12" ht="42.75">
      <c r="A281" s="278" t="s">
        <v>1085</v>
      </c>
      <c r="B281" s="279" t="s">
        <v>507</v>
      </c>
      <c r="C281" s="279" t="s">
        <v>19</v>
      </c>
      <c r="D281" s="280" t="s">
        <v>508</v>
      </c>
      <c r="E281" s="279" t="s">
        <v>29</v>
      </c>
      <c r="F281" s="281">
        <v>20</v>
      </c>
      <c r="G281" s="282">
        <v>72.98</v>
      </c>
      <c r="H281" s="303">
        <f t="shared" si="19"/>
        <v>1459.6000000000001</v>
      </c>
      <c r="I281" s="327">
        <f t="shared" si="20"/>
        <v>1.9093183871679207E-4</v>
      </c>
      <c r="J281" s="328">
        <f t="shared" si="21"/>
        <v>0.99028331302102368</v>
      </c>
      <c r="K281" s="477"/>
      <c r="L281" s="137"/>
    </row>
    <row r="282" spans="1:12">
      <c r="A282" s="283" t="s">
        <v>1929</v>
      </c>
      <c r="B282" s="284" t="s">
        <v>1930</v>
      </c>
      <c r="C282" s="284" t="s">
        <v>1590</v>
      </c>
      <c r="D282" s="285" t="s">
        <v>1931</v>
      </c>
      <c r="E282" s="284" t="s">
        <v>1815</v>
      </c>
      <c r="F282" s="286">
        <v>5.22</v>
      </c>
      <c r="G282" s="287" t="s">
        <v>1932</v>
      </c>
      <c r="H282" s="304">
        <f>G282*F282</f>
        <v>1429.8102000000001</v>
      </c>
      <c r="I282" s="327">
        <f t="shared" si="20"/>
        <v>1.8703500308442326E-4</v>
      </c>
      <c r="J282" s="328">
        <f t="shared" si="21"/>
        <v>0.99047034802410805</v>
      </c>
      <c r="K282" s="477"/>
      <c r="L282" s="137"/>
    </row>
    <row r="283" spans="1:12" ht="28.5">
      <c r="A283" s="278" t="s">
        <v>1038</v>
      </c>
      <c r="B283" s="279" t="s">
        <v>1523</v>
      </c>
      <c r="C283" s="279" t="s">
        <v>1583</v>
      </c>
      <c r="D283" s="280" t="s">
        <v>428</v>
      </c>
      <c r="E283" s="279" t="s">
        <v>29</v>
      </c>
      <c r="F283" s="281">
        <v>2</v>
      </c>
      <c r="G283" s="282">
        <v>692.78</v>
      </c>
      <c r="H283" s="303">
        <f>F283*G283</f>
        <v>1385.56</v>
      </c>
      <c r="I283" s="327">
        <f t="shared" si="20"/>
        <v>1.8124658704606631E-4</v>
      </c>
      <c r="J283" s="328">
        <f t="shared" si="21"/>
        <v>0.99065159461115415</v>
      </c>
      <c r="K283" s="477"/>
      <c r="L283" s="137"/>
    </row>
    <row r="284" spans="1:12">
      <c r="A284" s="283" t="s">
        <v>1869</v>
      </c>
      <c r="B284" s="284" t="s">
        <v>1870</v>
      </c>
      <c r="C284" s="284" t="s">
        <v>1590</v>
      </c>
      <c r="D284" s="285" t="s">
        <v>1871</v>
      </c>
      <c r="E284" s="284" t="s">
        <v>1833</v>
      </c>
      <c r="F284" s="286">
        <v>100.08</v>
      </c>
      <c r="G284" s="287" t="s">
        <v>1872</v>
      </c>
      <c r="H284" s="304">
        <f>G284*F284</f>
        <v>1371.096</v>
      </c>
      <c r="I284" s="327">
        <f t="shared" si="20"/>
        <v>1.7935453572022383E-4</v>
      </c>
      <c r="J284" s="328">
        <f t="shared" si="21"/>
        <v>0.99083094914687442</v>
      </c>
      <c r="K284" s="477"/>
      <c r="L284" s="137"/>
    </row>
    <row r="285" spans="1:12">
      <c r="A285" s="278" t="s">
        <v>1014</v>
      </c>
      <c r="B285" s="279" t="s">
        <v>1506</v>
      </c>
      <c r="C285" s="279" t="s">
        <v>1583</v>
      </c>
      <c r="D285" s="280" t="s">
        <v>396</v>
      </c>
      <c r="E285" s="279" t="s">
        <v>29</v>
      </c>
      <c r="F285" s="281">
        <v>2</v>
      </c>
      <c r="G285" s="282">
        <v>682.92</v>
      </c>
      <c r="H285" s="303">
        <f t="shared" ref="H285:H317" si="22">F285*G285</f>
        <v>1365.84</v>
      </c>
      <c r="I285" s="327">
        <f t="shared" si="20"/>
        <v>1.7866699273290165E-4</v>
      </c>
      <c r="J285" s="328">
        <f t="shared" si="21"/>
        <v>0.99100961613960736</v>
      </c>
      <c r="K285" s="477"/>
      <c r="L285" s="137"/>
    </row>
    <row r="286" spans="1:12" ht="57">
      <c r="A286" s="278" t="s">
        <v>768</v>
      </c>
      <c r="B286" s="279" t="s">
        <v>80</v>
      </c>
      <c r="C286" s="279" t="s">
        <v>19</v>
      </c>
      <c r="D286" s="280" t="s">
        <v>81</v>
      </c>
      <c r="E286" s="279" t="s">
        <v>52</v>
      </c>
      <c r="F286" s="281">
        <v>28</v>
      </c>
      <c r="G286" s="282">
        <v>48.45</v>
      </c>
      <c r="H286" s="303">
        <f t="shared" si="22"/>
        <v>1356.6000000000001</v>
      </c>
      <c r="I286" s="327">
        <f t="shared" si="20"/>
        <v>1.7745829844012065E-4</v>
      </c>
      <c r="J286" s="328">
        <f t="shared" si="21"/>
        <v>0.99118707443804743</v>
      </c>
      <c r="K286" s="477"/>
      <c r="L286" s="137"/>
    </row>
    <row r="287" spans="1:12">
      <c r="A287" s="278" t="s">
        <v>926</v>
      </c>
      <c r="B287" s="279" t="s">
        <v>1438</v>
      </c>
      <c r="C287" s="279" t="s">
        <v>1583</v>
      </c>
      <c r="D287" s="280" t="s">
        <v>297</v>
      </c>
      <c r="E287" s="279" t="s">
        <v>21</v>
      </c>
      <c r="F287" s="281">
        <v>1.74</v>
      </c>
      <c r="G287" s="282">
        <v>773.18</v>
      </c>
      <c r="H287" s="303">
        <f t="shared" si="22"/>
        <v>1345.3331999999998</v>
      </c>
      <c r="I287" s="327">
        <f t="shared" si="20"/>
        <v>1.7598447626935166E-4</v>
      </c>
      <c r="J287" s="328">
        <f t="shared" si="21"/>
        <v>0.99136305891431675</v>
      </c>
      <c r="K287" s="477"/>
      <c r="L287" s="137"/>
    </row>
    <row r="288" spans="1:12">
      <c r="A288" s="278" t="s">
        <v>934</v>
      </c>
      <c r="B288" s="279" t="s">
        <v>1445</v>
      </c>
      <c r="C288" s="279" t="s">
        <v>1583</v>
      </c>
      <c r="D288" s="280" t="s">
        <v>309</v>
      </c>
      <c r="E288" s="279" t="s">
        <v>29</v>
      </c>
      <c r="F288" s="281">
        <v>17</v>
      </c>
      <c r="G288" s="282">
        <v>78.37</v>
      </c>
      <c r="H288" s="303">
        <f t="shared" si="22"/>
        <v>1332.29</v>
      </c>
      <c r="I288" s="327">
        <f t="shared" si="20"/>
        <v>1.7427828131268489E-4</v>
      </c>
      <c r="J288" s="328">
        <f t="shared" si="21"/>
        <v>0.99153733719562942</v>
      </c>
      <c r="K288" s="477"/>
      <c r="L288" s="137"/>
    </row>
    <row r="289" spans="1:12" ht="28.5">
      <c r="A289" s="288" t="s">
        <v>909</v>
      </c>
      <c r="B289" s="289" t="s">
        <v>1429</v>
      </c>
      <c r="C289" s="279" t="s">
        <v>1583</v>
      </c>
      <c r="D289" s="290" t="s">
        <v>269</v>
      </c>
      <c r="E289" s="289" t="s">
        <v>29</v>
      </c>
      <c r="F289" s="291">
        <v>1</v>
      </c>
      <c r="G289" s="292">
        <v>1315.13</v>
      </c>
      <c r="H289" s="305">
        <f t="shared" si="22"/>
        <v>1315.13</v>
      </c>
      <c r="I289" s="327">
        <f t="shared" si="20"/>
        <v>1.7203356334037731E-4</v>
      </c>
      <c r="J289" s="328">
        <f t="shared" si="21"/>
        <v>0.99170937075896981</v>
      </c>
      <c r="K289" s="477"/>
      <c r="L289" s="137"/>
    </row>
    <row r="290" spans="1:12" s="158" customFormat="1" ht="28.5">
      <c r="A290" s="278" t="s">
        <v>1041</v>
      </c>
      <c r="B290" s="279" t="s">
        <v>1524</v>
      </c>
      <c r="C290" s="279" t="s">
        <v>1583</v>
      </c>
      <c r="D290" s="280" t="s">
        <v>433</v>
      </c>
      <c r="E290" s="279" t="s">
        <v>29</v>
      </c>
      <c r="F290" s="281">
        <v>3</v>
      </c>
      <c r="G290" s="282">
        <v>435.82</v>
      </c>
      <c r="H290" s="303">
        <f t="shared" si="22"/>
        <v>1307.46</v>
      </c>
      <c r="I290" s="327">
        <f t="shared" si="20"/>
        <v>1.7103024242851256E-4</v>
      </c>
      <c r="J290" s="328">
        <f t="shared" si="21"/>
        <v>0.99188040100139829</v>
      </c>
      <c r="K290" s="477"/>
      <c r="L290" s="137"/>
    </row>
    <row r="291" spans="1:12" s="158" customFormat="1">
      <c r="A291" s="278" t="s">
        <v>931</v>
      </c>
      <c r="B291" s="279" t="s">
        <v>1442</v>
      </c>
      <c r="C291" s="279" t="s">
        <v>1583</v>
      </c>
      <c r="D291" s="280" t="s">
        <v>306</v>
      </c>
      <c r="E291" s="279" t="s">
        <v>29</v>
      </c>
      <c r="F291" s="281">
        <v>42</v>
      </c>
      <c r="G291" s="282">
        <v>30.23</v>
      </c>
      <c r="H291" s="303">
        <f t="shared" si="22"/>
        <v>1269.6600000000001</v>
      </c>
      <c r="I291" s="327">
        <f t="shared" si="20"/>
        <v>1.6608558395804482E-4</v>
      </c>
      <c r="J291" s="328">
        <f t="shared" si="21"/>
        <v>0.99204648658535632</v>
      </c>
      <c r="K291" s="477"/>
      <c r="L291" s="137"/>
    </row>
    <row r="292" spans="1:12" ht="28.5">
      <c r="A292" s="288" t="s">
        <v>1579</v>
      </c>
      <c r="B292" s="289" t="s">
        <v>128</v>
      </c>
      <c r="C292" s="289" t="s">
        <v>1590</v>
      </c>
      <c r="D292" s="290" t="s">
        <v>129</v>
      </c>
      <c r="E292" s="289" t="s">
        <v>7</v>
      </c>
      <c r="F292" s="291">
        <v>11.04</v>
      </c>
      <c r="G292" s="292">
        <v>114.94</v>
      </c>
      <c r="H292" s="305">
        <f t="shared" si="22"/>
        <v>1268.9376</v>
      </c>
      <c r="I292" s="327">
        <f t="shared" si="20"/>
        <v>1.659910860406092E-4</v>
      </c>
      <c r="J292" s="328">
        <f t="shared" si="21"/>
        <v>0.99221247767139698</v>
      </c>
      <c r="K292" s="477"/>
      <c r="L292" s="137"/>
    </row>
    <row r="293" spans="1:12" s="158" customFormat="1">
      <c r="A293" s="278" t="s">
        <v>1048</v>
      </c>
      <c r="B293" s="279" t="s">
        <v>1529</v>
      </c>
      <c r="C293" s="279" t="s">
        <v>1583</v>
      </c>
      <c r="D293" s="280" t="s">
        <v>442</v>
      </c>
      <c r="E293" s="279" t="s">
        <v>29</v>
      </c>
      <c r="F293" s="281">
        <v>1</v>
      </c>
      <c r="G293" s="282">
        <v>1266.69</v>
      </c>
      <c r="H293" s="303">
        <f t="shared" si="22"/>
        <v>1266.69</v>
      </c>
      <c r="I293" s="327">
        <f t="shared" si="20"/>
        <v>1.6569707507822234E-4</v>
      </c>
      <c r="J293" s="328">
        <f t="shared" si="21"/>
        <v>0.99237817474647516</v>
      </c>
      <c r="K293" s="477"/>
      <c r="L293" s="137"/>
    </row>
    <row r="294" spans="1:12" ht="28.5">
      <c r="A294" s="278" t="s">
        <v>426</v>
      </c>
      <c r="B294" s="279" t="s">
        <v>1522</v>
      </c>
      <c r="C294" s="279" t="s">
        <v>1583</v>
      </c>
      <c r="D294" s="280" t="s">
        <v>427</v>
      </c>
      <c r="E294" s="279" t="s">
        <v>29</v>
      </c>
      <c r="F294" s="281">
        <v>6</v>
      </c>
      <c r="G294" s="282">
        <v>211.11</v>
      </c>
      <c r="H294" s="303">
        <f t="shared" si="22"/>
        <v>1266.6600000000001</v>
      </c>
      <c r="I294" s="327">
        <f t="shared" si="20"/>
        <v>1.6569315074610292E-4</v>
      </c>
      <c r="J294" s="328">
        <f t="shared" si="21"/>
        <v>0.99254386789722127</v>
      </c>
      <c r="K294" s="477"/>
      <c r="L294" s="137"/>
    </row>
    <row r="295" spans="1:12" ht="28.5">
      <c r="A295" s="278" t="s">
        <v>1078</v>
      </c>
      <c r="B295" s="279" t="s">
        <v>1545</v>
      </c>
      <c r="C295" s="279" t="s">
        <v>1583</v>
      </c>
      <c r="D295" s="280" t="s">
        <v>497</v>
      </c>
      <c r="E295" s="279" t="s">
        <v>29</v>
      </c>
      <c r="F295" s="281">
        <v>6</v>
      </c>
      <c r="G295" s="282">
        <v>206.97</v>
      </c>
      <c r="H295" s="303">
        <f t="shared" si="22"/>
        <v>1241.82</v>
      </c>
      <c r="I295" s="327">
        <f t="shared" si="20"/>
        <v>1.6244380375122409E-4</v>
      </c>
      <c r="J295" s="328">
        <f t="shared" si="21"/>
        <v>0.99270631170097245</v>
      </c>
      <c r="K295" s="477"/>
      <c r="L295" s="137"/>
    </row>
    <row r="296" spans="1:12" ht="28.5">
      <c r="A296" s="278" t="s">
        <v>778</v>
      </c>
      <c r="B296" s="279" t="s">
        <v>1402</v>
      </c>
      <c r="C296" s="279" t="s">
        <v>78</v>
      </c>
      <c r="D296" s="280" t="s">
        <v>99</v>
      </c>
      <c r="E296" s="279" t="s">
        <v>52</v>
      </c>
      <c r="F296" s="281">
        <v>6</v>
      </c>
      <c r="G296" s="282">
        <v>206.14</v>
      </c>
      <c r="H296" s="303">
        <f t="shared" si="22"/>
        <v>1236.8399999999999</v>
      </c>
      <c r="I296" s="327">
        <f t="shared" si="20"/>
        <v>1.6179236461940055E-4</v>
      </c>
      <c r="J296" s="328">
        <f t="shared" si="21"/>
        <v>0.99286810406559189</v>
      </c>
      <c r="K296" s="477"/>
      <c r="L296" s="137"/>
    </row>
    <row r="297" spans="1:12" ht="28.5">
      <c r="A297" s="278" t="s">
        <v>959</v>
      </c>
      <c r="B297" s="279" t="s">
        <v>1463</v>
      </c>
      <c r="C297" s="279" t="s">
        <v>1583</v>
      </c>
      <c r="D297" s="280" t="s">
        <v>337</v>
      </c>
      <c r="E297" s="279" t="s">
        <v>52</v>
      </c>
      <c r="F297" s="281">
        <v>124</v>
      </c>
      <c r="G297" s="282">
        <v>9.9700000000000006</v>
      </c>
      <c r="H297" s="303">
        <f t="shared" si="22"/>
        <v>1236.28</v>
      </c>
      <c r="I297" s="327">
        <f t="shared" si="20"/>
        <v>1.6171911041983807E-4</v>
      </c>
      <c r="J297" s="328">
        <f t="shared" si="21"/>
        <v>0.99302982317601174</v>
      </c>
      <c r="K297" s="477"/>
      <c r="L297" s="137"/>
    </row>
    <row r="298" spans="1:12" ht="28.5">
      <c r="A298" s="278" t="s">
        <v>950</v>
      </c>
      <c r="B298" s="279" t="s">
        <v>1455</v>
      </c>
      <c r="C298" s="279" t="s">
        <v>1583</v>
      </c>
      <c r="D298" s="280" t="s">
        <v>329</v>
      </c>
      <c r="E298" s="279" t="s">
        <v>29</v>
      </c>
      <c r="F298" s="281">
        <v>4</v>
      </c>
      <c r="G298" s="282">
        <v>304.86</v>
      </c>
      <c r="H298" s="303">
        <f t="shared" si="22"/>
        <v>1219.44</v>
      </c>
      <c r="I298" s="327">
        <f t="shared" si="20"/>
        <v>1.5951625199013764E-4</v>
      </c>
      <c r="J298" s="328">
        <f t="shared" si="21"/>
        <v>0.99318933942800192</v>
      </c>
      <c r="K298" s="477"/>
      <c r="L298" s="137"/>
    </row>
    <row r="299" spans="1:12" ht="57">
      <c r="A299" s="278" t="s">
        <v>893</v>
      </c>
      <c r="B299" s="279" t="s">
        <v>233</v>
      </c>
      <c r="C299" s="279" t="s">
        <v>19</v>
      </c>
      <c r="D299" s="280" t="s">
        <v>234</v>
      </c>
      <c r="E299" s="279" t="s">
        <v>7</v>
      </c>
      <c r="F299" s="281">
        <v>60.74</v>
      </c>
      <c r="G299" s="282">
        <v>19.84</v>
      </c>
      <c r="H299" s="303">
        <f t="shared" si="22"/>
        <v>1205.0816</v>
      </c>
      <c r="I299" s="327">
        <f t="shared" si="20"/>
        <v>1.576380143133555E-4</v>
      </c>
      <c r="J299" s="328">
        <f t="shared" si="21"/>
        <v>0.99334697744231526</v>
      </c>
      <c r="K299" s="477"/>
      <c r="L299" s="137"/>
    </row>
    <row r="300" spans="1:12">
      <c r="A300" s="278" t="s">
        <v>978</v>
      </c>
      <c r="B300" s="279" t="s">
        <v>1480</v>
      </c>
      <c r="C300" s="279" t="s">
        <v>1583</v>
      </c>
      <c r="D300" s="280" t="s">
        <v>360</v>
      </c>
      <c r="E300" s="279" t="s">
        <v>29</v>
      </c>
      <c r="F300" s="281">
        <v>30</v>
      </c>
      <c r="G300" s="282">
        <v>39.840000000000003</v>
      </c>
      <c r="H300" s="303">
        <f t="shared" si="22"/>
        <v>1195.2</v>
      </c>
      <c r="I300" s="327">
        <f t="shared" si="20"/>
        <v>1.5634539163764721E-4</v>
      </c>
      <c r="J300" s="328">
        <f t="shared" si="21"/>
        <v>0.99350332283395293</v>
      </c>
      <c r="K300" s="477"/>
      <c r="L300" s="137"/>
    </row>
    <row r="301" spans="1:12" ht="42.75">
      <c r="A301" s="278" t="s">
        <v>943</v>
      </c>
      <c r="B301" s="279" t="s">
        <v>321</v>
      </c>
      <c r="C301" s="279" t="s">
        <v>1590</v>
      </c>
      <c r="D301" s="280" t="s">
        <v>322</v>
      </c>
      <c r="E301" s="279" t="s">
        <v>29</v>
      </c>
      <c r="F301" s="281">
        <v>14</v>
      </c>
      <c r="G301" s="282">
        <v>81.92</v>
      </c>
      <c r="H301" s="303">
        <f t="shared" si="22"/>
        <v>1146.8800000000001</v>
      </c>
      <c r="I301" s="327">
        <f t="shared" si="20"/>
        <v>1.5002460070396992E-4</v>
      </c>
      <c r="J301" s="328">
        <f t="shared" si="21"/>
        <v>0.99365334743465694</v>
      </c>
      <c r="K301" s="477"/>
      <c r="L301" s="137"/>
    </row>
    <row r="302" spans="1:12" ht="28.5">
      <c r="A302" s="278" t="s">
        <v>914</v>
      </c>
      <c r="B302" s="279" t="s">
        <v>1432</v>
      </c>
      <c r="C302" s="279" t="s">
        <v>1583</v>
      </c>
      <c r="D302" s="280" t="s">
        <v>279</v>
      </c>
      <c r="E302" s="279" t="s">
        <v>29</v>
      </c>
      <c r="F302" s="281">
        <v>3</v>
      </c>
      <c r="G302" s="282">
        <v>376.38</v>
      </c>
      <c r="H302" s="303">
        <f t="shared" si="22"/>
        <v>1129.1399999999999</v>
      </c>
      <c r="I302" s="327">
        <f t="shared" si="20"/>
        <v>1.4770401231068686E-4</v>
      </c>
      <c r="J302" s="328">
        <f t="shared" si="21"/>
        <v>0.99380105144696762</v>
      </c>
      <c r="K302" s="477"/>
      <c r="L302" s="137"/>
    </row>
    <row r="303" spans="1:12" ht="42.75">
      <c r="A303" s="278" t="s">
        <v>1043</v>
      </c>
      <c r="B303" s="279" t="s">
        <v>436</v>
      </c>
      <c r="C303" s="279" t="s">
        <v>19</v>
      </c>
      <c r="D303" s="280" t="s">
        <v>437</v>
      </c>
      <c r="E303" s="279" t="s">
        <v>29</v>
      </c>
      <c r="F303" s="281">
        <v>3</v>
      </c>
      <c r="G303" s="282">
        <v>376.01</v>
      </c>
      <c r="H303" s="303">
        <f t="shared" si="22"/>
        <v>1128.03</v>
      </c>
      <c r="I303" s="327">
        <f t="shared" si="20"/>
        <v>1.4755881202226838E-4</v>
      </c>
      <c r="J303" s="328">
        <f t="shared" si="21"/>
        <v>0.99394861025898984</v>
      </c>
      <c r="K303" s="477"/>
      <c r="L303" s="137"/>
    </row>
    <row r="304" spans="1:12" ht="28.5">
      <c r="A304" s="278" t="s">
        <v>944</v>
      </c>
      <c r="B304" s="279" t="s">
        <v>1450</v>
      </c>
      <c r="C304" s="279" t="s">
        <v>1583</v>
      </c>
      <c r="D304" s="280" t="s">
        <v>323</v>
      </c>
      <c r="E304" s="279" t="s">
        <v>29</v>
      </c>
      <c r="F304" s="281">
        <v>4</v>
      </c>
      <c r="G304" s="282">
        <v>278.02</v>
      </c>
      <c r="H304" s="303">
        <f t="shared" si="22"/>
        <v>1112.08</v>
      </c>
      <c r="I304" s="327">
        <f t="shared" si="20"/>
        <v>1.4547237544544403E-4</v>
      </c>
      <c r="J304" s="328">
        <f t="shared" si="21"/>
        <v>0.99409408263443533</v>
      </c>
      <c r="K304" s="477"/>
      <c r="L304" s="137"/>
    </row>
    <row r="305" spans="1:12" ht="28.5">
      <c r="A305" s="278" t="s">
        <v>1101</v>
      </c>
      <c r="B305" s="279" t="s">
        <v>1560</v>
      </c>
      <c r="C305" s="279" t="s">
        <v>1583</v>
      </c>
      <c r="D305" s="280" t="s">
        <v>572</v>
      </c>
      <c r="E305" s="279" t="s">
        <v>7</v>
      </c>
      <c r="F305" s="281">
        <v>1.95</v>
      </c>
      <c r="G305" s="282">
        <v>554.04999999999995</v>
      </c>
      <c r="H305" s="303">
        <f t="shared" si="22"/>
        <v>1080.3974999999998</v>
      </c>
      <c r="I305" s="327">
        <f t="shared" si="20"/>
        <v>1.4132795369966106E-4</v>
      </c>
      <c r="J305" s="328">
        <f t="shared" si="21"/>
        <v>0.99423541058813503</v>
      </c>
      <c r="K305" s="477"/>
      <c r="L305" s="137"/>
    </row>
    <row r="306" spans="1:12" ht="28.5">
      <c r="A306" s="278" t="s">
        <v>1091</v>
      </c>
      <c r="B306" s="279" t="s">
        <v>1551</v>
      </c>
      <c r="C306" s="279" t="s">
        <v>1583</v>
      </c>
      <c r="D306" s="280" t="s">
        <v>517</v>
      </c>
      <c r="E306" s="279" t="s">
        <v>29</v>
      </c>
      <c r="F306" s="281">
        <v>6</v>
      </c>
      <c r="G306" s="282">
        <v>177.53</v>
      </c>
      <c r="H306" s="303">
        <f t="shared" si="22"/>
        <v>1065.18</v>
      </c>
      <c r="I306" s="327">
        <f t="shared" si="20"/>
        <v>1.3933733623208589E-4</v>
      </c>
      <c r="J306" s="328">
        <f t="shared" si="21"/>
        <v>0.99437474792436709</v>
      </c>
      <c r="K306" s="477"/>
      <c r="L306" s="137"/>
    </row>
    <row r="307" spans="1:12" ht="28.5">
      <c r="A307" s="278" t="s">
        <v>450</v>
      </c>
      <c r="B307" s="279" t="s">
        <v>1535</v>
      </c>
      <c r="C307" s="279" t="s">
        <v>1583</v>
      </c>
      <c r="D307" s="280" t="s">
        <v>451</v>
      </c>
      <c r="E307" s="279" t="s">
        <v>29</v>
      </c>
      <c r="F307" s="281">
        <v>1</v>
      </c>
      <c r="G307" s="282">
        <v>1023.13</v>
      </c>
      <c r="H307" s="303">
        <f t="shared" si="22"/>
        <v>1023.13</v>
      </c>
      <c r="I307" s="327">
        <f t="shared" si="20"/>
        <v>1.3383673071136712E-4</v>
      </c>
      <c r="J307" s="328">
        <f t="shared" si="21"/>
        <v>0.99450858465507841</v>
      </c>
      <c r="K307" s="477"/>
      <c r="L307" s="137"/>
    </row>
    <row r="308" spans="1:12" ht="28.5">
      <c r="A308" s="278" t="s">
        <v>1087</v>
      </c>
      <c r="B308" s="279" t="s">
        <v>511</v>
      </c>
      <c r="C308" s="279" t="s">
        <v>19</v>
      </c>
      <c r="D308" s="280" t="s">
        <v>512</v>
      </c>
      <c r="E308" s="279" t="s">
        <v>29</v>
      </c>
      <c r="F308" s="281">
        <v>20</v>
      </c>
      <c r="G308" s="282">
        <v>50.72</v>
      </c>
      <c r="H308" s="303">
        <f t="shared" si="22"/>
        <v>1014.4</v>
      </c>
      <c r="I308" s="327">
        <f t="shared" si="20"/>
        <v>1.3269475006461623E-4</v>
      </c>
      <c r="J308" s="328">
        <f t="shared" si="21"/>
        <v>0.99464127940514302</v>
      </c>
      <c r="K308" s="477"/>
      <c r="L308" s="137"/>
    </row>
    <row r="309" spans="1:12" ht="28.5">
      <c r="A309" s="278" t="s">
        <v>1082</v>
      </c>
      <c r="B309" s="279" t="s">
        <v>503</v>
      </c>
      <c r="C309" s="279" t="s">
        <v>19</v>
      </c>
      <c r="D309" s="280" t="s">
        <v>504</v>
      </c>
      <c r="E309" s="279" t="s">
        <v>29</v>
      </c>
      <c r="F309" s="281">
        <v>16</v>
      </c>
      <c r="G309" s="282">
        <v>61.73</v>
      </c>
      <c r="H309" s="303">
        <f t="shared" si="22"/>
        <v>987.68</v>
      </c>
      <c r="I309" s="327">
        <f t="shared" si="20"/>
        <v>1.2919947825692048E-4</v>
      </c>
      <c r="J309" s="328">
        <f t="shared" si="21"/>
        <v>0.99477047888339998</v>
      </c>
      <c r="K309" s="477"/>
      <c r="L309" s="137"/>
    </row>
    <row r="310" spans="1:12" ht="28.5">
      <c r="A310" s="278" t="s">
        <v>1086</v>
      </c>
      <c r="B310" s="279" t="s">
        <v>509</v>
      </c>
      <c r="C310" s="279" t="s">
        <v>19</v>
      </c>
      <c r="D310" s="280" t="s">
        <v>510</v>
      </c>
      <c r="E310" s="279" t="s">
        <v>29</v>
      </c>
      <c r="F310" s="281">
        <v>1</v>
      </c>
      <c r="G310" s="282">
        <v>976.69</v>
      </c>
      <c r="H310" s="303">
        <f t="shared" si="22"/>
        <v>976.69</v>
      </c>
      <c r="I310" s="327">
        <f t="shared" si="20"/>
        <v>1.2776186459050674E-4</v>
      </c>
      <c r="J310" s="328">
        <f t="shared" si="21"/>
        <v>0.99489824074799049</v>
      </c>
      <c r="K310" s="477"/>
      <c r="L310" s="137"/>
    </row>
    <row r="311" spans="1:12" ht="42.75">
      <c r="A311" s="278" t="s">
        <v>1090</v>
      </c>
      <c r="B311" s="279" t="s">
        <v>1550</v>
      </c>
      <c r="C311" s="279" t="s">
        <v>1583</v>
      </c>
      <c r="D311" s="280" t="s">
        <v>516</v>
      </c>
      <c r="E311" s="279" t="s">
        <v>29</v>
      </c>
      <c r="F311" s="281">
        <v>3</v>
      </c>
      <c r="G311" s="282">
        <v>325.04000000000002</v>
      </c>
      <c r="H311" s="303">
        <f t="shared" si="22"/>
        <v>975.12000000000012</v>
      </c>
      <c r="I311" s="327">
        <f t="shared" si="20"/>
        <v>1.275564912095905E-4</v>
      </c>
      <c r="J311" s="328">
        <f t="shared" si="21"/>
        <v>0.99502579723920004</v>
      </c>
      <c r="K311" s="477"/>
      <c r="L311" s="137"/>
    </row>
    <row r="312" spans="1:12" ht="28.5">
      <c r="A312" s="278" t="s">
        <v>964</v>
      </c>
      <c r="B312" s="279" t="s">
        <v>1468</v>
      </c>
      <c r="C312" s="279" t="s">
        <v>1583</v>
      </c>
      <c r="D312" s="280" t="s">
        <v>342</v>
      </c>
      <c r="E312" s="279" t="s">
        <v>52</v>
      </c>
      <c r="F312" s="281">
        <v>122</v>
      </c>
      <c r="G312" s="282">
        <v>7.79</v>
      </c>
      <c r="H312" s="303">
        <f t="shared" si="22"/>
        <v>950.38</v>
      </c>
      <c r="I312" s="327">
        <f t="shared" si="20"/>
        <v>1.243202253217764E-4</v>
      </c>
      <c r="J312" s="328">
        <f t="shared" si="21"/>
        <v>0.99515011746452187</v>
      </c>
      <c r="K312" s="477"/>
      <c r="L312" s="137"/>
    </row>
    <row r="313" spans="1:12" ht="28.5">
      <c r="A313" s="278" t="s">
        <v>1002</v>
      </c>
      <c r="B313" s="279" t="s">
        <v>1497</v>
      </c>
      <c r="C313" s="279" t="s">
        <v>1583</v>
      </c>
      <c r="D313" s="280" t="s">
        <v>371</v>
      </c>
      <c r="E313" s="279" t="s">
        <v>52</v>
      </c>
      <c r="F313" s="281">
        <v>39.1</v>
      </c>
      <c r="G313" s="282">
        <v>24.1</v>
      </c>
      <c r="H313" s="303">
        <f t="shared" si="22"/>
        <v>942.31000000000006</v>
      </c>
      <c r="I313" s="327">
        <f t="shared" si="20"/>
        <v>1.2326457998165273E-4</v>
      </c>
      <c r="J313" s="328">
        <f t="shared" si="21"/>
        <v>0.99527338204450355</v>
      </c>
      <c r="K313" s="477"/>
      <c r="L313" s="137"/>
    </row>
    <row r="314" spans="1:12">
      <c r="A314" s="278" t="s">
        <v>1028</v>
      </c>
      <c r="B314" s="279" t="s">
        <v>1520</v>
      </c>
      <c r="C314" s="279" t="s">
        <v>1583</v>
      </c>
      <c r="D314" s="280" t="s">
        <v>415</v>
      </c>
      <c r="E314" s="279" t="s">
        <v>7</v>
      </c>
      <c r="F314" s="281">
        <v>3.56</v>
      </c>
      <c r="G314" s="282">
        <v>264.37</v>
      </c>
      <c r="H314" s="303">
        <f t="shared" si="22"/>
        <v>941.15719999999999</v>
      </c>
      <c r="I314" s="327">
        <f t="shared" si="20"/>
        <v>1.2311378097941051E-4</v>
      </c>
      <c r="J314" s="328">
        <f t="shared" si="21"/>
        <v>0.99539649582548295</v>
      </c>
      <c r="K314" s="477"/>
      <c r="L314" s="137"/>
    </row>
    <row r="315" spans="1:12">
      <c r="A315" s="278" t="s">
        <v>1075</v>
      </c>
      <c r="B315" s="279" t="s">
        <v>1544</v>
      </c>
      <c r="C315" s="279" t="s">
        <v>1583</v>
      </c>
      <c r="D315" s="280" t="s">
        <v>494</v>
      </c>
      <c r="E315" s="279" t="s">
        <v>29</v>
      </c>
      <c r="F315" s="281">
        <v>3</v>
      </c>
      <c r="G315" s="282">
        <v>310.62</v>
      </c>
      <c r="H315" s="303">
        <f t="shared" si="22"/>
        <v>931.86</v>
      </c>
      <c r="I315" s="327">
        <f t="shared" si="20"/>
        <v>1.2189760429338848E-4</v>
      </c>
      <c r="J315" s="328">
        <f t="shared" si="21"/>
        <v>0.99551839342977633</v>
      </c>
      <c r="K315" s="477"/>
      <c r="L315" s="137"/>
    </row>
    <row r="316" spans="1:12" ht="28.5">
      <c r="A316" s="278" t="s">
        <v>903</v>
      </c>
      <c r="B316" s="279" t="s">
        <v>1423</v>
      </c>
      <c r="C316" s="279" t="s">
        <v>1583</v>
      </c>
      <c r="D316" s="280" t="s">
        <v>263</v>
      </c>
      <c r="E316" s="279" t="s">
        <v>29</v>
      </c>
      <c r="F316" s="281">
        <v>3</v>
      </c>
      <c r="G316" s="282">
        <v>307.74</v>
      </c>
      <c r="H316" s="303">
        <f t="shared" si="22"/>
        <v>923.22</v>
      </c>
      <c r="I316" s="327">
        <f t="shared" si="20"/>
        <v>1.2076739664299586E-4</v>
      </c>
      <c r="J316" s="328">
        <f t="shared" si="21"/>
        <v>0.99563916082641934</v>
      </c>
      <c r="K316" s="477"/>
      <c r="L316" s="137"/>
    </row>
    <row r="317" spans="1:12">
      <c r="A317" s="278" t="s">
        <v>1011</v>
      </c>
      <c r="B317" s="279" t="s">
        <v>1504</v>
      </c>
      <c r="C317" s="279" t="s">
        <v>1583</v>
      </c>
      <c r="D317" s="280" t="s">
        <v>394</v>
      </c>
      <c r="E317" s="279" t="s">
        <v>29</v>
      </c>
      <c r="F317" s="281">
        <v>4</v>
      </c>
      <c r="G317" s="282">
        <v>219.3</v>
      </c>
      <c r="H317" s="303">
        <f t="shared" si="22"/>
        <v>877.2</v>
      </c>
      <c r="I317" s="327">
        <f t="shared" si="20"/>
        <v>1.1474747117180734E-4</v>
      </c>
      <c r="J317" s="328">
        <f t="shared" si="21"/>
        <v>0.99575390829759114</v>
      </c>
      <c r="K317" s="477"/>
      <c r="L317" s="137"/>
    </row>
    <row r="318" spans="1:12" ht="28.5">
      <c r="A318" s="283" t="s">
        <v>1886</v>
      </c>
      <c r="B318" s="284" t="s">
        <v>1887</v>
      </c>
      <c r="C318" s="284" t="s">
        <v>1590</v>
      </c>
      <c r="D318" s="285" t="s">
        <v>1888</v>
      </c>
      <c r="E318" s="284" t="s">
        <v>34</v>
      </c>
      <c r="F318" s="286">
        <v>303.04000000000002</v>
      </c>
      <c r="G318" s="287" t="s">
        <v>1889</v>
      </c>
      <c r="H318" s="304">
        <f>G318*F318</f>
        <v>866.69439999999997</v>
      </c>
      <c r="I318" s="327">
        <f t="shared" si="20"/>
        <v>1.1337322238801511E-4</v>
      </c>
      <c r="J318" s="328">
        <f t="shared" si="21"/>
        <v>0.99586728151997916</v>
      </c>
      <c r="K318" s="477"/>
      <c r="L318" s="137"/>
    </row>
    <row r="319" spans="1:12" ht="28.5">
      <c r="A319" s="278" t="s">
        <v>1046</v>
      </c>
      <c r="B319" s="279" t="s">
        <v>1527</v>
      </c>
      <c r="C319" s="279" t="s">
        <v>1583</v>
      </c>
      <c r="D319" s="280" t="s">
        <v>440</v>
      </c>
      <c r="E319" s="279" t="s">
        <v>29</v>
      </c>
      <c r="F319" s="281">
        <v>1</v>
      </c>
      <c r="G319" s="282">
        <v>865.37</v>
      </c>
      <c r="H319" s="303">
        <f t="shared" ref="H319:H326" si="23">F319*G319</f>
        <v>865.37</v>
      </c>
      <c r="I319" s="327">
        <f t="shared" si="20"/>
        <v>1.1319997620604983E-4</v>
      </c>
      <c r="J319" s="328">
        <f t="shared" si="21"/>
        <v>0.99598048149618523</v>
      </c>
      <c r="K319" s="477"/>
      <c r="L319" s="137"/>
    </row>
    <row r="320" spans="1:12" ht="42.75">
      <c r="A320" s="278" t="s">
        <v>915</v>
      </c>
      <c r="B320" s="279" t="s">
        <v>280</v>
      </c>
      <c r="C320" s="279" t="s">
        <v>19</v>
      </c>
      <c r="D320" s="280" t="s">
        <v>281</v>
      </c>
      <c r="E320" s="279" t="s">
        <v>52</v>
      </c>
      <c r="F320" s="281">
        <v>92.96</v>
      </c>
      <c r="G320" s="282">
        <v>9.27</v>
      </c>
      <c r="H320" s="303">
        <f t="shared" si="23"/>
        <v>861.73919999999987</v>
      </c>
      <c r="I320" s="327">
        <f t="shared" si="20"/>
        <v>1.1272502737074361E-4</v>
      </c>
      <c r="J320" s="328">
        <f t="shared" si="21"/>
        <v>0.99609320652355593</v>
      </c>
      <c r="K320" s="477"/>
      <c r="L320" s="137"/>
    </row>
    <row r="321" spans="1:12" ht="28.5">
      <c r="A321" s="278" t="s">
        <v>979</v>
      </c>
      <c r="B321" s="279" t="s">
        <v>1481</v>
      </c>
      <c r="C321" s="279" t="s">
        <v>1583</v>
      </c>
      <c r="D321" s="280" t="s">
        <v>361</v>
      </c>
      <c r="E321" s="279" t="s">
        <v>29</v>
      </c>
      <c r="F321" s="281">
        <v>1</v>
      </c>
      <c r="G321" s="282">
        <v>825.37</v>
      </c>
      <c r="H321" s="303">
        <f t="shared" si="23"/>
        <v>825.37</v>
      </c>
      <c r="I321" s="327">
        <f t="shared" si="20"/>
        <v>1.0796753338015803E-4</v>
      </c>
      <c r="J321" s="328">
        <f t="shared" si="21"/>
        <v>0.99620117405693609</v>
      </c>
      <c r="K321" s="477"/>
      <c r="L321" s="137"/>
    </row>
    <row r="322" spans="1:12" ht="28.5">
      <c r="A322" s="278" t="s">
        <v>968</v>
      </c>
      <c r="B322" s="279" t="s">
        <v>1473</v>
      </c>
      <c r="C322" s="279" t="s">
        <v>1583</v>
      </c>
      <c r="D322" s="280" t="s">
        <v>347</v>
      </c>
      <c r="E322" s="279" t="s">
        <v>29</v>
      </c>
      <c r="F322" s="281">
        <v>1</v>
      </c>
      <c r="G322" s="282">
        <v>824.71</v>
      </c>
      <c r="H322" s="303">
        <f t="shared" si="23"/>
        <v>824.71</v>
      </c>
      <c r="I322" s="327">
        <f t="shared" si="20"/>
        <v>1.0788119807353081E-4</v>
      </c>
      <c r="J322" s="328">
        <f t="shared" si="21"/>
        <v>0.99630905525500957</v>
      </c>
      <c r="K322" s="477"/>
      <c r="L322" s="137"/>
    </row>
    <row r="323" spans="1:12" ht="42.75">
      <c r="A323" s="278" t="s">
        <v>972</v>
      </c>
      <c r="B323" s="279" t="s">
        <v>350</v>
      </c>
      <c r="C323" s="279" t="s">
        <v>19</v>
      </c>
      <c r="D323" s="280" t="s">
        <v>351</v>
      </c>
      <c r="E323" s="279" t="s">
        <v>29</v>
      </c>
      <c r="F323" s="281">
        <v>11</v>
      </c>
      <c r="G323" s="282">
        <v>74.349999999999994</v>
      </c>
      <c r="H323" s="303">
        <f t="shared" si="23"/>
        <v>817.84999999999991</v>
      </c>
      <c r="I323" s="327">
        <f t="shared" si="20"/>
        <v>1.0698383412889035E-4</v>
      </c>
      <c r="J323" s="328">
        <f t="shared" si="21"/>
        <v>0.99641603908913845</v>
      </c>
      <c r="K323" s="477"/>
      <c r="L323" s="137"/>
    </row>
    <row r="324" spans="1:12" ht="28.5">
      <c r="A324" s="278" t="s">
        <v>921</v>
      </c>
      <c r="B324" s="279" t="s">
        <v>1437</v>
      </c>
      <c r="C324" s="279" t="s">
        <v>78</v>
      </c>
      <c r="D324" s="280" t="s">
        <v>288</v>
      </c>
      <c r="E324" s="279" t="s">
        <v>21</v>
      </c>
      <c r="F324" s="281">
        <v>10.44</v>
      </c>
      <c r="G324" s="282">
        <v>76.89</v>
      </c>
      <c r="H324" s="303">
        <f t="shared" si="23"/>
        <v>802.73159999999996</v>
      </c>
      <c r="I324" s="327">
        <f t="shared" si="20"/>
        <v>1.0500618003841629E-4</v>
      </c>
      <c r="J324" s="328">
        <f t="shared" si="21"/>
        <v>0.99652104526917684</v>
      </c>
      <c r="K324" s="477"/>
      <c r="L324" s="137"/>
    </row>
    <row r="325" spans="1:12" ht="28.5">
      <c r="A325" s="278" t="s">
        <v>1083</v>
      </c>
      <c r="B325" s="279" t="s">
        <v>1547</v>
      </c>
      <c r="C325" s="279" t="s">
        <v>1583</v>
      </c>
      <c r="D325" s="280" t="s">
        <v>505</v>
      </c>
      <c r="E325" s="279" t="s">
        <v>29</v>
      </c>
      <c r="F325" s="281">
        <v>3</v>
      </c>
      <c r="G325" s="282">
        <v>259.2</v>
      </c>
      <c r="H325" s="303">
        <f t="shared" si="23"/>
        <v>777.59999999999991</v>
      </c>
      <c r="I325" s="327">
        <f t="shared" si="20"/>
        <v>1.0171868853533671E-4</v>
      </c>
      <c r="J325" s="328">
        <f t="shared" si="21"/>
        <v>0.99662276395771221</v>
      </c>
      <c r="K325" s="477"/>
      <c r="L325" s="137"/>
    </row>
    <row r="326" spans="1:12" ht="57">
      <c r="A326" s="278" t="s">
        <v>1103</v>
      </c>
      <c r="B326" s="279" t="s">
        <v>600</v>
      </c>
      <c r="C326" s="279" t="s">
        <v>19</v>
      </c>
      <c r="D326" s="280" t="s">
        <v>601</v>
      </c>
      <c r="E326" s="279" t="s">
        <v>29</v>
      </c>
      <c r="F326" s="281">
        <v>6</v>
      </c>
      <c r="G326" s="282">
        <v>127.4</v>
      </c>
      <c r="H326" s="303">
        <f t="shared" si="23"/>
        <v>764.40000000000009</v>
      </c>
      <c r="I326" s="327">
        <f t="shared" si="20"/>
        <v>9.9991982402792442E-5</v>
      </c>
      <c r="J326" s="328">
        <f t="shared" si="21"/>
        <v>0.99672275594011506</v>
      </c>
      <c r="K326" s="477"/>
      <c r="L326" s="137"/>
    </row>
    <row r="327" spans="1:12" ht="28.5">
      <c r="A327" s="283" t="s">
        <v>1893</v>
      </c>
      <c r="B327" s="284" t="s">
        <v>1894</v>
      </c>
      <c r="C327" s="284" t="s">
        <v>1590</v>
      </c>
      <c r="D327" s="285" t="s">
        <v>1895</v>
      </c>
      <c r="E327" s="284" t="s">
        <v>1815</v>
      </c>
      <c r="F327" s="286">
        <v>63</v>
      </c>
      <c r="G327" s="287" t="s">
        <v>1896</v>
      </c>
      <c r="H327" s="304">
        <f>G327*F327</f>
        <v>722.61</v>
      </c>
      <c r="I327" s="327">
        <f t="shared" si="20"/>
        <v>9.4525387760441968E-5</v>
      </c>
      <c r="J327" s="328">
        <f t="shared" si="21"/>
        <v>0.9968172813278755</v>
      </c>
      <c r="K327" s="477"/>
      <c r="L327" s="137"/>
    </row>
    <row r="328" spans="1:12">
      <c r="A328" s="278" t="s">
        <v>1010</v>
      </c>
      <c r="B328" s="279" t="s">
        <v>1503</v>
      </c>
      <c r="C328" s="279" t="s">
        <v>1583</v>
      </c>
      <c r="D328" s="280" t="s">
        <v>393</v>
      </c>
      <c r="E328" s="279" t="s">
        <v>29</v>
      </c>
      <c r="F328" s="281">
        <v>6</v>
      </c>
      <c r="G328" s="282">
        <v>119.94</v>
      </c>
      <c r="H328" s="303">
        <f>F328*G328</f>
        <v>719.64</v>
      </c>
      <c r="I328" s="327">
        <f t="shared" ref="I328:I391" si="24">H328/$I$3</f>
        <v>9.4136878880619508E-5</v>
      </c>
      <c r="J328" s="328">
        <f t="shared" si="21"/>
        <v>0.99691141820675611</v>
      </c>
      <c r="K328" s="477"/>
      <c r="L328" s="137"/>
    </row>
    <row r="329" spans="1:12" ht="28.5">
      <c r="A329" s="278" t="s">
        <v>756</v>
      </c>
      <c r="B329" s="279">
        <v>95601</v>
      </c>
      <c r="C329" s="279" t="s">
        <v>19</v>
      </c>
      <c r="D329" s="280" t="s">
        <v>1758</v>
      </c>
      <c r="E329" s="279" t="s">
        <v>29</v>
      </c>
      <c r="F329" s="281">
        <v>32</v>
      </c>
      <c r="G329" s="282">
        <v>22.02</v>
      </c>
      <c r="H329" s="303">
        <f>F329*G329</f>
        <v>704.64</v>
      </c>
      <c r="I329" s="327">
        <f t="shared" si="24"/>
        <v>9.2174712820910075E-5</v>
      </c>
      <c r="J329" s="328">
        <f t="shared" si="21"/>
        <v>0.99700359291957696</v>
      </c>
      <c r="K329" s="477"/>
      <c r="L329" s="137"/>
    </row>
    <row r="330" spans="1:12">
      <c r="A330" s="278" t="s">
        <v>743</v>
      </c>
      <c r="B330" s="279" t="s">
        <v>1392</v>
      </c>
      <c r="C330" s="279" t="s">
        <v>1583</v>
      </c>
      <c r="D330" s="280" t="s">
        <v>24</v>
      </c>
      <c r="E330" s="279" t="s">
        <v>7</v>
      </c>
      <c r="F330" s="281">
        <v>252</v>
      </c>
      <c r="G330" s="282">
        <v>2.69</v>
      </c>
      <c r="H330" s="303">
        <f>F330*G330</f>
        <v>677.88</v>
      </c>
      <c r="I330" s="327">
        <f t="shared" si="24"/>
        <v>8.8674208570388457E-5</v>
      </c>
      <c r="J330" s="328">
        <f t="shared" ref="J330:J393" si="25">J329+I330</f>
        <v>0.99709226712814736</v>
      </c>
      <c r="K330" s="477"/>
      <c r="L330" s="137"/>
    </row>
    <row r="331" spans="1:12" ht="42.75">
      <c r="A331" s="288" t="s">
        <v>795</v>
      </c>
      <c r="B331" s="289" t="s">
        <v>118</v>
      </c>
      <c r="C331" s="289" t="s">
        <v>19</v>
      </c>
      <c r="D331" s="290" t="s">
        <v>119</v>
      </c>
      <c r="E331" s="289" t="s">
        <v>21</v>
      </c>
      <c r="F331" s="291">
        <v>1.91</v>
      </c>
      <c r="G331" s="292">
        <v>353.75</v>
      </c>
      <c r="H331" s="305">
        <f>F331*G331</f>
        <v>675.66250000000002</v>
      </c>
      <c r="I331" s="327">
        <f t="shared" si="24"/>
        <v>8.8384135021228084E-5</v>
      </c>
      <c r="J331" s="328">
        <f t="shared" si="25"/>
        <v>0.99718065126316857</v>
      </c>
      <c r="K331" s="477"/>
      <c r="L331" s="137"/>
    </row>
    <row r="332" spans="1:12">
      <c r="A332" s="283" t="s">
        <v>1861</v>
      </c>
      <c r="B332" s="284" t="s">
        <v>1862</v>
      </c>
      <c r="C332" s="284" t="s">
        <v>1590</v>
      </c>
      <c r="D332" s="285" t="s">
        <v>1863</v>
      </c>
      <c r="E332" s="284" t="s">
        <v>1833</v>
      </c>
      <c r="F332" s="286">
        <v>100.08</v>
      </c>
      <c r="G332" s="287" t="s">
        <v>1864</v>
      </c>
      <c r="H332" s="304">
        <f>G332*F332</f>
        <v>667.53359999999998</v>
      </c>
      <c r="I332" s="327">
        <f t="shared" si="24"/>
        <v>8.7320784909043276E-5</v>
      </c>
      <c r="J332" s="328">
        <f t="shared" si="25"/>
        <v>0.9972679720480776</v>
      </c>
      <c r="K332" s="477"/>
      <c r="L332" s="137"/>
    </row>
    <row r="333" spans="1:12" ht="57">
      <c r="A333" s="278" t="s">
        <v>1104</v>
      </c>
      <c r="B333" s="279" t="s">
        <v>602</v>
      </c>
      <c r="C333" s="279" t="s">
        <v>19</v>
      </c>
      <c r="D333" s="280" t="s">
        <v>603</v>
      </c>
      <c r="E333" s="279" t="s">
        <v>29</v>
      </c>
      <c r="F333" s="281">
        <v>5</v>
      </c>
      <c r="G333" s="282">
        <v>129.16999999999999</v>
      </c>
      <c r="H333" s="303">
        <f t="shared" ref="H333:H349" si="26">F333*G333</f>
        <v>645.84999999999991</v>
      </c>
      <c r="I333" s="327">
        <f t="shared" si="24"/>
        <v>8.4484329977555574E-5</v>
      </c>
      <c r="J333" s="328">
        <f t="shared" si="25"/>
        <v>0.99735245637805514</v>
      </c>
      <c r="K333" s="477"/>
      <c r="L333" s="137"/>
    </row>
    <row r="334" spans="1:12">
      <c r="A334" s="278" t="s">
        <v>664</v>
      </c>
      <c r="B334" s="279" t="s">
        <v>1577</v>
      </c>
      <c r="C334" s="279" t="s">
        <v>1583</v>
      </c>
      <c r="D334" s="280" t="s">
        <v>665</v>
      </c>
      <c r="E334" s="279" t="s">
        <v>7</v>
      </c>
      <c r="F334" s="281">
        <v>2.16</v>
      </c>
      <c r="G334" s="282">
        <v>294.74</v>
      </c>
      <c r="H334" s="303">
        <f t="shared" si="26"/>
        <v>636.63840000000005</v>
      </c>
      <c r="I334" s="327">
        <f t="shared" si="24"/>
        <v>8.3279350719180978E-5</v>
      </c>
      <c r="J334" s="328">
        <f t="shared" si="25"/>
        <v>0.99743573572877431</v>
      </c>
      <c r="K334" s="477"/>
      <c r="L334" s="137"/>
    </row>
    <row r="335" spans="1:12" ht="57">
      <c r="A335" s="288" t="s">
        <v>800</v>
      </c>
      <c r="B335" s="293">
        <v>102327</v>
      </c>
      <c r="C335" s="293" t="s">
        <v>19</v>
      </c>
      <c r="D335" s="290" t="s">
        <v>1584</v>
      </c>
      <c r="E335" s="293" t="s">
        <v>21</v>
      </c>
      <c r="F335" s="294">
        <v>55</v>
      </c>
      <c r="G335" s="295">
        <v>11.51</v>
      </c>
      <c r="H335" s="305">
        <f t="shared" si="26"/>
        <v>633.04999999999995</v>
      </c>
      <c r="I335" s="327">
        <f t="shared" si="24"/>
        <v>8.2809948273270209E-5</v>
      </c>
      <c r="J335" s="328">
        <f t="shared" si="25"/>
        <v>0.99751854567704756</v>
      </c>
      <c r="K335" s="477"/>
      <c r="L335" s="137"/>
    </row>
    <row r="336" spans="1:12">
      <c r="A336" s="278" t="s">
        <v>969</v>
      </c>
      <c r="B336" s="279" t="s">
        <v>1474</v>
      </c>
      <c r="C336" s="279" t="s">
        <v>1583</v>
      </c>
      <c r="D336" s="280" t="s">
        <v>348</v>
      </c>
      <c r="E336" s="279" t="s">
        <v>29</v>
      </c>
      <c r="F336" s="281">
        <v>25</v>
      </c>
      <c r="G336" s="282">
        <v>24.17</v>
      </c>
      <c r="H336" s="303">
        <f t="shared" si="26"/>
        <v>604.25</v>
      </c>
      <c r="I336" s="327">
        <f t="shared" si="24"/>
        <v>7.9042589438628108E-5</v>
      </c>
      <c r="J336" s="328">
        <f t="shared" si="25"/>
        <v>0.99759758826648615</v>
      </c>
      <c r="K336" s="477"/>
      <c r="L336" s="137"/>
    </row>
    <row r="337" spans="1:12" ht="28.5">
      <c r="A337" s="278" t="s">
        <v>1024</v>
      </c>
      <c r="B337" s="279" t="s">
        <v>1516</v>
      </c>
      <c r="C337" s="279" t="s">
        <v>1583</v>
      </c>
      <c r="D337" s="280" t="s">
        <v>411</v>
      </c>
      <c r="E337" s="279" t="s">
        <v>21</v>
      </c>
      <c r="F337" s="281">
        <v>6.4799999999999995</v>
      </c>
      <c r="G337" s="282">
        <v>91.35</v>
      </c>
      <c r="H337" s="303">
        <f t="shared" si="26"/>
        <v>591.94799999999987</v>
      </c>
      <c r="I337" s="327">
        <f t="shared" si="24"/>
        <v>7.7433351647525066E-5</v>
      </c>
      <c r="J337" s="328">
        <f t="shared" si="25"/>
        <v>0.99767502161813371</v>
      </c>
      <c r="K337" s="477"/>
      <c r="L337" s="137"/>
    </row>
    <row r="338" spans="1:12">
      <c r="A338" s="278" t="s">
        <v>960</v>
      </c>
      <c r="B338" s="279" t="s">
        <v>1464</v>
      </c>
      <c r="C338" s="279" t="s">
        <v>1583</v>
      </c>
      <c r="D338" s="280" t="s">
        <v>338</v>
      </c>
      <c r="E338" s="279" t="s">
        <v>29</v>
      </c>
      <c r="F338" s="281">
        <v>24</v>
      </c>
      <c r="G338" s="282">
        <v>24.56</v>
      </c>
      <c r="H338" s="303">
        <f t="shared" si="26"/>
        <v>589.43999999999994</v>
      </c>
      <c r="I338" s="327">
        <f t="shared" si="24"/>
        <v>7.7105277482341657E-5</v>
      </c>
      <c r="J338" s="328">
        <f t="shared" si="25"/>
        <v>0.9977521268956161</v>
      </c>
      <c r="K338" s="477"/>
      <c r="L338" s="137"/>
    </row>
    <row r="339" spans="1:12">
      <c r="A339" s="278" t="s">
        <v>935</v>
      </c>
      <c r="B339" s="279" t="s">
        <v>1446</v>
      </c>
      <c r="C339" s="279" t="s">
        <v>1583</v>
      </c>
      <c r="D339" s="280" t="s">
        <v>310</v>
      </c>
      <c r="E339" s="279" t="s">
        <v>29</v>
      </c>
      <c r="F339" s="281">
        <v>5</v>
      </c>
      <c r="G339" s="282">
        <v>116.59</v>
      </c>
      <c r="H339" s="303">
        <f t="shared" si="26"/>
        <v>582.95000000000005</v>
      </c>
      <c r="I339" s="327">
        <f t="shared" si="24"/>
        <v>7.6256313633840737E-5</v>
      </c>
      <c r="J339" s="328">
        <f t="shared" si="25"/>
        <v>0.99782838320924994</v>
      </c>
      <c r="K339" s="477"/>
      <c r="L339" s="137"/>
    </row>
    <row r="340" spans="1:12" ht="28.5">
      <c r="A340" s="288" t="s">
        <v>808</v>
      </c>
      <c r="B340" s="289" t="s">
        <v>1411</v>
      </c>
      <c r="C340" s="289" t="s">
        <v>1583</v>
      </c>
      <c r="D340" s="290" t="s">
        <v>127</v>
      </c>
      <c r="E340" s="289" t="s">
        <v>7</v>
      </c>
      <c r="F340" s="291">
        <v>31.57</v>
      </c>
      <c r="G340" s="292">
        <v>18.05</v>
      </c>
      <c r="H340" s="305">
        <f t="shared" si="26"/>
        <v>569.83850000000007</v>
      </c>
      <c r="I340" s="327">
        <f t="shared" si="24"/>
        <v>7.4541184281048717E-5</v>
      </c>
      <c r="J340" s="328">
        <f t="shared" si="25"/>
        <v>0.99790292439353101</v>
      </c>
      <c r="K340" s="477"/>
      <c r="L340" s="137"/>
    </row>
    <row r="341" spans="1:12">
      <c r="A341" s="278" t="s">
        <v>977</v>
      </c>
      <c r="B341" s="279" t="s">
        <v>1479</v>
      </c>
      <c r="C341" s="279" t="s">
        <v>1583</v>
      </c>
      <c r="D341" s="280" t="s">
        <v>359</v>
      </c>
      <c r="E341" s="279" t="s">
        <v>29</v>
      </c>
      <c r="F341" s="281">
        <v>20</v>
      </c>
      <c r="G341" s="282">
        <v>28.01</v>
      </c>
      <c r="H341" s="303">
        <f t="shared" si="26"/>
        <v>560.20000000000005</v>
      </c>
      <c r="I341" s="327">
        <f t="shared" si="24"/>
        <v>7.3280361776614772E-5</v>
      </c>
      <c r="J341" s="328">
        <f t="shared" si="25"/>
        <v>0.99797620475530757</v>
      </c>
      <c r="K341" s="477"/>
      <c r="L341" s="137"/>
    </row>
    <row r="342" spans="1:12" ht="28.5">
      <c r="A342" s="278" t="s">
        <v>971</v>
      </c>
      <c r="B342" s="279" t="s">
        <v>1475</v>
      </c>
      <c r="C342" s="279" t="s">
        <v>1583</v>
      </c>
      <c r="D342" s="280" t="s">
        <v>349</v>
      </c>
      <c r="E342" s="279" t="s">
        <v>29</v>
      </c>
      <c r="F342" s="281">
        <v>25</v>
      </c>
      <c r="G342" s="282">
        <v>22.28</v>
      </c>
      <c r="H342" s="303">
        <f t="shared" si="26"/>
        <v>557</v>
      </c>
      <c r="I342" s="327">
        <f t="shared" si="24"/>
        <v>7.2861766350543414E-5</v>
      </c>
      <c r="J342" s="328">
        <f t="shared" si="25"/>
        <v>0.99804906652165815</v>
      </c>
      <c r="K342" s="477"/>
      <c r="L342" s="137"/>
    </row>
    <row r="343" spans="1:12" ht="28.5">
      <c r="A343" s="278" t="s">
        <v>982</v>
      </c>
      <c r="B343" s="279" t="s">
        <v>1483</v>
      </c>
      <c r="C343" s="279" t="s">
        <v>1583</v>
      </c>
      <c r="D343" s="280" t="s">
        <v>369</v>
      </c>
      <c r="E343" s="279" t="s">
        <v>29</v>
      </c>
      <c r="F343" s="281">
        <v>1</v>
      </c>
      <c r="G343" s="282">
        <v>555.48</v>
      </c>
      <c r="H343" s="303">
        <f t="shared" si="26"/>
        <v>555.48</v>
      </c>
      <c r="I343" s="327">
        <f t="shared" si="24"/>
        <v>7.2662933523159534E-5</v>
      </c>
      <c r="J343" s="328">
        <f t="shared" si="25"/>
        <v>0.99812172945518129</v>
      </c>
      <c r="K343" s="477"/>
      <c r="L343" s="137"/>
    </row>
    <row r="344" spans="1:12">
      <c r="A344" s="278" t="s">
        <v>908</v>
      </c>
      <c r="B344" s="279" t="s">
        <v>1428</v>
      </c>
      <c r="C344" s="279" t="s">
        <v>1583</v>
      </c>
      <c r="D344" s="280" t="s">
        <v>268</v>
      </c>
      <c r="E344" s="279" t="s">
        <v>29</v>
      </c>
      <c r="F344" s="281">
        <v>5</v>
      </c>
      <c r="G344" s="282">
        <v>108.06</v>
      </c>
      <c r="H344" s="303">
        <f t="shared" si="26"/>
        <v>540.29999999999995</v>
      </c>
      <c r="I344" s="327">
        <f t="shared" si="24"/>
        <v>7.0677221470733586E-5</v>
      </c>
      <c r="J344" s="328">
        <f t="shared" si="25"/>
        <v>0.99819240667665199</v>
      </c>
      <c r="K344" s="477"/>
      <c r="L344" s="137"/>
    </row>
    <row r="345" spans="1:12" ht="42.75">
      <c r="A345" s="288" t="s">
        <v>793</v>
      </c>
      <c r="B345" s="289" t="s">
        <v>1409</v>
      </c>
      <c r="C345" s="289" t="s">
        <v>78</v>
      </c>
      <c r="D345" s="290" t="s">
        <v>117</v>
      </c>
      <c r="E345" s="289" t="s">
        <v>21</v>
      </c>
      <c r="F345" s="291">
        <v>14.3</v>
      </c>
      <c r="G345" s="292">
        <v>34.49</v>
      </c>
      <c r="H345" s="305">
        <f t="shared" si="26"/>
        <v>493.20700000000005</v>
      </c>
      <c r="I345" s="327">
        <f t="shared" si="24"/>
        <v>6.4516935720740519E-5</v>
      </c>
      <c r="J345" s="328">
        <f t="shared" si="25"/>
        <v>0.99825692361237273</v>
      </c>
      <c r="K345" s="477"/>
      <c r="L345" s="137"/>
    </row>
    <row r="346" spans="1:12" ht="71.25">
      <c r="A346" s="278" t="s">
        <v>997</v>
      </c>
      <c r="B346" s="279">
        <v>94713</v>
      </c>
      <c r="C346" s="279" t="s">
        <v>19</v>
      </c>
      <c r="D346" s="280" t="s">
        <v>380</v>
      </c>
      <c r="E346" s="279" t="s">
        <v>29</v>
      </c>
      <c r="F346" s="281">
        <v>2</v>
      </c>
      <c r="G346" s="282">
        <v>244.7</v>
      </c>
      <c r="H346" s="303">
        <f t="shared" si="26"/>
        <v>489.4</v>
      </c>
      <c r="I346" s="327">
        <f t="shared" si="24"/>
        <v>6.4018937974786257E-5</v>
      </c>
      <c r="J346" s="328">
        <f t="shared" si="25"/>
        <v>0.99832094255034753</v>
      </c>
      <c r="K346" s="477"/>
      <c r="L346" s="137"/>
    </row>
    <row r="347" spans="1:12" s="121" customFormat="1">
      <c r="A347" s="278" t="s">
        <v>962</v>
      </c>
      <c r="B347" s="279" t="s">
        <v>1466</v>
      </c>
      <c r="C347" s="279" t="s">
        <v>1583</v>
      </c>
      <c r="D347" s="280" t="s">
        <v>340</v>
      </c>
      <c r="E347" s="279" t="s">
        <v>52</v>
      </c>
      <c r="F347" s="281">
        <v>66.5</v>
      </c>
      <c r="G347" s="282">
        <v>7.17</v>
      </c>
      <c r="H347" s="303">
        <f t="shared" si="26"/>
        <v>476.80500000000001</v>
      </c>
      <c r="I347" s="327">
        <f t="shared" si="24"/>
        <v>6.2371372539983579E-5</v>
      </c>
      <c r="J347" s="328">
        <f t="shared" si="25"/>
        <v>0.99838331392288748</v>
      </c>
      <c r="K347" s="477"/>
      <c r="L347" s="237"/>
    </row>
    <row r="348" spans="1:12">
      <c r="A348" s="278" t="s">
        <v>942</v>
      </c>
      <c r="B348" s="279" t="s">
        <v>1449</v>
      </c>
      <c r="C348" s="279" t="s">
        <v>1583</v>
      </c>
      <c r="D348" s="280" t="s">
        <v>317</v>
      </c>
      <c r="E348" s="279" t="s">
        <v>29</v>
      </c>
      <c r="F348" s="281">
        <v>2</v>
      </c>
      <c r="G348" s="282">
        <v>236.99</v>
      </c>
      <c r="H348" s="303">
        <f t="shared" si="26"/>
        <v>473.98</v>
      </c>
      <c r="I348" s="327">
        <f t="shared" si="24"/>
        <v>6.2001831265404972E-5</v>
      </c>
      <c r="J348" s="328">
        <f t="shared" si="25"/>
        <v>0.99844531575415285</v>
      </c>
      <c r="K348" s="477"/>
      <c r="L348" s="137"/>
    </row>
    <row r="349" spans="1:12" ht="57">
      <c r="A349" s="278" t="s">
        <v>760</v>
      </c>
      <c r="B349" s="279" t="s">
        <v>59</v>
      </c>
      <c r="C349" s="279" t="s">
        <v>19</v>
      </c>
      <c r="D349" s="280" t="s">
        <v>60</v>
      </c>
      <c r="E349" s="279" t="s">
        <v>7</v>
      </c>
      <c r="F349" s="281">
        <v>515.66</v>
      </c>
      <c r="G349" s="282">
        <v>0.91</v>
      </c>
      <c r="H349" s="303">
        <f t="shared" si="26"/>
        <v>469.25059999999996</v>
      </c>
      <c r="I349" s="327">
        <f t="shared" si="24"/>
        <v>6.1383173387885651E-5</v>
      </c>
      <c r="J349" s="328">
        <f t="shared" si="25"/>
        <v>0.99850669892754074</v>
      </c>
      <c r="K349" s="477"/>
      <c r="L349" s="137"/>
    </row>
    <row r="350" spans="1:12" ht="42.75">
      <c r="A350" s="283" t="s">
        <v>1881</v>
      </c>
      <c r="B350" s="284" t="s">
        <v>1882</v>
      </c>
      <c r="C350" s="284" t="s">
        <v>1590</v>
      </c>
      <c r="D350" s="285" t="s">
        <v>1883</v>
      </c>
      <c r="E350" s="284" t="s">
        <v>1833</v>
      </c>
      <c r="F350" s="286">
        <v>15.01</v>
      </c>
      <c r="G350" s="287" t="s">
        <v>1884</v>
      </c>
      <c r="H350" s="304">
        <f>G350*F350</f>
        <v>444.4461</v>
      </c>
      <c r="I350" s="327">
        <f t="shared" si="24"/>
        <v>5.8138470186014815E-5</v>
      </c>
      <c r="J350" s="328">
        <f t="shared" si="25"/>
        <v>0.99856483739772672</v>
      </c>
      <c r="K350" s="477"/>
      <c r="L350" s="137"/>
    </row>
    <row r="351" spans="1:12" ht="28.5">
      <c r="A351" s="278" t="s">
        <v>1023</v>
      </c>
      <c r="B351" s="279" t="s">
        <v>409</v>
      </c>
      <c r="C351" s="279" t="s">
        <v>10</v>
      </c>
      <c r="D351" s="280" t="s">
        <v>410</v>
      </c>
      <c r="E351" s="279" t="s">
        <v>29</v>
      </c>
      <c r="F351" s="281">
        <v>4</v>
      </c>
      <c r="G351" s="282">
        <f>135/1.23</f>
        <v>109.75609756097562</v>
      </c>
      <c r="H351" s="303">
        <f t="shared" ref="H351:H371" si="27">F351*G351</f>
        <v>439.02439024390247</v>
      </c>
      <c r="I351" s="327">
        <f t="shared" si="24"/>
        <v>5.7429250528080813E-5</v>
      </c>
      <c r="J351" s="328">
        <f t="shared" si="25"/>
        <v>0.99862226664825482</v>
      </c>
      <c r="K351" s="477"/>
      <c r="L351" s="137"/>
    </row>
    <row r="352" spans="1:12" ht="28.5">
      <c r="A352" s="278" t="s">
        <v>1095</v>
      </c>
      <c r="B352" s="279" t="s">
        <v>1555</v>
      </c>
      <c r="C352" s="279" t="s">
        <v>1583</v>
      </c>
      <c r="D352" s="280" t="s">
        <v>521</v>
      </c>
      <c r="E352" s="279" t="s">
        <v>29</v>
      </c>
      <c r="F352" s="281">
        <v>2</v>
      </c>
      <c r="G352" s="282">
        <v>206.58</v>
      </c>
      <c r="H352" s="303">
        <f t="shared" si="27"/>
        <v>413.16</v>
      </c>
      <c r="I352" s="327">
        <f t="shared" si="24"/>
        <v>5.404590194863648E-5</v>
      </c>
      <c r="J352" s="328">
        <f t="shared" si="25"/>
        <v>0.9986763125502035</v>
      </c>
      <c r="K352" s="477"/>
      <c r="L352" s="137"/>
    </row>
    <row r="353" spans="1:12" ht="85.5">
      <c r="A353" s="288" t="s">
        <v>1581</v>
      </c>
      <c r="B353" s="289">
        <v>93373</v>
      </c>
      <c r="C353" s="289" t="s">
        <v>19</v>
      </c>
      <c r="D353" s="290" t="s">
        <v>1587</v>
      </c>
      <c r="E353" s="289" t="s">
        <v>21</v>
      </c>
      <c r="F353" s="291">
        <v>27.5</v>
      </c>
      <c r="G353" s="292">
        <v>15.02</v>
      </c>
      <c r="H353" s="305">
        <f t="shared" si="27"/>
        <v>413.05</v>
      </c>
      <c r="I353" s="327">
        <f t="shared" si="24"/>
        <v>5.4031512730865278E-5</v>
      </c>
      <c r="J353" s="328">
        <f t="shared" si="25"/>
        <v>0.99873034406293437</v>
      </c>
      <c r="K353" s="477"/>
      <c r="L353" s="137"/>
    </row>
    <row r="354" spans="1:12" ht="28.5">
      <c r="A354" s="278" t="s">
        <v>1040</v>
      </c>
      <c r="B354" s="279" t="s">
        <v>431</v>
      </c>
      <c r="C354" s="279" t="s">
        <v>19</v>
      </c>
      <c r="D354" s="280" t="s">
        <v>432</v>
      </c>
      <c r="E354" s="279" t="s">
        <v>29</v>
      </c>
      <c r="F354" s="281">
        <v>3</v>
      </c>
      <c r="G354" s="282">
        <v>130.36000000000001</v>
      </c>
      <c r="H354" s="303">
        <f t="shared" si="27"/>
        <v>391.08000000000004</v>
      </c>
      <c r="I354" s="327">
        <f t="shared" si="24"/>
        <v>5.1157593508744204E-5</v>
      </c>
      <c r="J354" s="328">
        <f t="shared" si="25"/>
        <v>0.99878150165644308</v>
      </c>
      <c r="K354" s="477"/>
      <c r="L354" s="137"/>
    </row>
    <row r="355" spans="1:12" ht="71.25">
      <c r="A355" s="278" t="s">
        <v>758</v>
      </c>
      <c r="B355" s="279" t="s">
        <v>57</v>
      </c>
      <c r="C355" s="279" t="s">
        <v>19</v>
      </c>
      <c r="D355" s="280" t="s">
        <v>703</v>
      </c>
      <c r="E355" s="279" t="s">
        <v>21</v>
      </c>
      <c r="F355" s="281">
        <v>57.05</v>
      </c>
      <c r="G355" s="282">
        <v>6.58</v>
      </c>
      <c r="H355" s="303">
        <f t="shared" si="27"/>
        <v>375.38900000000001</v>
      </c>
      <c r="I355" s="327">
        <f t="shared" si="24"/>
        <v>4.910503699921749E-5</v>
      </c>
      <c r="J355" s="328">
        <f t="shared" si="25"/>
        <v>0.99883060669344226</v>
      </c>
      <c r="K355" s="477"/>
      <c r="L355" s="137"/>
    </row>
    <row r="356" spans="1:12" ht="28.5">
      <c r="A356" s="278" t="s">
        <v>1026</v>
      </c>
      <c r="B356" s="279" t="s">
        <v>1518</v>
      </c>
      <c r="C356" s="279" t="s">
        <v>1583</v>
      </c>
      <c r="D356" s="280" t="s">
        <v>413</v>
      </c>
      <c r="E356" s="279" t="s">
        <v>21</v>
      </c>
      <c r="F356" s="281">
        <v>0.64999999999999991</v>
      </c>
      <c r="G356" s="282">
        <v>555.84</v>
      </c>
      <c r="H356" s="303">
        <f t="shared" si="27"/>
        <v>361.29599999999999</v>
      </c>
      <c r="I356" s="327">
        <f t="shared" si="24"/>
        <v>4.7261516580585159E-5</v>
      </c>
      <c r="J356" s="328">
        <f t="shared" si="25"/>
        <v>0.99887786821002289</v>
      </c>
      <c r="K356" s="477"/>
      <c r="L356" s="137"/>
    </row>
    <row r="357" spans="1:12" ht="28.5">
      <c r="A357" s="278" t="s">
        <v>1107</v>
      </c>
      <c r="B357" s="279" t="s">
        <v>607</v>
      </c>
      <c r="C357" s="279" t="s">
        <v>19</v>
      </c>
      <c r="D357" s="280" t="s">
        <v>608</v>
      </c>
      <c r="E357" s="279" t="s">
        <v>29</v>
      </c>
      <c r="F357" s="281">
        <v>4</v>
      </c>
      <c r="G357" s="282">
        <v>86.16</v>
      </c>
      <c r="H357" s="303">
        <f t="shared" si="27"/>
        <v>344.64</v>
      </c>
      <c r="I357" s="327">
        <f t="shared" si="24"/>
        <v>4.5082727387883812E-5</v>
      </c>
      <c r="J357" s="328">
        <f t="shared" si="25"/>
        <v>0.99892295093741079</v>
      </c>
      <c r="K357" s="477"/>
      <c r="L357" s="137"/>
    </row>
    <row r="358" spans="1:12">
      <c r="A358" s="278" t="s">
        <v>941</v>
      </c>
      <c r="B358" s="279" t="s">
        <v>315</v>
      </c>
      <c r="C358" s="279" t="s">
        <v>1590</v>
      </c>
      <c r="D358" s="280" t="s">
        <v>316</v>
      </c>
      <c r="E358" s="279" t="s">
        <v>29</v>
      </c>
      <c r="F358" s="281">
        <v>1</v>
      </c>
      <c r="G358" s="282">
        <v>336.87</v>
      </c>
      <c r="H358" s="303">
        <f t="shared" si="27"/>
        <v>336.87</v>
      </c>
      <c r="I358" s="327">
        <f t="shared" si="24"/>
        <v>4.4066325368954328E-5</v>
      </c>
      <c r="J358" s="328">
        <f t="shared" si="25"/>
        <v>0.9989670172627797</v>
      </c>
      <c r="K358" s="477"/>
      <c r="L358" s="137"/>
    </row>
    <row r="359" spans="1:12" ht="28.5">
      <c r="A359" s="288" t="s">
        <v>801</v>
      </c>
      <c r="B359" s="289" t="s">
        <v>1410</v>
      </c>
      <c r="C359" s="289" t="s">
        <v>1583</v>
      </c>
      <c r="D359" s="290" t="s">
        <v>126</v>
      </c>
      <c r="E359" s="289" t="s">
        <v>7</v>
      </c>
      <c r="F359" s="291">
        <v>55</v>
      </c>
      <c r="G359" s="292">
        <v>6.03</v>
      </c>
      <c r="H359" s="305">
        <f t="shared" si="27"/>
        <v>331.65000000000003</v>
      </c>
      <c r="I359" s="327">
        <f t="shared" si="24"/>
        <v>4.3383491580175452E-5</v>
      </c>
      <c r="J359" s="328">
        <f t="shared" si="25"/>
        <v>0.99901040075435987</v>
      </c>
      <c r="K359" s="477"/>
      <c r="L359" s="137"/>
    </row>
    <row r="360" spans="1:12">
      <c r="A360" s="278" t="s">
        <v>981</v>
      </c>
      <c r="B360" s="279" t="s">
        <v>1482</v>
      </c>
      <c r="C360" s="279" t="s">
        <v>1583</v>
      </c>
      <c r="D360" s="280" t="s">
        <v>368</v>
      </c>
      <c r="E360" s="279" t="s">
        <v>29</v>
      </c>
      <c r="F360" s="281">
        <v>1</v>
      </c>
      <c r="G360" s="282">
        <v>324.58</v>
      </c>
      <c r="H360" s="303">
        <f t="shared" si="27"/>
        <v>324.58</v>
      </c>
      <c r="I360" s="327">
        <f t="shared" si="24"/>
        <v>4.2458657310699067E-5</v>
      </c>
      <c r="J360" s="328">
        <f t="shared" si="25"/>
        <v>0.99905285941167055</v>
      </c>
      <c r="K360" s="477"/>
      <c r="L360" s="137"/>
    </row>
    <row r="361" spans="1:12" ht="28.5">
      <c r="A361" s="278" t="s">
        <v>947</v>
      </c>
      <c r="B361" s="279" t="s">
        <v>1452</v>
      </c>
      <c r="C361" s="279" t="s">
        <v>1583</v>
      </c>
      <c r="D361" s="280" t="s">
        <v>326</v>
      </c>
      <c r="E361" s="279" t="s">
        <v>29</v>
      </c>
      <c r="F361" s="281">
        <v>4</v>
      </c>
      <c r="G361" s="282">
        <v>79.31</v>
      </c>
      <c r="H361" s="303">
        <f t="shared" si="27"/>
        <v>317.24</v>
      </c>
      <c r="I361" s="327">
        <f t="shared" si="24"/>
        <v>4.1498504052147922E-5</v>
      </c>
      <c r="J361" s="328">
        <f t="shared" si="25"/>
        <v>0.99909435791572265</v>
      </c>
      <c r="K361" s="477"/>
      <c r="L361" s="137"/>
    </row>
    <row r="362" spans="1:12" s="121" customFormat="1">
      <c r="A362" s="278" t="s">
        <v>987</v>
      </c>
      <c r="B362" s="279" t="s">
        <v>1488</v>
      </c>
      <c r="C362" s="279" t="s">
        <v>1583</v>
      </c>
      <c r="D362" s="280" t="s">
        <v>374</v>
      </c>
      <c r="E362" s="279" t="s">
        <v>29</v>
      </c>
      <c r="F362" s="281">
        <v>2</v>
      </c>
      <c r="G362" s="282">
        <v>158.59</v>
      </c>
      <c r="H362" s="303">
        <f t="shared" si="27"/>
        <v>317.18</v>
      </c>
      <c r="I362" s="327">
        <f t="shared" si="24"/>
        <v>4.1490655387909088E-5</v>
      </c>
      <c r="J362" s="328">
        <f t="shared" si="25"/>
        <v>0.9991358485711106</v>
      </c>
      <c r="K362" s="477"/>
      <c r="L362" s="237"/>
    </row>
    <row r="363" spans="1:12">
      <c r="A363" s="278" t="s">
        <v>1050</v>
      </c>
      <c r="B363" s="279" t="s">
        <v>1531</v>
      </c>
      <c r="C363" s="279" t="s">
        <v>1583</v>
      </c>
      <c r="D363" s="280" t="s">
        <v>444</v>
      </c>
      <c r="E363" s="279" t="s">
        <v>29</v>
      </c>
      <c r="F363" s="281">
        <v>3</v>
      </c>
      <c r="G363" s="282">
        <v>100.36</v>
      </c>
      <c r="H363" s="303">
        <f t="shared" si="27"/>
        <v>301.08</v>
      </c>
      <c r="I363" s="327">
        <f t="shared" si="24"/>
        <v>3.9384597150487628E-5</v>
      </c>
      <c r="J363" s="328">
        <f t="shared" si="25"/>
        <v>0.99917523316826107</v>
      </c>
      <c r="K363" s="477"/>
      <c r="L363" s="137"/>
    </row>
    <row r="364" spans="1:12" s="121" customFormat="1" ht="42.75">
      <c r="A364" s="278" t="s">
        <v>746</v>
      </c>
      <c r="B364" s="279" t="s">
        <v>27</v>
      </c>
      <c r="C364" s="279" t="s">
        <v>19</v>
      </c>
      <c r="D364" s="280" t="s">
        <v>28</v>
      </c>
      <c r="E364" s="279" t="s">
        <v>29</v>
      </c>
      <c r="F364" s="281">
        <v>3</v>
      </c>
      <c r="G364" s="282">
        <v>100.3</v>
      </c>
      <c r="H364" s="303">
        <f t="shared" si="27"/>
        <v>300.89999999999998</v>
      </c>
      <c r="I364" s="327">
        <f t="shared" si="24"/>
        <v>3.9361051157771119E-5</v>
      </c>
      <c r="J364" s="328">
        <f t="shared" si="25"/>
        <v>0.99921459421941883</v>
      </c>
      <c r="K364" s="477"/>
      <c r="L364" s="237"/>
    </row>
    <row r="365" spans="1:12">
      <c r="A365" s="278" t="s">
        <v>911</v>
      </c>
      <c r="B365" s="279" t="s">
        <v>271</v>
      </c>
      <c r="C365" s="279" t="s">
        <v>1590</v>
      </c>
      <c r="D365" s="280" t="s">
        <v>272</v>
      </c>
      <c r="E365" s="279" t="s">
        <v>29</v>
      </c>
      <c r="F365" s="281">
        <v>1</v>
      </c>
      <c r="G365" s="282">
        <v>293.48</v>
      </c>
      <c r="H365" s="303">
        <f t="shared" si="27"/>
        <v>293.48</v>
      </c>
      <c r="I365" s="327">
        <f t="shared" si="24"/>
        <v>3.8390433013568195E-5</v>
      </c>
      <c r="J365" s="328">
        <f t="shared" si="25"/>
        <v>0.9992529846524324</v>
      </c>
      <c r="K365" s="477"/>
      <c r="L365" s="137"/>
    </row>
    <row r="366" spans="1:12">
      <c r="A366" s="278" t="s">
        <v>988</v>
      </c>
      <c r="B366" s="279" t="s">
        <v>1489</v>
      </c>
      <c r="C366" s="279" t="s">
        <v>1583</v>
      </c>
      <c r="D366" s="280" t="s">
        <v>375</v>
      </c>
      <c r="E366" s="279" t="s">
        <v>29</v>
      </c>
      <c r="F366" s="281">
        <v>2</v>
      </c>
      <c r="G366" s="282">
        <v>142.91</v>
      </c>
      <c r="H366" s="303">
        <f t="shared" si="27"/>
        <v>285.82</v>
      </c>
      <c r="I366" s="327">
        <f t="shared" si="24"/>
        <v>3.7388420212409907E-5</v>
      </c>
      <c r="J366" s="328">
        <f t="shared" si="25"/>
        <v>0.99929037307264479</v>
      </c>
      <c r="K366" s="477"/>
      <c r="L366" s="137"/>
    </row>
    <row r="367" spans="1:12">
      <c r="A367" s="288" t="s">
        <v>954</v>
      </c>
      <c r="B367" s="289" t="s">
        <v>1459</v>
      </c>
      <c r="C367" s="289" t="s">
        <v>1583</v>
      </c>
      <c r="D367" s="290" t="s">
        <v>333</v>
      </c>
      <c r="E367" s="289" t="s">
        <v>29</v>
      </c>
      <c r="F367" s="291">
        <v>19</v>
      </c>
      <c r="G367" s="292">
        <v>14.6</v>
      </c>
      <c r="H367" s="305">
        <f t="shared" si="27"/>
        <v>277.39999999999998</v>
      </c>
      <c r="I367" s="327">
        <f t="shared" si="24"/>
        <v>3.628699099755968E-5</v>
      </c>
      <c r="J367" s="328">
        <f t="shared" si="25"/>
        <v>0.99932666006364235</v>
      </c>
      <c r="K367" s="477"/>
      <c r="L367" s="137"/>
    </row>
    <row r="368" spans="1:12">
      <c r="A368" s="278" t="s">
        <v>1020</v>
      </c>
      <c r="B368" s="279" t="s">
        <v>1513</v>
      </c>
      <c r="C368" s="279" t="s">
        <v>1583</v>
      </c>
      <c r="D368" s="280" t="s">
        <v>406</v>
      </c>
      <c r="E368" s="279" t="s">
        <v>29</v>
      </c>
      <c r="F368" s="281">
        <v>5</v>
      </c>
      <c r="G368" s="282">
        <v>53.83</v>
      </c>
      <c r="H368" s="303">
        <f t="shared" si="27"/>
        <v>269.14999999999998</v>
      </c>
      <c r="I368" s="327">
        <f t="shared" si="24"/>
        <v>3.5207799664719496E-5</v>
      </c>
      <c r="J368" s="328">
        <f t="shared" si="25"/>
        <v>0.99936186786330705</v>
      </c>
      <c r="K368" s="477"/>
      <c r="L368" s="137"/>
    </row>
    <row r="369" spans="1:12">
      <c r="A369" s="278" t="s">
        <v>1044</v>
      </c>
      <c r="B369" s="279" t="s">
        <v>1525</v>
      </c>
      <c r="C369" s="279" t="s">
        <v>1583</v>
      </c>
      <c r="D369" s="280" t="s">
        <v>438</v>
      </c>
      <c r="E369" s="279" t="s">
        <v>29</v>
      </c>
      <c r="F369" s="281">
        <v>11</v>
      </c>
      <c r="G369" s="282">
        <v>24.26</v>
      </c>
      <c r="H369" s="303">
        <f t="shared" si="27"/>
        <v>266.86</v>
      </c>
      <c r="I369" s="327">
        <f t="shared" si="24"/>
        <v>3.490824231293719E-5</v>
      </c>
      <c r="J369" s="328">
        <f t="shared" si="25"/>
        <v>0.99939677610561994</v>
      </c>
      <c r="K369" s="477"/>
      <c r="L369" s="137"/>
    </row>
    <row r="370" spans="1:12">
      <c r="A370" s="278" t="s">
        <v>1047</v>
      </c>
      <c r="B370" s="279" t="s">
        <v>1528</v>
      </c>
      <c r="C370" s="279" t="s">
        <v>1583</v>
      </c>
      <c r="D370" s="280" t="s">
        <v>441</v>
      </c>
      <c r="E370" s="279" t="s">
        <v>7</v>
      </c>
      <c r="F370" s="281">
        <v>1</v>
      </c>
      <c r="G370" s="282">
        <v>264.37</v>
      </c>
      <c r="H370" s="303">
        <f t="shared" si="27"/>
        <v>264.37</v>
      </c>
      <c r="I370" s="327">
        <f t="shared" si="24"/>
        <v>3.4582522747025431E-5</v>
      </c>
      <c r="J370" s="328">
        <f t="shared" si="25"/>
        <v>0.99943135862836696</v>
      </c>
      <c r="K370" s="477"/>
      <c r="L370" s="137"/>
    </row>
    <row r="371" spans="1:12">
      <c r="A371" s="288" t="s">
        <v>1056</v>
      </c>
      <c r="B371" s="289" t="s">
        <v>1538</v>
      </c>
      <c r="C371" s="289" t="s">
        <v>1583</v>
      </c>
      <c r="D371" s="290" t="s">
        <v>454</v>
      </c>
      <c r="E371" s="289" t="s">
        <v>29</v>
      </c>
      <c r="F371" s="291">
        <v>3</v>
      </c>
      <c r="G371" s="292">
        <v>82.14</v>
      </c>
      <c r="H371" s="305">
        <f t="shared" si="27"/>
        <v>246.42000000000002</v>
      </c>
      <c r="I371" s="327">
        <f t="shared" si="24"/>
        <v>3.2234464028906483E-5</v>
      </c>
      <c r="J371" s="328">
        <f t="shared" si="25"/>
        <v>0.99946359309239585</v>
      </c>
      <c r="K371" s="477"/>
      <c r="L371" s="137"/>
    </row>
    <row r="372" spans="1:12">
      <c r="A372" s="283" t="s">
        <v>1877</v>
      </c>
      <c r="B372" s="284" t="s">
        <v>1878</v>
      </c>
      <c r="C372" s="284" t="s">
        <v>1590</v>
      </c>
      <c r="D372" s="285" t="s">
        <v>1879</v>
      </c>
      <c r="E372" s="284" t="s">
        <v>1815</v>
      </c>
      <c r="F372" s="286">
        <v>10.01</v>
      </c>
      <c r="G372" s="287" t="s">
        <v>1880</v>
      </c>
      <c r="H372" s="304">
        <f>G372*F372</f>
        <v>216.11589999999998</v>
      </c>
      <c r="I372" s="327">
        <f t="shared" si="24"/>
        <v>2.8270352262903778E-5</v>
      </c>
      <c r="J372" s="328">
        <f t="shared" si="25"/>
        <v>0.99949186344465879</v>
      </c>
      <c r="K372" s="477"/>
      <c r="L372" s="137"/>
    </row>
    <row r="373" spans="1:12">
      <c r="A373" s="278" t="s">
        <v>76</v>
      </c>
      <c r="B373" s="279" t="s">
        <v>1399</v>
      </c>
      <c r="C373" s="279" t="s">
        <v>1583</v>
      </c>
      <c r="D373" s="280" t="s">
        <v>77</v>
      </c>
      <c r="E373" s="279" t="s">
        <v>52</v>
      </c>
      <c r="F373" s="281">
        <v>30</v>
      </c>
      <c r="G373" s="282">
        <v>6.99</v>
      </c>
      <c r="H373" s="303">
        <f t="shared" ref="H373:H394" si="28">F373*G373</f>
        <v>209.70000000000002</v>
      </c>
      <c r="I373" s="327">
        <f t="shared" si="24"/>
        <v>2.7431081514737802E-5</v>
      </c>
      <c r="J373" s="328">
        <f t="shared" si="25"/>
        <v>0.9995192945261735</v>
      </c>
      <c r="K373" s="477"/>
      <c r="L373" s="137"/>
    </row>
    <row r="374" spans="1:12" ht="28.5">
      <c r="A374" s="278" t="s">
        <v>907</v>
      </c>
      <c r="B374" s="279" t="s">
        <v>1427</v>
      </c>
      <c r="C374" s="279" t="s">
        <v>1583</v>
      </c>
      <c r="D374" s="280" t="s">
        <v>267</v>
      </c>
      <c r="E374" s="279" t="s">
        <v>29</v>
      </c>
      <c r="F374" s="281">
        <v>1</v>
      </c>
      <c r="G374" s="282">
        <v>199.94</v>
      </c>
      <c r="H374" s="303">
        <f t="shared" si="28"/>
        <v>199.94</v>
      </c>
      <c r="I374" s="327">
        <f t="shared" si="24"/>
        <v>2.6154365465220197E-5</v>
      </c>
      <c r="J374" s="328">
        <f t="shared" si="25"/>
        <v>0.99954544889163877</v>
      </c>
      <c r="K374" s="477"/>
      <c r="L374" s="137"/>
    </row>
    <row r="375" spans="1:12" ht="28.5">
      <c r="A375" s="278" t="s">
        <v>1049</v>
      </c>
      <c r="B375" s="279" t="s">
        <v>1530</v>
      </c>
      <c r="C375" s="279" t="s">
        <v>1583</v>
      </c>
      <c r="D375" s="280" t="s">
        <v>443</v>
      </c>
      <c r="E375" s="279" t="s">
        <v>29</v>
      </c>
      <c r="F375" s="281">
        <v>1</v>
      </c>
      <c r="G375" s="282">
        <v>197.17</v>
      </c>
      <c r="H375" s="303">
        <f t="shared" si="28"/>
        <v>197.17</v>
      </c>
      <c r="I375" s="327">
        <f t="shared" si="24"/>
        <v>2.5792018799527188E-5</v>
      </c>
      <c r="J375" s="328">
        <f t="shared" si="25"/>
        <v>0.99957124091043825</v>
      </c>
      <c r="K375" s="477"/>
      <c r="L375" s="137"/>
    </row>
    <row r="376" spans="1:12" ht="42.75">
      <c r="A376" s="278" t="s">
        <v>913</v>
      </c>
      <c r="B376" s="279" t="s">
        <v>277</v>
      </c>
      <c r="C376" s="279" t="s">
        <v>19</v>
      </c>
      <c r="D376" s="280" t="s">
        <v>278</v>
      </c>
      <c r="E376" s="279" t="s">
        <v>52</v>
      </c>
      <c r="F376" s="281">
        <v>19.2</v>
      </c>
      <c r="G376" s="282">
        <v>9.73</v>
      </c>
      <c r="H376" s="303">
        <f t="shared" si="28"/>
        <v>186.816</v>
      </c>
      <c r="I376" s="327">
        <f t="shared" si="24"/>
        <v>2.4437600974045095E-5</v>
      </c>
      <c r="J376" s="328">
        <f t="shared" si="25"/>
        <v>0.99959567851141229</v>
      </c>
      <c r="K376" s="477"/>
      <c r="L376" s="137"/>
    </row>
    <row r="377" spans="1:12">
      <c r="A377" s="278" t="s">
        <v>569</v>
      </c>
      <c r="B377" s="279" t="s">
        <v>1558</v>
      </c>
      <c r="C377" s="279" t="s">
        <v>1583</v>
      </c>
      <c r="D377" s="280" t="s">
        <v>570</v>
      </c>
      <c r="E377" s="279" t="s">
        <v>7</v>
      </c>
      <c r="F377" s="281">
        <v>0.36</v>
      </c>
      <c r="G377" s="282">
        <v>518.9</v>
      </c>
      <c r="H377" s="303">
        <f t="shared" si="28"/>
        <v>186.80399999999997</v>
      </c>
      <c r="I377" s="327">
        <f t="shared" si="24"/>
        <v>2.4436031241197327E-5</v>
      </c>
      <c r="J377" s="328">
        <f t="shared" si="25"/>
        <v>0.99962011454265354</v>
      </c>
      <c r="K377" s="477"/>
      <c r="L377" s="137"/>
    </row>
    <row r="378" spans="1:12">
      <c r="A378" s="278" t="s">
        <v>1045</v>
      </c>
      <c r="B378" s="279" t="s">
        <v>1526</v>
      </c>
      <c r="C378" s="279" t="s">
        <v>1583</v>
      </c>
      <c r="D378" s="280" t="s">
        <v>439</v>
      </c>
      <c r="E378" s="279" t="s">
        <v>52</v>
      </c>
      <c r="F378" s="281">
        <v>53</v>
      </c>
      <c r="G378" s="282">
        <v>3.46</v>
      </c>
      <c r="H378" s="303">
        <f t="shared" si="28"/>
        <v>183.38</v>
      </c>
      <c r="I378" s="327">
        <f t="shared" si="24"/>
        <v>2.3988134135300989E-5</v>
      </c>
      <c r="J378" s="328">
        <f t="shared" si="25"/>
        <v>0.99964410267678883</v>
      </c>
      <c r="K378" s="477"/>
      <c r="L378" s="137"/>
    </row>
    <row r="379" spans="1:12">
      <c r="A379" s="278" t="s">
        <v>986</v>
      </c>
      <c r="B379" s="279" t="s">
        <v>1487</v>
      </c>
      <c r="C379" s="279" t="s">
        <v>1583</v>
      </c>
      <c r="D379" s="280" t="s">
        <v>373</v>
      </c>
      <c r="E379" s="279" t="s">
        <v>29</v>
      </c>
      <c r="F379" s="281">
        <v>2</v>
      </c>
      <c r="G379" s="282">
        <v>89.42</v>
      </c>
      <c r="H379" s="303">
        <f t="shared" si="28"/>
        <v>178.84</v>
      </c>
      <c r="I379" s="327">
        <f t="shared" si="24"/>
        <v>2.339425187456227E-5</v>
      </c>
      <c r="J379" s="328">
        <f t="shared" si="25"/>
        <v>0.99966749692866341</v>
      </c>
      <c r="K379" s="477"/>
      <c r="L379" s="137"/>
    </row>
    <row r="380" spans="1:12">
      <c r="A380" s="278" t="s">
        <v>928</v>
      </c>
      <c r="B380" s="279" t="s">
        <v>299</v>
      </c>
      <c r="C380" s="279" t="s">
        <v>10</v>
      </c>
      <c r="D380" s="280" t="s">
        <v>300</v>
      </c>
      <c r="E380" s="279" t="s">
        <v>7</v>
      </c>
      <c r="F380" s="281">
        <v>4.2</v>
      </c>
      <c r="G380" s="282">
        <f>51.83/1.23</f>
        <v>42.138211382113823</v>
      </c>
      <c r="H380" s="303">
        <f t="shared" si="28"/>
        <v>176.98048780487807</v>
      </c>
      <c r="I380" s="327">
        <f t="shared" si="24"/>
        <v>2.3151007093436667E-5</v>
      </c>
      <c r="J380" s="328">
        <f t="shared" si="25"/>
        <v>0.9996906479357569</v>
      </c>
      <c r="K380" s="477"/>
      <c r="L380" s="137"/>
    </row>
    <row r="381" spans="1:12" ht="42.75">
      <c r="A381" s="278" t="s">
        <v>742</v>
      </c>
      <c r="B381" s="279" t="s">
        <v>22</v>
      </c>
      <c r="C381" s="279" t="s">
        <v>19</v>
      </c>
      <c r="D381" s="280" t="s">
        <v>23</v>
      </c>
      <c r="E381" s="279" t="s">
        <v>21</v>
      </c>
      <c r="F381" s="281">
        <v>3.36</v>
      </c>
      <c r="G381" s="282">
        <v>51.81</v>
      </c>
      <c r="H381" s="303">
        <f t="shared" si="28"/>
        <v>174.08160000000001</v>
      </c>
      <c r="I381" s="327">
        <f t="shared" si="24"/>
        <v>2.2771800475994181E-5</v>
      </c>
      <c r="J381" s="328">
        <f t="shared" si="25"/>
        <v>0.99971341973623284</v>
      </c>
      <c r="K381" s="477"/>
      <c r="L381" s="137"/>
    </row>
    <row r="382" spans="1:12" ht="28.5">
      <c r="A382" s="278" t="s">
        <v>916</v>
      </c>
      <c r="B382" s="279" t="s">
        <v>1433</v>
      </c>
      <c r="C382" s="279" t="s">
        <v>1583</v>
      </c>
      <c r="D382" s="280" t="s">
        <v>282</v>
      </c>
      <c r="E382" s="279" t="s">
        <v>29</v>
      </c>
      <c r="F382" s="281">
        <v>2</v>
      </c>
      <c r="G382" s="282">
        <v>86.3</v>
      </c>
      <c r="H382" s="303">
        <f t="shared" si="28"/>
        <v>172.6</v>
      </c>
      <c r="I382" s="327">
        <f t="shared" si="24"/>
        <v>2.2577990793723149E-5</v>
      </c>
      <c r="J382" s="328">
        <f t="shared" si="25"/>
        <v>0.99973599772702659</v>
      </c>
      <c r="K382" s="477"/>
      <c r="L382" s="137"/>
    </row>
    <row r="383" spans="1:12">
      <c r="A383" s="278" t="s">
        <v>1051</v>
      </c>
      <c r="B383" s="279" t="s">
        <v>1532</v>
      </c>
      <c r="C383" s="279" t="s">
        <v>1583</v>
      </c>
      <c r="D383" s="280" t="s">
        <v>445</v>
      </c>
      <c r="E383" s="279" t="s">
        <v>29</v>
      </c>
      <c r="F383" s="281">
        <v>1</v>
      </c>
      <c r="G383" s="282">
        <v>170.68</v>
      </c>
      <c r="H383" s="303">
        <f t="shared" si="28"/>
        <v>170.68</v>
      </c>
      <c r="I383" s="327">
        <f t="shared" si="24"/>
        <v>2.2326833538080341E-5</v>
      </c>
      <c r="J383" s="328">
        <f t="shared" si="25"/>
        <v>0.99975832456056468</v>
      </c>
      <c r="K383" s="477"/>
      <c r="L383" s="137"/>
    </row>
    <row r="384" spans="1:12" ht="28.5">
      <c r="A384" s="278" t="s">
        <v>910</v>
      </c>
      <c r="B384" s="279" t="s">
        <v>1430</v>
      </c>
      <c r="C384" s="279" t="s">
        <v>1583</v>
      </c>
      <c r="D384" s="280" t="s">
        <v>270</v>
      </c>
      <c r="E384" s="279" t="s">
        <v>29</v>
      </c>
      <c r="F384" s="281">
        <v>1</v>
      </c>
      <c r="G384" s="282">
        <v>169.3</v>
      </c>
      <c r="H384" s="303">
        <f t="shared" si="28"/>
        <v>169.3</v>
      </c>
      <c r="I384" s="327">
        <f t="shared" si="24"/>
        <v>2.2146314260587074E-5</v>
      </c>
      <c r="J384" s="328">
        <f t="shared" si="25"/>
        <v>0.99978047087482524</v>
      </c>
      <c r="K384" s="477"/>
      <c r="L384" s="137"/>
    </row>
    <row r="385" spans="1:12" ht="28.5">
      <c r="A385" s="278" t="s">
        <v>1029</v>
      </c>
      <c r="B385" s="279" t="s">
        <v>416</v>
      </c>
      <c r="C385" s="279" t="s">
        <v>10</v>
      </c>
      <c r="D385" s="280" t="s">
        <v>417</v>
      </c>
      <c r="E385" s="279" t="s">
        <v>29</v>
      </c>
      <c r="F385" s="281">
        <v>6</v>
      </c>
      <c r="G385" s="282">
        <f>34.03/1.23</f>
        <v>27.666666666666668</v>
      </c>
      <c r="H385" s="303">
        <f t="shared" si="28"/>
        <v>166</v>
      </c>
      <c r="I385" s="327">
        <f t="shared" si="24"/>
        <v>2.1714637727450999E-5</v>
      </c>
      <c r="J385" s="328">
        <f t="shared" si="25"/>
        <v>0.99980218551255273</v>
      </c>
      <c r="K385" s="477"/>
      <c r="L385" s="137"/>
    </row>
    <row r="386" spans="1:12" ht="28.5">
      <c r="A386" s="278" t="s">
        <v>1030</v>
      </c>
      <c r="B386" s="279" t="s">
        <v>418</v>
      </c>
      <c r="C386" s="279" t="s">
        <v>10</v>
      </c>
      <c r="D386" s="280" t="s">
        <v>419</v>
      </c>
      <c r="E386" s="279" t="s">
        <v>29</v>
      </c>
      <c r="F386" s="281">
        <v>5</v>
      </c>
      <c r="G386" s="282">
        <f>40.23/1.23</f>
        <v>32.707317073170728</v>
      </c>
      <c r="H386" s="303">
        <f t="shared" si="28"/>
        <v>163.53658536585363</v>
      </c>
      <c r="I386" s="327">
        <f t="shared" si="24"/>
        <v>2.1392395821710096E-5</v>
      </c>
      <c r="J386" s="328">
        <f t="shared" si="25"/>
        <v>0.99982357790837439</v>
      </c>
      <c r="K386" s="477"/>
      <c r="L386" s="137"/>
    </row>
    <row r="387" spans="1:12">
      <c r="A387" s="278" t="s">
        <v>620</v>
      </c>
      <c r="B387" s="279" t="s">
        <v>1567</v>
      </c>
      <c r="C387" s="279" t="s">
        <v>78</v>
      </c>
      <c r="D387" s="280" t="s">
        <v>621</v>
      </c>
      <c r="E387" s="279" t="s">
        <v>7</v>
      </c>
      <c r="F387" s="281">
        <v>328.8</v>
      </c>
      <c r="G387" s="282">
        <v>0.48</v>
      </c>
      <c r="H387" s="303">
        <f t="shared" si="28"/>
        <v>157.82400000000001</v>
      </c>
      <c r="I387" s="327">
        <f t="shared" si="24"/>
        <v>2.0645126413838717E-5</v>
      </c>
      <c r="J387" s="328">
        <f t="shared" si="25"/>
        <v>0.99984422303478826</v>
      </c>
      <c r="K387" s="477"/>
      <c r="L387" s="137"/>
    </row>
    <row r="388" spans="1:12" ht="28.5">
      <c r="A388" s="278" t="s">
        <v>1025</v>
      </c>
      <c r="B388" s="279" t="s">
        <v>1517</v>
      </c>
      <c r="C388" s="279" t="s">
        <v>1583</v>
      </c>
      <c r="D388" s="280" t="s">
        <v>412</v>
      </c>
      <c r="E388" s="279" t="s">
        <v>21</v>
      </c>
      <c r="F388" s="281">
        <v>0.64999999999999991</v>
      </c>
      <c r="G388" s="282">
        <v>232.54</v>
      </c>
      <c r="H388" s="303">
        <f t="shared" si="28"/>
        <v>151.15099999999998</v>
      </c>
      <c r="I388" s="327">
        <f t="shared" si="24"/>
        <v>1.977222413940931E-5</v>
      </c>
      <c r="J388" s="328">
        <f t="shared" si="25"/>
        <v>0.99986399525892766</v>
      </c>
      <c r="K388" s="477"/>
      <c r="L388" s="137"/>
    </row>
    <row r="389" spans="1:12" ht="42.75">
      <c r="A389" s="278" t="s">
        <v>771</v>
      </c>
      <c r="B389" s="279" t="s">
        <v>86</v>
      </c>
      <c r="C389" s="279" t="s">
        <v>19</v>
      </c>
      <c r="D389" s="280" t="s">
        <v>87</v>
      </c>
      <c r="E389" s="279" t="s">
        <v>52</v>
      </c>
      <c r="F389" s="281">
        <v>2</v>
      </c>
      <c r="G389" s="282">
        <v>66</v>
      </c>
      <c r="H389" s="303">
        <f t="shared" si="28"/>
        <v>132</v>
      </c>
      <c r="I389" s="327">
        <f t="shared" si="24"/>
        <v>1.7267061325442963E-5</v>
      </c>
      <c r="J389" s="328">
        <f t="shared" si="25"/>
        <v>0.99988126232025309</v>
      </c>
      <c r="K389" s="477"/>
      <c r="L389" s="137"/>
    </row>
    <row r="390" spans="1:12" ht="28.5">
      <c r="A390" s="278" t="s">
        <v>983</v>
      </c>
      <c r="B390" s="279" t="s">
        <v>1484</v>
      </c>
      <c r="C390" s="279" t="s">
        <v>1583</v>
      </c>
      <c r="D390" s="280" t="s">
        <v>370</v>
      </c>
      <c r="E390" s="279" t="s">
        <v>52</v>
      </c>
      <c r="F390" s="281">
        <v>8</v>
      </c>
      <c r="G390" s="282">
        <v>15.83</v>
      </c>
      <c r="H390" s="303">
        <f t="shared" si="28"/>
        <v>126.64</v>
      </c>
      <c r="I390" s="327">
        <f t="shared" si="24"/>
        <v>1.656591398677346E-5</v>
      </c>
      <c r="J390" s="328">
        <f t="shared" si="25"/>
        <v>0.99989782823423989</v>
      </c>
      <c r="K390" s="477"/>
      <c r="L390" s="137"/>
    </row>
    <row r="391" spans="1:12" ht="28.5">
      <c r="A391" s="278" t="s">
        <v>1052</v>
      </c>
      <c r="B391" s="279" t="s">
        <v>1533</v>
      </c>
      <c r="C391" s="279" t="s">
        <v>1583</v>
      </c>
      <c r="D391" s="280" t="s">
        <v>446</v>
      </c>
      <c r="E391" s="279" t="s">
        <v>29</v>
      </c>
      <c r="F391" s="281">
        <v>1</v>
      </c>
      <c r="G391" s="282">
        <v>122.99</v>
      </c>
      <c r="H391" s="303">
        <f t="shared" si="28"/>
        <v>122.99</v>
      </c>
      <c r="I391" s="327">
        <f t="shared" si="24"/>
        <v>1.6088453578910832E-5</v>
      </c>
      <c r="J391" s="328">
        <f t="shared" si="25"/>
        <v>0.99991391668781882</v>
      </c>
      <c r="K391" s="477"/>
      <c r="L391" s="137"/>
    </row>
    <row r="392" spans="1:12" ht="57">
      <c r="A392" s="278" t="s">
        <v>769</v>
      </c>
      <c r="B392" s="279" t="s">
        <v>82</v>
      </c>
      <c r="C392" s="279" t="s">
        <v>19</v>
      </c>
      <c r="D392" s="280" t="s">
        <v>83</v>
      </c>
      <c r="E392" s="279" t="s">
        <v>52</v>
      </c>
      <c r="F392" s="281">
        <v>2</v>
      </c>
      <c r="G392" s="282">
        <v>52.05</v>
      </c>
      <c r="H392" s="303">
        <f t="shared" si="28"/>
        <v>104.1</v>
      </c>
      <c r="I392" s="327">
        <f t="shared" ref="I392:I399" si="29">H392/$I$3</f>
        <v>1.3617432454383427E-5</v>
      </c>
      <c r="J392" s="328">
        <f t="shared" si="25"/>
        <v>0.99992753412027324</v>
      </c>
      <c r="K392" s="477"/>
      <c r="L392" s="137"/>
    </row>
    <row r="393" spans="1:12" ht="28.5">
      <c r="A393" s="278" t="s">
        <v>1021</v>
      </c>
      <c r="B393" s="279" t="s">
        <v>1514</v>
      </c>
      <c r="C393" s="279" t="s">
        <v>1583</v>
      </c>
      <c r="D393" s="280" t="s">
        <v>407</v>
      </c>
      <c r="E393" s="279" t="s">
        <v>29</v>
      </c>
      <c r="F393" s="281">
        <v>2</v>
      </c>
      <c r="G393" s="282">
        <v>51.73</v>
      </c>
      <c r="H393" s="303">
        <f t="shared" si="28"/>
        <v>103.46</v>
      </c>
      <c r="I393" s="327">
        <f t="shared" si="29"/>
        <v>1.3533713369169159E-5</v>
      </c>
      <c r="J393" s="328">
        <f t="shared" si="25"/>
        <v>0.99994106783364245</v>
      </c>
      <c r="K393" s="477"/>
      <c r="L393" s="137"/>
    </row>
    <row r="394" spans="1:12">
      <c r="A394" s="278" t="s">
        <v>905</v>
      </c>
      <c r="B394" s="279" t="s">
        <v>1425</v>
      </c>
      <c r="C394" s="279" t="s">
        <v>1583</v>
      </c>
      <c r="D394" s="280" t="s">
        <v>265</v>
      </c>
      <c r="E394" s="279" t="s">
        <v>29</v>
      </c>
      <c r="F394" s="281">
        <v>3</v>
      </c>
      <c r="G394" s="282">
        <v>29.81</v>
      </c>
      <c r="H394" s="303">
        <f t="shared" si="28"/>
        <v>89.429999999999993</v>
      </c>
      <c r="I394" s="327">
        <f t="shared" si="29"/>
        <v>1.1698434047987607E-5</v>
      </c>
      <c r="J394" s="328">
        <f t="shared" ref="J394:J399" si="30">J393+I394</f>
        <v>0.99995276626769047</v>
      </c>
      <c r="K394" s="477"/>
      <c r="L394" s="137"/>
    </row>
    <row r="395" spans="1:12" ht="28.5">
      <c r="A395" s="283" t="s">
        <v>1903</v>
      </c>
      <c r="B395" s="284" t="s">
        <v>1904</v>
      </c>
      <c r="C395" s="284" t="s">
        <v>1590</v>
      </c>
      <c r="D395" s="285" t="s">
        <v>1905</v>
      </c>
      <c r="E395" s="284" t="s">
        <v>1815</v>
      </c>
      <c r="F395" s="286">
        <v>0.14000000000000001</v>
      </c>
      <c r="G395" s="287" t="s">
        <v>1906</v>
      </c>
      <c r="H395" s="304">
        <f>G395*F395</f>
        <v>82.843600000000009</v>
      </c>
      <c r="I395" s="327">
        <f t="shared" si="29"/>
        <v>1.0836860012276264E-5</v>
      </c>
      <c r="J395" s="328">
        <f t="shared" si="30"/>
        <v>0.99996360312770272</v>
      </c>
      <c r="K395" s="477"/>
      <c r="L395" s="137"/>
    </row>
    <row r="396" spans="1:12" ht="57">
      <c r="A396" s="283" t="s">
        <v>998</v>
      </c>
      <c r="B396" s="284">
        <v>94705</v>
      </c>
      <c r="C396" s="284" t="s">
        <v>19</v>
      </c>
      <c r="D396" s="285" t="s">
        <v>1741</v>
      </c>
      <c r="E396" s="284" t="s">
        <v>29</v>
      </c>
      <c r="F396" s="286">
        <v>2</v>
      </c>
      <c r="G396" s="287">
        <v>39.72</v>
      </c>
      <c r="H396" s="304">
        <f>F396*G396</f>
        <v>79.44</v>
      </c>
      <c r="I396" s="327">
        <f t="shared" si="29"/>
        <v>1.0391631452221128E-5</v>
      </c>
      <c r="J396" s="328">
        <f t="shared" si="30"/>
        <v>0.99997399475915494</v>
      </c>
      <c r="K396" s="477"/>
      <c r="L396" s="137"/>
    </row>
    <row r="397" spans="1:12" ht="28.5">
      <c r="A397" s="278" t="s">
        <v>1094</v>
      </c>
      <c r="B397" s="279" t="s">
        <v>1554</v>
      </c>
      <c r="C397" s="279" t="s">
        <v>1583</v>
      </c>
      <c r="D397" s="280" t="s">
        <v>520</v>
      </c>
      <c r="E397" s="279" t="s">
        <v>52</v>
      </c>
      <c r="F397" s="281">
        <v>6</v>
      </c>
      <c r="G397" s="282">
        <v>13.17</v>
      </c>
      <c r="H397" s="303">
        <f>F397*G397</f>
        <v>79.02</v>
      </c>
      <c r="I397" s="327">
        <f t="shared" si="29"/>
        <v>1.0336690802549265E-5</v>
      </c>
      <c r="J397" s="328">
        <f t="shared" si="30"/>
        <v>0.99998433144995746</v>
      </c>
      <c r="K397" s="477"/>
      <c r="L397" s="137"/>
    </row>
    <row r="398" spans="1:12">
      <c r="A398" s="278" t="s">
        <v>133</v>
      </c>
      <c r="B398" s="279" t="s">
        <v>134</v>
      </c>
      <c r="C398" s="279" t="s">
        <v>1590</v>
      </c>
      <c r="D398" s="280" t="s">
        <v>135</v>
      </c>
      <c r="E398" s="279" t="s">
        <v>52</v>
      </c>
      <c r="F398" s="281">
        <v>40.36</v>
      </c>
      <c r="G398" s="282">
        <v>1.5</v>
      </c>
      <c r="H398" s="303">
        <f>F398*G398</f>
        <v>60.54</v>
      </c>
      <c r="I398" s="327">
        <f t="shared" si="29"/>
        <v>7.9193022169872501E-6</v>
      </c>
      <c r="J398" s="328">
        <f t="shared" si="30"/>
        <v>0.99999225075217446</v>
      </c>
      <c r="K398" s="477"/>
      <c r="L398" s="137"/>
    </row>
    <row r="399" spans="1:12" ht="57.75" thickBot="1">
      <c r="A399" s="306" t="s">
        <v>992</v>
      </c>
      <c r="B399" s="307">
        <v>94704</v>
      </c>
      <c r="C399" s="307" t="s">
        <v>19</v>
      </c>
      <c r="D399" s="308" t="s">
        <v>1740</v>
      </c>
      <c r="E399" s="307" t="s">
        <v>29</v>
      </c>
      <c r="F399" s="309">
        <v>2</v>
      </c>
      <c r="G399" s="310">
        <v>29.62</v>
      </c>
      <c r="H399" s="311">
        <f>F399*G399</f>
        <v>59.24</v>
      </c>
      <c r="I399" s="327">
        <f t="shared" si="29"/>
        <v>7.7492478251457672E-6</v>
      </c>
      <c r="J399" s="328">
        <f t="shared" si="30"/>
        <v>0.99999999999999956</v>
      </c>
      <c r="K399" s="478"/>
      <c r="L399" s="137"/>
    </row>
    <row r="400" spans="1:12">
      <c r="A400" s="393"/>
      <c r="B400" s="394"/>
      <c r="C400" s="394"/>
      <c r="D400" s="394"/>
      <c r="E400" s="394"/>
      <c r="F400" s="394"/>
      <c r="G400" s="394"/>
      <c r="H400" s="394"/>
      <c r="I400" s="239"/>
      <c r="J400" s="239"/>
      <c r="K400" s="137"/>
      <c r="L400" s="137"/>
    </row>
    <row r="401" spans="9:12">
      <c r="I401" s="239"/>
      <c r="J401" s="239"/>
      <c r="K401" s="137"/>
      <c r="L401" s="137"/>
    </row>
  </sheetData>
  <autoFilter ref="A7:H7">
    <sortState ref="A8:J400">
      <sortCondition descending="1" ref="H7"/>
    </sortState>
  </autoFilter>
  <mergeCells count="8">
    <mergeCell ref="A400:H400"/>
    <mergeCell ref="E1:F1"/>
    <mergeCell ref="G1:H1"/>
    <mergeCell ref="A5:H5"/>
    <mergeCell ref="K8:K81"/>
    <mergeCell ref="K193:K399"/>
    <mergeCell ref="K82:K192"/>
    <mergeCell ref="A6:K6"/>
  </mergeCells>
  <conditionalFormatting sqref="F7:G7">
    <cfRule type="cellIs" dxfId="1" priority="1" stopIfTrue="1" operator="equal">
      <formula>0</formula>
    </cfRule>
  </conditionalFormatting>
  <pageMargins left="0.5" right="0.5" top="1" bottom="1" header="0.5" footer="0.5"/>
  <pageSetup paperSize="9" scale="42" fitToHeight="0" orientation="portrait" r:id="rId1"/>
  <headerFooter>
    <oddHeader>&amp;L &amp;CPREFEITURA DO MUNICÍPIO DE CARAPICUÍBA
 &amp;R</oddHeader>
    <oddFooter>&amp;L &amp;C &amp;R</oddFooter>
  </headerFooter>
  <rowBreaks count="1" manualBreakCount="1">
    <brk id="399" max="16383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M6:N12"/>
  <sheetViews>
    <sheetView workbookViewId="0">
      <selection activeCell="J16" sqref="J16"/>
    </sheetView>
  </sheetViews>
  <sheetFormatPr defaultRowHeight="14.25"/>
  <cols>
    <col min="13" max="13" width="13.125" customWidth="1"/>
    <col min="14" max="14" width="10.75" customWidth="1"/>
  </cols>
  <sheetData>
    <row r="6" spans="13:14" ht="15" thickBot="1"/>
    <row r="7" spans="13:14" ht="33" customHeight="1">
      <c r="M7" s="483" t="s">
        <v>1591</v>
      </c>
      <c r="N7" s="484"/>
    </row>
    <row r="8" spans="13:14" ht="15">
      <c r="M8" s="160" t="s">
        <v>19</v>
      </c>
      <c r="N8" s="161">
        <v>45778</v>
      </c>
    </row>
    <row r="9" spans="13:14" ht="15">
      <c r="M9" s="160" t="s">
        <v>5</v>
      </c>
      <c r="N9" s="161">
        <v>45658</v>
      </c>
    </row>
    <row r="10" spans="13:14" ht="15">
      <c r="M10" s="160" t="s">
        <v>10</v>
      </c>
      <c r="N10" s="161">
        <v>45748</v>
      </c>
    </row>
    <row r="11" spans="13:14" ht="15">
      <c r="M11" s="160" t="s">
        <v>1590</v>
      </c>
      <c r="N11" s="161">
        <v>45778</v>
      </c>
    </row>
    <row r="12" spans="13:14" ht="15.75" thickBot="1">
      <c r="M12" s="485" t="s">
        <v>738</v>
      </c>
      <c r="N12" s="486"/>
    </row>
  </sheetData>
  <mergeCells count="2">
    <mergeCell ref="M7:N7"/>
    <mergeCell ref="M12:N12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6</vt:i4>
      </vt:variant>
    </vt:vector>
  </HeadingPairs>
  <TitlesOfParts>
    <vt:vector size="14" baseType="lpstr">
      <vt:lpstr>Orçamento Sintético</vt:lpstr>
      <vt:lpstr>CONTRAPARTIDA</vt:lpstr>
      <vt:lpstr>REPASSE</vt:lpstr>
      <vt:lpstr>CRONOGRAMA</vt:lpstr>
      <vt:lpstr>Memoria de Calculo Cretti</vt:lpstr>
      <vt:lpstr>BDI</vt:lpstr>
      <vt:lpstr>ABC</vt:lpstr>
      <vt:lpstr>Ref</vt:lpstr>
      <vt:lpstr>ABC!Area_de_impressao</vt:lpstr>
      <vt:lpstr>CONTRAPARTIDA!Area_de_impressao</vt:lpstr>
      <vt:lpstr>CRONOGRAMA!Area_de_impressao</vt:lpstr>
      <vt:lpstr>'Memoria de Calculo Cretti'!Area_de_impressao</vt:lpstr>
      <vt:lpstr>'Orçamento Sintético'!Area_de_impressao</vt:lpstr>
      <vt:lpstr>REPASSE!Area_de_impressao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axlsx</dc:creator>
  <cp:lastModifiedBy>leticiaaop</cp:lastModifiedBy>
  <cp:revision>0</cp:revision>
  <cp:lastPrinted>2025-08-08T12:48:14Z</cp:lastPrinted>
  <dcterms:created xsi:type="dcterms:W3CDTF">2024-05-27T18:48:19Z</dcterms:created>
  <dcterms:modified xsi:type="dcterms:W3CDTF">2025-08-08T13:49:37Z</dcterms:modified>
</cp:coreProperties>
</file>